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  <Override PartName="/_xmlsignatures/sig13.xml" ContentType="application/vnd.openxmlformats-package.digital-signature-xmlsignature+xml"/>
  <Override PartName="/_xmlsignatures/sig14.xml" ContentType="application/vnd.openxmlformats-package.digital-signature-xmlsignature+xml"/>
  <Override PartName="/_xmlsignatures/sig1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UENO AFPISA\UENO AFPISA\SIV\2025\03\Papeles finales\"/>
    </mc:Choice>
  </mc:AlternateContent>
  <xr:revisionPtr revIDLastSave="0" documentId="13_ncr:1_{8B9DBBF1-0126-4ED3-8605-B6FBA8F786D5}" xr6:coauthVersionLast="47" xr6:coauthVersionMax="47" xr10:uidLastSave="{00000000-0000-0000-0000-000000000000}"/>
  <bookViews>
    <workbookView xWindow="-108" yWindow="-108" windowWidth="23256" windowHeight="12456" tabRatio="844" firstSheet="1" activeTab="5" xr2:uid="{00000000-000D-0000-FFFF-FFFF00000000}"/>
  </bookViews>
  <sheets>
    <sheet name="FLUJO SET" sheetId="51" state="hidden" r:id="rId1"/>
    <sheet name="Balance General " sheetId="37" r:id="rId2"/>
    <sheet name="Estado de Resultados " sheetId="40" r:id="rId3"/>
    <sheet name="Estado de Flujo de Efectivo" sheetId="39" r:id="rId4"/>
    <sheet name="Estado de Evolución del PN" sheetId="38" r:id="rId5"/>
    <sheet name="Notas a los Estados Financieros" sheetId="41" r:id="rId6"/>
  </sheets>
  <externalReferences>
    <externalReference r:id="rId7"/>
  </externalReferences>
  <definedNames>
    <definedName name="\a" localSheetId="5">#REF!</definedName>
    <definedName name="\a">#REF!</definedName>
    <definedName name="_____DAT23" localSheetId="5">#REF!</definedName>
    <definedName name="_____DAT23">#REF!</definedName>
    <definedName name="_____DAT24" localSheetId="5">#REF!</definedName>
    <definedName name="_____DAT24">#REF!</definedName>
    <definedName name="____DAT23">#REF!</definedName>
    <definedName name="____DAT24">#REF!</definedName>
    <definedName name="___DAT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DAT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RSE1">#REF!</definedName>
    <definedName name="__RSE2">#REF!</definedName>
    <definedName name="_DAT1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>#REF!</definedName>
    <definedName name="_DAT20" localSheetId="4">#REF!</definedName>
    <definedName name="_DAT20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>#REF!</definedName>
    <definedName name="_DAT7">#REF!</definedName>
    <definedName name="_DAT8">#REF!</definedName>
    <definedName name="_xlnm._FilterDatabase" localSheetId="5" hidden="1">'Notas a los Estados Financieros'!$C$177:$J$186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RSE1">#REF!</definedName>
    <definedName name="_RSE2">#REF!</definedName>
    <definedName name="_TPy530231">#REF!</definedName>
    <definedName name="a" localSheetId="1" hidden="1">{#N/A,#N/A,FALSE,"Aging Summary";#N/A,#N/A,FALSE,"Ratio Analysis";#N/A,#N/A,FALSE,"Test 120 Day Accts";#N/A,#N/A,FALSE,"Tickmarks"}</definedName>
    <definedName name="A" localSheetId="4">#REF!</definedName>
    <definedName name="a" localSheetId="3" hidden="1">{#N/A,#N/A,FALSE,"Aging Summary";#N/A,#N/A,FALSE,"Ratio Analysis";#N/A,#N/A,FALSE,"Test 120 Day Accts";#N/A,#N/A,FALSE,"Tickmarks"}</definedName>
    <definedName name="a" localSheetId="2" hidden="1">{#N/A,#N/A,FALSE,"Aging Summary";#N/A,#N/A,FALSE,"Ratio Analysis";#N/A,#N/A,FALSE,"Test 120 Day Accts";#N/A,#N/A,FALSE,"Tickmarks"}</definedName>
    <definedName name="a" localSheetId="5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impresión_IM" localSheetId="4">#REF!</definedName>
    <definedName name="A_impresión_IM">#REF!</definedName>
    <definedName name="aakdkadk" hidden="1">#REF!</definedName>
    <definedName name="Acceso_Ganado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DV_PROM" localSheetId="4">#REF!</definedName>
    <definedName name="ADV_PROM">#REF!</definedName>
    <definedName name="APSUMMARY">#REF!</definedName>
    <definedName name="AR_Balance">#REF!</definedName>
    <definedName name="ARA_Threshold">#REF!</definedName>
    <definedName name="_xlnm.Print_Area" localSheetId="1">'Balance General '!$A$5:$I$61</definedName>
    <definedName name="_xlnm.Print_Area" localSheetId="4">'Estado de Evolución del PN'!$B$7:$L$27</definedName>
    <definedName name="_xlnm.Print_Area" localSheetId="3">'Estado de Flujo de Efectivo'!$A$7:$F$57</definedName>
    <definedName name="_xlnm.Print_Area" localSheetId="2">'Estado de Resultados '!$A$6:$H$40</definedName>
    <definedName name="_xlnm.Print_Area" localSheetId="5">'Notas a los Estados Financieros'!$B$89:$M$163</definedName>
    <definedName name="Area_de_impresión2" localSheetId="4">#REF!</definedName>
    <definedName name="Area_de_impresión2" localSheetId="5">#REF!</definedName>
    <definedName name="Area_de_impresión2">#REF!</definedName>
    <definedName name="Area_de_impresión3" localSheetId="4">#REF!</definedName>
    <definedName name="Area_de_impresión3">#REF!</definedName>
    <definedName name="ARGENTINA" localSheetId="4">#REF!</definedName>
    <definedName name="ARGENTINA">#REF!</definedName>
    <definedName name="ARP_Threshold">#REF!</definedName>
    <definedName name="Array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sssssssssssssssssssssssssssssssssssssssss" hidden="1">#REF!</definedName>
    <definedName name="B" localSheetId="4">#REF!</definedName>
    <definedName name="B">#REF!</definedName>
    <definedName name="_xlnm.Database" localSheetId="4">#REF!</definedName>
    <definedName name="_xlnm.Database">#REF!</definedName>
    <definedName name="basemeta" localSheetId="4">#REF!</definedName>
    <definedName name="basemeta">#REF!</definedName>
    <definedName name="basenueva" localSheetId="4">#REF!</definedName>
    <definedName name="basenueva">#REF!</definedName>
    <definedName name="BB">#REF!</definedName>
    <definedName name="BCDE" localSheetId="1" hidden="1">{#N/A,#N/A,FALSE,"Aging Summary";#N/A,#N/A,FALSE,"Ratio Analysis";#N/A,#N/A,FALSE,"Test 120 Day Accts";#N/A,#N/A,FALSE,"Tickmarks"}</definedName>
    <definedName name="BCDE" localSheetId="4" hidden="1">{#N/A,#N/A,FALSE,"Aging Summary";#N/A,#N/A,FALSE,"Ratio Analysis";#N/A,#N/A,FALSE,"Test 120 Day Accts";#N/A,#N/A,FALSE,"Tickmarks"}</definedName>
    <definedName name="BCDE" localSheetId="3" hidden="1">{#N/A,#N/A,FALSE,"Aging Summary";#N/A,#N/A,FALSE,"Ratio Analysis";#N/A,#N/A,FALSE,"Test 120 Day Accts";#N/A,#N/A,FALSE,"Tickmarks"}</definedName>
    <definedName name="BCDE" localSheetId="2" hidden="1">{#N/A,#N/A,FALSE,"Aging Summary";#N/A,#N/A,FALSE,"Ratio Analysis";#N/A,#N/A,FALSE,"Test 120 Day Accts";#N/A,#N/A,FALSE,"Tickmarks"}</definedName>
    <definedName name="BCDE" localSheetId="5" hidden="1">{#N/A,#N/A,FALSE,"Aging Summary";#N/A,#N/A,FALSE,"Ratio Analysis";#N/A,#N/A,FALSE,"Test 120 Day Accts";#N/A,#N/A,FALSE,"Tickmarks"}</definedName>
    <definedName name="BCDE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IHSIEJFIUDHFSKFVHJSF" hidden="1">#REF!</definedName>
    <definedName name="bjhgugydrfshdxhcfi" hidden="1">#REF!</definedName>
    <definedName name="BRASIL" localSheetId="4">#REF!</definedName>
    <definedName name="BRASIL">#REF!</definedName>
    <definedName name="bsusocomb1">#REF!</definedName>
    <definedName name="bsusonorte1">#REF!</definedName>
    <definedName name="bsusosur1">#REF!</definedName>
    <definedName name="BuiltIn_Print_Area" localSheetId="4">#REF!</definedName>
    <definedName name="BuiltIn_Print_Area">#REF!</definedName>
    <definedName name="BuiltIn_Print_Area___0___0___0___0___0" localSheetId="4">#REF!</definedName>
    <definedName name="BuiltIn_Print_Area___0___0___0___0___0">#REF!</definedName>
    <definedName name="BuiltIn_Print_Area___0___0___0___0___0___0___0___0" localSheetId="4">#REF!</definedName>
    <definedName name="BuiltIn_Print_Area___0___0___0___0___0___0___0___0">#REF!</definedName>
    <definedName name="canal" localSheetId="4">#REF!</definedName>
    <definedName name="canal">#REF!</definedName>
    <definedName name="Capitali">#REF!</definedName>
    <definedName name="CBA">#REF!</definedName>
    <definedName name="CC" localSheetId="4">#REF!</definedName>
    <definedName name="CC">#REF!</definedName>
    <definedName name="cdrogtos">#REF!</definedName>
    <definedName name="cdrogtoscomb">#REF!</definedName>
    <definedName name="cdrogtoshold">#REF!</definedName>
    <definedName name="CdroGtosHYP">#REF!</definedName>
    <definedName name="cdrogtosnorte">#REF!</definedName>
    <definedName name="CdroGtosSAP">#REF!</definedName>
    <definedName name="cdrogtossur">#REF!</definedName>
    <definedName name="cgp">#REF!</definedName>
    <definedName name="chart1" localSheetId="4">#REF!</definedName>
    <definedName name="chart1">#REF!</definedName>
    <definedName name="cliente" localSheetId="4">#REF!</definedName>
    <definedName name="cliente">#REF!</definedName>
    <definedName name="cliente2" localSheetId="4">#REF!</definedName>
    <definedName name="cliente2">#REF!</definedName>
    <definedName name="Clientes" localSheetId="4">#REF!</definedName>
    <definedName name="Clientes">#REF!</definedName>
    <definedName name="Clients_Population_Total" localSheetId="4">#REF!</definedName>
    <definedName name="Clients_Population_Total">#REF!</definedName>
    <definedName name="cndsuuuuuuuuuuuuuuuuuuuuuuuuuuuuuuuuuuuuuuuuuuuuuuuuuuuuu" hidden="1">#REF!</definedName>
    <definedName name="co" localSheetId="4">#REF!</definedName>
    <definedName name="co">#REF!</definedName>
    <definedName name="COMPAÑIAS" localSheetId="4">#REF!</definedName>
    <definedName name="COMPAÑIAS">#REF!</definedName>
    <definedName name="Compilacion">#REF!</definedName>
    <definedName name="complacu" localSheetId="4">#REF!</definedName>
    <definedName name="complacu">#REF!</definedName>
    <definedName name="complemes" localSheetId="4">#REF!</definedName>
    <definedName name="complemes">#REF!</definedName>
    <definedName name="Computed_Sample_Population_Total" localSheetId="4">#REF!</definedName>
    <definedName name="Computed_Sample_Population_Total">#REF!</definedName>
    <definedName name="COST_MP" localSheetId="4">#REF!</definedName>
    <definedName name="COST_MP">#REF!</definedName>
    <definedName name="crin0010">#REF!</definedName>
    <definedName name="Customer">#REF!</definedName>
    <definedName name="customerld">#REF!</definedName>
    <definedName name="CustomerPCS">#REF!</definedName>
    <definedName name="CY_Accounts_Receivable" localSheetId="4">#REF!</definedName>
    <definedName name="CY_Administration" localSheetId="4">#REF!</definedName>
    <definedName name="CY_Administration">#REF!</definedName>
    <definedName name="CY_Cash" localSheetId="4">#REF!</definedName>
    <definedName name="CY_Cash_Div_Dec" localSheetId="4">#REF!</definedName>
    <definedName name="CY_CASH_DIVIDENDS_DECLARED__per_common_share" localSheetId="4">#REF!</definedName>
    <definedName name="CY_Common_Equity" localSheetId="4">#REF!</definedName>
    <definedName name="CY_Cost_of_Sales" localSheetId="4">#REF!</definedName>
    <definedName name="CY_Current_Liabilities" localSheetId="4">#REF!</definedName>
    <definedName name="CY_Depreciation" localSheetId="4">#REF!</definedName>
    <definedName name="CY_Disc._Ops." localSheetId="4">#REF!</definedName>
    <definedName name="CY_Disc_mnth">#REF!</definedName>
    <definedName name="CY_Disc_pd">#REF!</definedName>
    <definedName name="CY_Discounts">#REF!</definedName>
    <definedName name="CY_Earnings_per_share" localSheetId="4">#REF!</definedName>
    <definedName name="CY_Extraord." localSheetId="4">#REF!</definedName>
    <definedName name="CY_Gross_Profit" localSheetId="4">#REF!</definedName>
    <definedName name="CY_INC_AFT_TAX" localSheetId="4">#REF!</definedName>
    <definedName name="CY_INC_BEF_EXTRAORD" localSheetId="4">#REF!</definedName>
    <definedName name="CY_Inc_Bef_Tax" localSheetId="4">#REF!</definedName>
    <definedName name="CY_Intangible_Assets" localSheetId="4">#REF!</definedName>
    <definedName name="CY_Intangible_Assets">#REF!</definedName>
    <definedName name="CY_Interest_Expense" localSheetId="4">#REF!</definedName>
    <definedName name="CY_Inventory" localSheetId="4">#REF!</definedName>
    <definedName name="CY_LIABIL_EQUITY" localSheetId="4">#REF!</definedName>
    <definedName name="CY_LIABIL_EQUITY">#REF!</definedName>
    <definedName name="CY_Long_term_Debt__excl_Dfd_Taxes" localSheetId="4">#REF!</definedName>
    <definedName name="CY_LT_Debt" localSheetId="4">#REF!</definedName>
    <definedName name="CY_Market_Value_of_Equity" localSheetId="4">#REF!</definedName>
    <definedName name="CY_Marketable_Sec" localSheetId="4">#REF!</definedName>
    <definedName name="CY_Marketable_Sec">#REF!</definedName>
    <definedName name="CY_NET_INCOME" localSheetId="4">#REF!</definedName>
    <definedName name="CY_NET_PROFIT">#REF!</definedName>
    <definedName name="CY_Net_Revenue" localSheetId="4">#REF!</definedName>
    <definedName name="CY_Operating_Income" localSheetId="4">#REF!</definedName>
    <definedName name="CY_Operating_Income">#REF!</definedName>
    <definedName name="CY_Other" localSheetId="4">#REF!</definedName>
    <definedName name="CY_Other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Ret_mnth">#REF!</definedName>
    <definedName name="CY_Ret_pd">#REF!</definedName>
    <definedName name="CY_Retained_Earnings" localSheetId="4">#REF!</definedName>
    <definedName name="CY_Retained_Earnings">#REF!</definedName>
    <definedName name="CY_Returns">#REF!</definedName>
    <definedName name="CY_Selling" localSheetId="4">#REF!</definedName>
    <definedName name="CY_Selling">#REF!</definedName>
    <definedName name="CY_Tangible_Assets" localSheetId="4">#REF!</definedName>
    <definedName name="CY_Tangible_Assets">#REF!</definedName>
    <definedName name="CY_Tangible_Net_Worth" localSheetId="4">#REF!</definedName>
    <definedName name="CY_Taxes" localSheetId="4">#REF!</definedName>
    <definedName name="CY_TOTAL_ASSETS" localSheetId="4">#REF!</definedName>
    <definedName name="CY_TOTAL_CURR_ASSETS" localSheetId="4">#REF!</definedName>
    <definedName name="CY_TOTAL_DEBT" localSheetId="4">#REF!</definedName>
    <definedName name="CY_TOTAL_EQUITY" localSheetId="4">#REF!</definedName>
    <definedName name="CY_Trade_Payables" localSheetId="4">#REF!</definedName>
    <definedName name="CY_Weighted_Average" localSheetId="4">#REF!</definedName>
    <definedName name="CY_Working_Capital" localSheetId="4">#REF!</definedName>
    <definedName name="CY_Year_Income_Statement" localSheetId="4">#REF!</definedName>
    <definedName name="da" localSheetId="1" hidden="1">{#N/A,#N/A,FALSE,"Aging Summary";#N/A,#N/A,FALSE,"Ratio Analysis";#N/A,#N/A,FALSE,"Test 120 Day Accts";#N/A,#N/A,FALSE,"Tickmarks"}</definedName>
    <definedName name="da" localSheetId="4" hidden="1">{#N/A,#N/A,FALSE,"Aging Summary";#N/A,#N/A,FALSE,"Ratio Analysis";#N/A,#N/A,FALSE,"Test 120 Day Accts";#N/A,#N/A,FALSE,"Tickmarks"}</definedName>
    <definedName name="da" localSheetId="3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localSheetId="5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AFDFAD" localSheetId="1" hidden="1">{#N/A,#N/A,FALSE,"VOL"}</definedName>
    <definedName name="DAFDFAD" localSheetId="4" hidden="1">{#N/A,#N/A,FALSE,"VOL"}</definedName>
    <definedName name="DAFDFAD" localSheetId="3" hidden="1">{#N/A,#N/A,FALSE,"VOL"}</definedName>
    <definedName name="DAFDFAD" localSheetId="2" hidden="1">{#N/A,#N/A,FALSE,"VOL"}</definedName>
    <definedName name="DAFDFAD" localSheetId="5" hidden="1">{#N/A,#N/A,FALSE,"VOL"}</definedName>
    <definedName name="DAFDFAD" hidden="1">{#N/A,#N/A,FALSE,"VOL"}</definedName>
    <definedName name="DASA" localSheetId="4">#REF!</definedName>
    <definedName name="DASA">#REF!</definedName>
    <definedName name="data" localSheetId="4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os" localSheetId="4">#REF!</definedName>
    <definedName name="datos">#REF!</definedName>
    <definedName name="DDD">#REF!</definedName>
    <definedName name="Definición">#REF!</definedName>
    <definedName name="desc" localSheetId="4">#REF!</definedName>
    <definedName name="desc">#REF!</definedName>
    <definedName name="detaacu" localSheetId="4">#REF!</definedName>
    <definedName name="detaacu">#REF!</definedName>
    <definedName name="detames" localSheetId="4">#REF!</definedName>
    <definedName name="detames">#REF!</definedName>
    <definedName name="dgh">#REF!</definedName>
    <definedName name="Diferencias_de_redondeo">#REF!</definedName>
    <definedName name="Disagg_AR_Balance">#REF!</definedName>
    <definedName name="Disaggregations_SRD">#REF!</definedName>
    <definedName name="Disc_Allowance">#REF!</definedName>
    <definedName name="Dist" localSheetId="4">#REF!</definedName>
    <definedName name="Dist">#REF!</definedName>
    <definedName name="distribuidores" localSheetId="4">#REF!</definedName>
    <definedName name="distribuidores">#REF!</definedName>
    <definedName name="Dollar_Threshold" localSheetId="4">#REF!</definedName>
    <definedName name="Dollar_Threshold">#REF!</definedName>
    <definedName name="dtt" hidden="1">#REF!</definedName>
    <definedName name="Edesa" localSheetId="4">#REF!</definedName>
    <definedName name="Edesa">#REF!</definedName>
    <definedName name="Enriputo" localSheetId="4">#REF!</definedName>
    <definedName name="Enriputo">#REF!</definedName>
    <definedName name="eoafh">#REF!</definedName>
    <definedName name="eoafn">#REF!</definedName>
    <definedName name="eoafs">#REF!</definedName>
    <definedName name="est" localSheetId="4">#REF!</definedName>
    <definedName name="est">#REF!</definedName>
    <definedName name="ESTBF" localSheetId="4">#REF!</definedName>
    <definedName name="ESTBF">#REF!</definedName>
    <definedName name="ESTIMADO" localSheetId="4">#REF!</definedName>
    <definedName name="ESTIMADO">#REF!</definedName>
    <definedName name="EV__LASTREFTIME__" hidden="1">38972.3597337963</definedName>
    <definedName name="EX" localSheetId="4">#REF!</definedName>
    <definedName name="EX">#REF!</definedName>
    <definedName name="Excel_BuiltIn__FilterDatabase_1_1">#REF!</definedName>
    <definedName name="Excel_BuiltIn_Print_Area_6_1_1_1">"$'OMNI 2007'.$#REF!$#REF!:$#REF!$#REF!"</definedName>
    <definedName name="fdg">#REF!</definedName>
    <definedName name="fds">#REF!</definedName>
    <definedName name="ffffff" hidden="1">"AS2DocumentBrowse"</definedName>
    <definedName name="fgg">#REF!</definedName>
    <definedName name="fnjrjkkkkkkkkkkkkkkkk" hidden="1">#REF!</definedName>
    <definedName name="GA">#REF!</definedName>
    <definedName name="gald">#REF!</definedName>
    <definedName name="GAPCS">#REF!</definedName>
    <definedName name="GASTOS" localSheetId="4">#REF!</definedName>
    <definedName name="GASTOS">#REF!</definedName>
    <definedName name="grandes3">#REF!</definedName>
    <definedName name="histor" localSheetId="4">#REF!</definedName>
    <definedName name="histor">#REF!</definedName>
    <definedName name="hjkhjficjnkdhfoikds" hidden="1">#REF!</definedName>
    <definedName name="Hola">#REF!</definedName>
    <definedName name="in" hidden="1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val" localSheetId="4">#REF!</definedName>
    <definedName name="Interval">#REF!</definedName>
    <definedName name="jhhj" hidden="1">#REF!</definedName>
    <definedName name="jjee">#REF!</definedName>
    <definedName name="jkkj" hidden="1">#REF!</definedName>
    <definedName name="junio">#REF!</definedName>
    <definedName name="JYGJHSDSJDFD" hidden="1">#REF!</definedName>
    <definedName name="K2_WBEVMODE" hidden="1">-1</definedName>
    <definedName name="kdkdk">#REF!</definedName>
    <definedName name="kfdg">#REF!</definedName>
    <definedName name="kfg">#REF!</definedName>
    <definedName name="Leadsheet">#REF!</definedName>
    <definedName name="liq" localSheetId="1" hidden="1">{#N/A,#N/A,FALSE,"VOL"}</definedName>
    <definedName name="liq" localSheetId="4" hidden="1">{#N/A,#N/A,FALSE,"VOL"}</definedName>
    <definedName name="liq" localSheetId="3" hidden="1">{#N/A,#N/A,FALSE,"VOL"}</definedName>
    <definedName name="liq" localSheetId="2" hidden="1">{#N/A,#N/A,FALSE,"VOL"}</definedName>
    <definedName name="liq" localSheetId="5" hidden="1">{#N/A,#N/A,FALSE,"VOL"}</definedName>
    <definedName name="liq" hidden="1">{#N/A,#N/A,FALSE,"VOL"}</definedName>
    <definedName name="listasuper" localSheetId="4">#REF!</definedName>
    <definedName name="listasuper">#REF!</definedName>
    <definedName name="Maintenance">#REF!</definedName>
    <definedName name="maintenanceld">#REF!</definedName>
    <definedName name="MaintenancePCS">#REF!</definedName>
    <definedName name="marca" localSheetId="4">#REF!</definedName>
    <definedName name="marca">#REF!</definedName>
    <definedName name="Marcas" localSheetId="4">#REF!</definedName>
    <definedName name="Marcas">#REF!</definedName>
    <definedName name="Minimis">#REF!</definedName>
    <definedName name="MKT">#REF!</definedName>
    <definedName name="mktld">#REF!</definedName>
    <definedName name="MKTPCS">#REF!</definedName>
    <definedName name="MP" localSheetId="4">#REF!</definedName>
    <definedName name="MP">#REF!</definedName>
    <definedName name="MP_AR_Balance">#REF!</definedName>
    <definedName name="MP_SRD">#REF!</definedName>
    <definedName name="Muestrini" hidden="1">3</definedName>
    <definedName name="ncjdbjfkw" hidden="1">#REF!</definedName>
    <definedName name="NDJFDOVFD" hidden="1">#REF!</definedName>
    <definedName name="Networ">#REF!</definedName>
    <definedName name="Network">#REF!</definedName>
    <definedName name="networkld">#REF!</definedName>
    <definedName name="NetworkPCS">#REF!</definedName>
    <definedName name="new" localSheetId="1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localSheetId="3" hidden="1">{#N/A,#N/A,FALSE,"Aging Summary";#N/A,#N/A,FALSE,"Ratio Analysis";#N/A,#N/A,FALSE,"Test 120 Day Accts";#N/A,#N/A,FALSE,"Tickmarks"}</definedName>
    <definedName name="new" localSheetId="2" hidden="1">{#N/A,#N/A,FALSE,"Aging Summary";#N/A,#N/A,FALSE,"Ratio Analysis";#N/A,#N/A,FALSE,"Test 120 Day Accts";#N/A,#N/A,FALSE,"Tickmarks"}</definedName>
    <definedName name="new" localSheetId="5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gughuiyhuhhhhhhhhhhhhhhhhhh" localSheetId="5" hidden="1">#REF!</definedName>
    <definedName name="ngughuiyhuhhhhhhhhhhhhhhhhhh" hidden="1">#REF!</definedName>
    <definedName name="njkhoikh" localSheetId="5" hidden="1">#REF!</definedName>
    <definedName name="njkhoikh" hidden="1">#REF!</definedName>
    <definedName name="nmm" localSheetId="1" hidden="1">{#N/A,#N/A,FALSE,"VOL"}</definedName>
    <definedName name="nmm" localSheetId="4" hidden="1">{#N/A,#N/A,FALSE,"VOL"}</definedName>
    <definedName name="nmm" localSheetId="3" hidden="1">{#N/A,#N/A,FALSE,"VOL"}</definedName>
    <definedName name="nmm" localSheetId="2" hidden="1">{#N/A,#N/A,FALSE,"VOL"}</definedName>
    <definedName name="nmm" localSheetId="5" hidden="1">{#N/A,#N/A,FALSE,"VOL"}</definedName>
    <definedName name="nmm" hidden="1">{#N/A,#N/A,FALSE,"VOL"}</definedName>
    <definedName name="NO" localSheetId="1" hidden="1">{#N/A,#N/A,FALSE,"VOL"}</definedName>
    <definedName name="NO" localSheetId="4" hidden="1">{#N/A,#N/A,FALSE,"VOL"}</definedName>
    <definedName name="NO" localSheetId="3" hidden="1">{#N/A,#N/A,FALSE,"VOL"}</definedName>
    <definedName name="NO" localSheetId="2" hidden="1">{#N/A,#N/A,FALSE,"VOL"}</definedName>
    <definedName name="NO" localSheetId="5" hidden="1">{#N/A,#N/A,FALSE,"VOL"}</definedName>
    <definedName name="NO" hidden="1">{#N/A,#N/A,FALSE,"VOL"}</definedName>
    <definedName name="NonTop_Stratum_Value" localSheetId="4">#REF!</definedName>
    <definedName name="NonTop_Stratum_Value">#REF!</definedName>
    <definedName name="Number_of_Selections">#REF!</definedName>
    <definedName name="Numof_Selections2">#REF!</definedName>
    <definedName name="ñfdsl" localSheetId="5">#REF!</definedName>
    <definedName name="ñfdsl">#REF!</definedName>
    <definedName name="ññ" localSheetId="5">#REF!</definedName>
    <definedName name="ññ">#REF!</definedName>
    <definedName name="OPPROD" localSheetId="4">#REF!</definedName>
    <definedName name="OPPROD" localSheetId="5">#REF!</definedName>
    <definedName name="OPPROD">#REF!</definedName>
    <definedName name="opt" localSheetId="5">#REF!</definedName>
    <definedName name="opt">#REF!</definedName>
    <definedName name="optr">#REF!</definedName>
    <definedName name="Others">#REF!</definedName>
    <definedName name="othersld">#REF!</definedName>
    <definedName name="OthersPCS">#REF!</definedName>
    <definedName name="PARAGUAY" localSheetId="4">#REF!</definedName>
    <definedName name="PARAGUAY">#REF!</definedName>
    <definedName name="participa" localSheetId="4">#REF!</definedName>
    <definedName name="participa">#REF!</definedName>
    <definedName name="Partidas_seleccionadas_test_de_">#REF!</definedName>
    <definedName name="Partidas_Selecionadas">#REF!</definedName>
    <definedName name="Percent_Threshold" localSheetId="4">#REF!</definedName>
    <definedName name="Percent_Threshold">#REF!</definedName>
    <definedName name="PL_Dollar_Threshold" localSheetId="4">#REF!</definedName>
    <definedName name="PL_Dollar_Threshold">#REF!</definedName>
    <definedName name="PL_Percent_Threshold" localSheetId="4">#REF!</definedName>
    <definedName name="PL_Percent_Threshold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OLYAR" localSheetId="4">#REF!</definedName>
    <definedName name="POLYAR">#REF!</definedName>
    <definedName name="potir">#REF!</definedName>
    <definedName name="ppc" localSheetId="4">#REF!</definedName>
    <definedName name="ppc">#REF!</definedName>
    <definedName name="pr" localSheetId="4">#REF!</definedName>
    <definedName name="pr">#REF!</definedName>
    <definedName name="previs">#REF!</definedName>
    <definedName name="PS_Test_de_Gastos" localSheetId="5">#REF!</definedName>
    <definedName name="PS_Test_de_Gastos">#REF!</definedName>
    <definedName name="PY_Accounts_Receivable" localSheetId="4">#REF!</definedName>
    <definedName name="PY_Administration" localSheetId="4">#REF!</definedName>
    <definedName name="PY_Administration">#REF!</definedName>
    <definedName name="PY_Cash" localSheetId="4">#REF!</definedName>
    <definedName name="PY_Cash_Div_Dec" localSheetId="4">#REF!</definedName>
    <definedName name="PY_CASH_DIVIDENDS_DECLARED__per_common_share" localSheetId="4">#REF!</definedName>
    <definedName name="PY_Common_Equity" localSheetId="4">#REF!</definedName>
    <definedName name="PY_Cost_of_Sales" localSheetId="4">#REF!</definedName>
    <definedName name="PY_Current_Liabilities" localSheetId="4">#REF!</definedName>
    <definedName name="PY_Depreciation" localSheetId="4">#REF!</definedName>
    <definedName name="PY_Disc._Ops." localSheetId="4">#REF!</definedName>
    <definedName name="PY_Disc_allow">#REF!</definedName>
    <definedName name="PY_Disc_mnth">#REF!</definedName>
    <definedName name="PY_Disc_pd">#REF!</definedName>
    <definedName name="PY_Discounts">#REF!</definedName>
    <definedName name="PY_Earnings_per_share" localSheetId="4">#REF!</definedName>
    <definedName name="PY_Extraord." localSheetId="4">#REF!</definedName>
    <definedName name="PY_Gross_Profit" localSheetId="4">#REF!</definedName>
    <definedName name="PY_INC_AFT_TAX" localSheetId="4">#REF!</definedName>
    <definedName name="PY_INC_BEF_EXTRAORD" localSheetId="4">#REF!</definedName>
    <definedName name="PY_Inc_Bef_Tax" localSheetId="4">#REF!</definedName>
    <definedName name="PY_Intangible_Assets" localSheetId="4">#REF!</definedName>
    <definedName name="PY_Intangible_Assets">#REF!</definedName>
    <definedName name="PY_Interest_Expense" localSheetId="4">#REF!</definedName>
    <definedName name="PY_Inventory" localSheetId="4">#REF!</definedName>
    <definedName name="PY_LIABIL_EQUITY" localSheetId="4">#REF!</definedName>
    <definedName name="PY_LIABIL_EQUITY">#REF!</definedName>
    <definedName name="PY_Long_term_Debt__excl_Dfd_Taxes" localSheetId="4">#REF!</definedName>
    <definedName name="PY_LT_Debt" localSheetId="4">#REF!</definedName>
    <definedName name="PY_Market_Value_of_Equity" localSheetId="4">#REF!</definedName>
    <definedName name="PY_Marketable_Sec" localSheetId="4">#REF!</definedName>
    <definedName name="PY_Marketable_Sec">#REF!</definedName>
    <definedName name="PY_NET_INCOME" localSheetId="4">#REF!</definedName>
    <definedName name="PY_NET_PROFIT">#REF!</definedName>
    <definedName name="PY_Net_Revenue" localSheetId="4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Exp" localSheetId="4">#REF!</definedName>
    <definedName name="PY_Other_Exp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Ret_allow">#REF!</definedName>
    <definedName name="PY_Ret_mnth">#REF!</definedName>
    <definedName name="PY_Ret_pd">#REF!</definedName>
    <definedName name="PY_Retained_Earnings" localSheetId="4">#REF!</definedName>
    <definedName name="PY_Retained_Earnings">#REF!</definedName>
    <definedName name="PY_Returns">#REF!</definedName>
    <definedName name="PY_Selling" localSheetId="4">#REF!</definedName>
    <definedName name="PY_Selling">#REF!</definedName>
    <definedName name="PY_Tangible_Assets" localSheetId="4">#REF!</definedName>
    <definedName name="PY_Tangible_Assets">#REF!</definedName>
    <definedName name="PY_Tangible_Net_Worth" localSheetId="4">#REF!</definedName>
    <definedName name="PY_Taxes" localSheetId="4">#REF!</definedName>
    <definedName name="PY_TOTAL_ASSETS" localSheetId="4">#REF!</definedName>
    <definedName name="PY_TOTAL_CURR_ASSETS" localSheetId="4">#REF!</definedName>
    <definedName name="PY_TOTAL_DEBT" localSheetId="4">#REF!</definedName>
    <definedName name="PY_TOTAL_EQUITY" localSheetId="4">#REF!</definedName>
    <definedName name="PY_Trade_Payables" localSheetId="4">#REF!</definedName>
    <definedName name="PY_Weighted_Average" localSheetId="4">#REF!</definedName>
    <definedName name="PY_Working_Capital" localSheetId="4">#REF!</definedName>
    <definedName name="PY_Year_Income_Statement" localSheetId="4">#REF!</definedName>
    <definedName name="PY2_Accounts_Receivable" localSheetId="4">#REF!</definedName>
    <definedName name="PY2_Administration" localSheetId="4">#REF!</definedName>
    <definedName name="PY2_Cash" localSheetId="4">#REF!</definedName>
    <definedName name="PY2_Cash_Div_Dec" localSheetId="4">#REF!</definedName>
    <definedName name="PY2_CASH_DIVIDENDS_DECLARED__per_common_share" localSheetId="4">#REF!</definedName>
    <definedName name="PY2_Common_Equity" localSheetId="4">#REF!</definedName>
    <definedName name="PY2_Cost_of_Sales" localSheetId="4">#REF!</definedName>
    <definedName name="PY2_Current_Liabilities" localSheetId="4">#REF!</definedName>
    <definedName name="PY2_Depreciation" localSheetId="4">#REF!</definedName>
    <definedName name="PY2_Disc._Ops." localSheetId="4">#REF!</definedName>
    <definedName name="PY2_Earnings_per_share" localSheetId="4">#REF!</definedName>
    <definedName name="PY2_Extraord." localSheetId="4">#REF!</definedName>
    <definedName name="PY2_Gross_Profit" localSheetId="4">#REF!</definedName>
    <definedName name="PY2_INC_AFT_TAX" localSheetId="4">#REF!</definedName>
    <definedName name="PY2_INC_BEF_EXTRAORD" localSheetId="4">#REF!</definedName>
    <definedName name="PY2_Inc_Bef_Tax" localSheetId="4">#REF!</definedName>
    <definedName name="PY2_Intangible_Assets" localSheetId="4">#REF!</definedName>
    <definedName name="PY2_Interest_Expense" localSheetId="4">#REF!</definedName>
    <definedName name="PY2_Inventory" localSheetId="4">#REF!</definedName>
    <definedName name="PY2_LIABIL_EQUITY" localSheetId="4">#REF!</definedName>
    <definedName name="PY2_Long_term_Debt__excl_Dfd_Taxes" localSheetId="4">#REF!</definedName>
    <definedName name="PY2_LT_Debt" localSheetId="4">#REF!</definedName>
    <definedName name="PY2_Market_Value_of_Equity" localSheetId="4">#REF!</definedName>
    <definedName name="PY2_Marketable_Sec" localSheetId="4">#REF!</definedName>
    <definedName name="PY2_NET_INCOME" localSheetId="4">#REF!</definedName>
    <definedName name="PY2_Net_Revenue" localSheetId="4">#REF!</definedName>
    <definedName name="PY2_Operating_Inc" localSheetId="4">#REF!</definedName>
    <definedName name="PY2_Operating_Income" localSheetId="4">#REF!</definedName>
    <definedName name="PY2_Other_Curr_Assets" localSheetId="4">#REF!</definedName>
    <definedName name="PY2_Other_Exp." localSheetId="4">#REF!</definedName>
    <definedName name="PY2_Other_LT_Assets" localSheetId="4">#REF!</definedName>
    <definedName name="PY2_Other_LT_Liabilities" localSheetId="4">#REF!</definedName>
    <definedName name="PY2_Preferred_Stock" localSheetId="4">#REF!</definedName>
    <definedName name="PY2_QUICK_ASSETS" localSheetId="4">#REF!</definedName>
    <definedName name="PY2_Retained_Earnings" localSheetId="4">#REF!</definedName>
    <definedName name="PY2_Selling" localSheetId="4">#REF!</definedName>
    <definedName name="PY2_Tangible_Assets" localSheetId="4">#REF!</definedName>
    <definedName name="PY2_Tangible_Net_Worth" localSheetId="4">#REF!</definedName>
    <definedName name="PY2_Taxes" localSheetId="4">#REF!</definedName>
    <definedName name="PY2_TOTAL_ASSETS" localSheetId="4">#REF!</definedName>
    <definedName name="PY2_TOTAL_CURR_ASSETS" localSheetId="4">#REF!</definedName>
    <definedName name="PY2_TOTAL_DEBT" localSheetId="4">#REF!</definedName>
    <definedName name="PY2_TOTAL_EQUITY" localSheetId="4">#REF!</definedName>
    <definedName name="PY2_Trade_Payables" localSheetId="4">#REF!</definedName>
    <definedName name="PY2_Weighted_Average" localSheetId="4">#REF!</definedName>
    <definedName name="PY2_Working_Capital" localSheetId="4">#REF!</definedName>
    <definedName name="PY2_Year_Income_Statement" localSheetId="4">#REF!</definedName>
    <definedName name="PY3_Accounts_Receivable" localSheetId="4">#REF!</definedName>
    <definedName name="PY3_Administration" localSheetId="4">#REF!</definedName>
    <definedName name="PY3_Cash" localSheetId="4">#REF!</definedName>
    <definedName name="PY3_Common_Equity" localSheetId="4">#REF!</definedName>
    <definedName name="PY3_Cost_of_Sales" localSheetId="4">#REF!</definedName>
    <definedName name="PY3_Current_Liabilities" localSheetId="4">#REF!</definedName>
    <definedName name="PY3_Depreciation" localSheetId="4">#REF!</definedName>
    <definedName name="PY3_Disc._Ops." localSheetId="4">#REF!</definedName>
    <definedName name="PY3_Extraord." localSheetId="4">#REF!</definedName>
    <definedName name="PY3_Gross_Profit" localSheetId="4">#REF!</definedName>
    <definedName name="PY3_INC_AFT_TAX" localSheetId="4">#REF!</definedName>
    <definedName name="PY3_INC_BEF_EXTRAORD" localSheetId="4">#REF!</definedName>
    <definedName name="PY3_Inc_Bef_Tax" localSheetId="4">#REF!</definedName>
    <definedName name="PY3_Intangible_Assets" localSheetId="4">#REF!</definedName>
    <definedName name="PY3_Intangible_Assets">#REF!</definedName>
    <definedName name="PY3_Interest_Expense" localSheetId="4">#REF!</definedName>
    <definedName name="PY3_Inventory" localSheetId="4">#REF!</definedName>
    <definedName name="PY3_LIABIL_EQUITY" localSheetId="4">#REF!</definedName>
    <definedName name="PY3_Long_term_Debt__excl_Dfd_Taxes" localSheetId="4">#REF!</definedName>
    <definedName name="PY3_Marketable_Sec" localSheetId="4">#REF!</definedName>
    <definedName name="PY3_Marketable_Sec">#REF!</definedName>
    <definedName name="PY3_NET_INCOME" localSheetId="4">#REF!</definedName>
    <definedName name="PY3_Net_Revenue" localSheetId="4">#REF!</definedName>
    <definedName name="PY3_Operating_Inc" localSheetId="4">#REF!</definedName>
    <definedName name="PY3_Other_Curr_Assets" localSheetId="4">#REF!</definedName>
    <definedName name="PY3_Other_Curr_Assets">#REF!</definedName>
    <definedName name="PY3_Other_Exp." localSheetId="4">#REF!</definedName>
    <definedName name="PY3_Other_LT_Assets" localSheetId="4">#REF!</definedName>
    <definedName name="PY3_Other_LT_Assets">#REF!</definedName>
    <definedName name="PY3_Other_LT_Liabilities" localSheetId="4">#REF!</definedName>
    <definedName name="PY3_Other_LT_Liabilities">#REF!</definedName>
    <definedName name="PY3_Preferred_Stock" localSheetId="4">#REF!</definedName>
    <definedName name="PY3_Preferred_Stock">#REF!</definedName>
    <definedName name="PY3_QUICK_ASSETS" localSheetId="4">#REF!</definedName>
    <definedName name="PY3_Retained_Earnings" localSheetId="4">#REF!</definedName>
    <definedName name="PY3_Retained_Earnings">#REF!</definedName>
    <definedName name="PY3_Selling" localSheetId="4">#REF!</definedName>
    <definedName name="PY3_Tangible_Assets" localSheetId="4">#REF!</definedName>
    <definedName name="PY3_Tangible_Assets">#REF!</definedName>
    <definedName name="PY3_Taxes" localSheetId="4">#REF!</definedName>
    <definedName name="PY3_TOTAL_ASSETS" localSheetId="4">#REF!</definedName>
    <definedName name="PY3_TOTAL_CURR_ASSETS" localSheetId="4">#REF!</definedName>
    <definedName name="PY3_TOTAL_DEBT" localSheetId="4">#REF!</definedName>
    <definedName name="PY3_TOTAL_EQUITY" localSheetId="4">#REF!</definedName>
    <definedName name="PY3_Trade_Payables" localSheetId="4">#REF!</definedName>
    <definedName name="PY3_Year_Income_Statement" localSheetId="4">#REF!</definedName>
    <definedName name="PY4_Accounts_Receivable" localSheetId="4">#REF!</definedName>
    <definedName name="PY4_Administration" localSheetId="4">#REF!</definedName>
    <definedName name="PY4_Cash" localSheetId="4">#REF!</definedName>
    <definedName name="PY4_Common_Equity" localSheetId="4">#REF!</definedName>
    <definedName name="PY4_Cost_of_Sales" localSheetId="4">#REF!</definedName>
    <definedName name="PY4_Current_Liabilities" localSheetId="4">#REF!</definedName>
    <definedName name="PY4_Depreciation" localSheetId="4">#REF!</definedName>
    <definedName name="PY4_Disc._Ops." localSheetId="4">#REF!</definedName>
    <definedName name="PY4_Extraord." localSheetId="4">#REF!</definedName>
    <definedName name="PY4_Gross_Profit" localSheetId="4">#REF!</definedName>
    <definedName name="PY4_INC_AFT_TAX" localSheetId="4">#REF!</definedName>
    <definedName name="PY4_INC_BEF_EXTRAORD" localSheetId="4">#REF!</definedName>
    <definedName name="PY4_Inc_Bef_Tax" localSheetId="4">#REF!</definedName>
    <definedName name="PY4_Intangible_Assets" localSheetId="4">#REF!</definedName>
    <definedName name="PY4_Intangible_Assets">#REF!</definedName>
    <definedName name="PY4_Interest_Expense" localSheetId="4">#REF!</definedName>
    <definedName name="PY4_Inventory" localSheetId="4">#REF!</definedName>
    <definedName name="PY4_LIABIL_EQUITY" localSheetId="4">#REF!</definedName>
    <definedName name="PY4_Long_term_Debt__excl_Dfd_Taxes" localSheetId="4">#REF!</definedName>
    <definedName name="PY4_Marketable_Sec" localSheetId="4">#REF!</definedName>
    <definedName name="PY4_Marketable_Sec">#REF!</definedName>
    <definedName name="PY4_NET_INCOME" localSheetId="4">#REF!</definedName>
    <definedName name="PY4_Net_Revenue" localSheetId="4">#REF!</definedName>
    <definedName name="PY4_Operating_Inc" localSheetId="4">#REF!</definedName>
    <definedName name="PY4_Other_Cur_Assets" localSheetId="4">#REF!</definedName>
    <definedName name="PY4_Other_Cur_Assets">#REF!</definedName>
    <definedName name="PY4_Other_Exp." localSheetId="4">#REF!</definedName>
    <definedName name="PY4_Other_LT_Assets" localSheetId="4">#REF!</definedName>
    <definedName name="PY4_Other_LT_Assets">#REF!</definedName>
    <definedName name="PY4_Other_LT_Liabilities" localSheetId="4">#REF!</definedName>
    <definedName name="PY4_Other_LT_Liabilities">#REF!</definedName>
    <definedName name="PY4_Preferred_Stock" localSheetId="4">#REF!</definedName>
    <definedName name="PY4_Preferred_Stock">#REF!</definedName>
    <definedName name="PY4_QUICK_ASSETS" localSheetId="4">#REF!</definedName>
    <definedName name="PY4_Retained_Earnings" localSheetId="4">#REF!</definedName>
    <definedName name="PY4_Retained_Earnings">#REF!</definedName>
    <definedName name="PY4_Selling" localSheetId="4">#REF!</definedName>
    <definedName name="PY4_Tangible_Assets" localSheetId="4">#REF!</definedName>
    <definedName name="PY4_Tangible_Assets">#REF!</definedName>
    <definedName name="PY4_Taxes" localSheetId="4">#REF!</definedName>
    <definedName name="PY4_TOTAL_ASSETS" localSheetId="4">#REF!</definedName>
    <definedName name="PY4_TOTAL_CURR_ASSETS" localSheetId="4">#REF!</definedName>
    <definedName name="PY4_TOTAL_DEBT" localSheetId="4">#REF!</definedName>
    <definedName name="PY4_TOTAL_EQUITY" localSheetId="4">#REF!</definedName>
    <definedName name="PY4_Trade_Payables" localSheetId="4">#REF!</definedName>
    <definedName name="PY4_Year_Income_Statement" localSheetId="4">#REF!</definedName>
    <definedName name="PY5_Accounts_Receivable" localSheetId="4">#REF!</definedName>
    <definedName name="PY5_Accounts_Receivable">#REF!</definedName>
    <definedName name="PY5_Administration" localSheetId="4">#REF!</definedName>
    <definedName name="PY5_Cash" localSheetId="4">#REF!</definedName>
    <definedName name="PY5_Common_Equity" localSheetId="4">#REF!</definedName>
    <definedName name="PY5_Cost_of_Sales" localSheetId="4">#REF!</definedName>
    <definedName name="PY5_Current_Liabilities" localSheetId="4">#REF!</definedName>
    <definedName name="PY5_Depreciation" localSheetId="4">#REF!</definedName>
    <definedName name="PY5_Disc._Ops." localSheetId="4">#REF!</definedName>
    <definedName name="PY5_Extraord." localSheetId="4">#REF!</definedName>
    <definedName name="PY5_Gross_Profit" localSheetId="4">#REF!</definedName>
    <definedName name="PY5_INC_AFT_TAX" localSheetId="4">#REF!</definedName>
    <definedName name="PY5_INC_BEF_EXTRAORD" localSheetId="4">#REF!</definedName>
    <definedName name="PY5_Inc_Bef_Tax" localSheetId="4">#REF!</definedName>
    <definedName name="PY5_Intangible_Assets" localSheetId="4">#REF!</definedName>
    <definedName name="PY5_Intangible_Assets">#REF!</definedName>
    <definedName name="PY5_Interest_Expense" localSheetId="4">#REF!</definedName>
    <definedName name="PY5_Inventory" localSheetId="4">#REF!</definedName>
    <definedName name="PY5_Inventory">#REF!</definedName>
    <definedName name="PY5_LIABIL_EQUITY" localSheetId="4">#REF!</definedName>
    <definedName name="PY5_Long_term_Debt__excl_Dfd_Taxes" localSheetId="4">#REF!</definedName>
    <definedName name="PY5_Marketable_Sec" localSheetId="4">#REF!</definedName>
    <definedName name="PY5_Marketable_Sec">#REF!</definedName>
    <definedName name="PY5_NET_INCOME" localSheetId="4">#REF!</definedName>
    <definedName name="PY5_Net_Revenue" localSheetId="4">#REF!</definedName>
    <definedName name="PY5_Operating_Inc" localSheetId="4">#REF!</definedName>
    <definedName name="PY5_Other_Curr_Assets" localSheetId="4">#REF!</definedName>
    <definedName name="PY5_Other_Curr_Assets">#REF!</definedName>
    <definedName name="PY5_Other_Exp." localSheetId="4">#REF!</definedName>
    <definedName name="PY5_Other_LT_Assets" localSheetId="4">#REF!</definedName>
    <definedName name="PY5_Other_LT_Assets">#REF!</definedName>
    <definedName name="PY5_Other_LT_Liabilities" localSheetId="4">#REF!</definedName>
    <definedName name="PY5_Other_LT_Liabilities">#REF!</definedName>
    <definedName name="PY5_Preferred_Stock" localSheetId="4">#REF!</definedName>
    <definedName name="PY5_Preferred_Stock">#REF!</definedName>
    <definedName name="PY5_QUICK_ASSETS" localSheetId="4">#REF!</definedName>
    <definedName name="PY5_Retained_Earnings" localSheetId="4">#REF!</definedName>
    <definedName name="PY5_Retained_Earnings">#REF!</definedName>
    <definedName name="PY5_Selling" localSheetId="4">#REF!</definedName>
    <definedName name="PY5_Tangible_Assets" localSheetId="4">#REF!</definedName>
    <definedName name="PY5_Tangible_Assets">#REF!</definedName>
    <definedName name="PY5_Taxes" localSheetId="4">#REF!</definedName>
    <definedName name="PY5_TOTAL_ASSETS" localSheetId="4">#REF!</definedName>
    <definedName name="PY5_TOTAL_CURR_ASSETS" localSheetId="4">#REF!</definedName>
    <definedName name="PY5_TOTAL_DEBT" localSheetId="4">#REF!</definedName>
    <definedName name="PY5_TOTAL_EQUITY" localSheetId="4">#REF!</definedName>
    <definedName name="PY5_Trade_Payables" localSheetId="4">#REF!</definedName>
    <definedName name="PY5_Year_Income_Statement" localSheetId="4">#REF!</definedName>
    <definedName name="QGPL_CLTESLB">#REF!</definedName>
    <definedName name="quarter" localSheetId="4">#REF!</definedName>
    <definedName name="quarter">#REF!</definedName>
    <definedName name="R_Factor" localSheetId="4">#REF!</definedName>
    <definedName name="R_Factor">#REF!</definedName>
    <definedName name="R_Factor_AR_Balance">#REF!</definedName>
    <definedName name="R_Factor_SRD">#REF!</definedName>
    <definedName name="Ret_Allowance">#REF!</definedName>
    <definedName name="roie">#REF!</definedName>
    <definedName name="rt">#REF!</definedName>
    <definedName name="rte">#REF!</definedName>
    <definedName name="S_AcctDes">#REF!</definedName>
    <definedName name="S_Adjust">#REF!</definedName>
    <definedName name="S_AJE_Tot">#REF!</definedName>
    <definedName name="S_CompNum">#REF!</definedName>
    <definedName name="S_CY_Beg">#REF!</definedName>
    <definedName name="S_CY_En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RJE_Tot">#REF!</definedName>
    <definedName name="S_RowNum">#REF!</definedName>
    <definedName name="Sales">#REF!</definedName>
    <definedName name="salesld">#REF!</definedName>
    <definedName name="SalesPCS">#REF!</definedName>
    <definedName name="SAPBEXrevision" localSheetId="4" hidden="1">1</definedName>
    <definedName name="SAPBEXrevision" hidden="1">3</definedName>
    <definedName name="SAPBEXsysID" hidden="1">"PLW"</definedName>
    <definedName name="SAPBEXwbID" localSheetId="4" hidden="1">"0B3C5WPQ1PKHTD1CRY997L2MI"</definedName>
    <definedName name="SAPBEXwbID" hidden="1">"14RHU0IXG8KL7C7PJMON454VM"</definedName>
    <definedName name="sdfnlsd" hidden="1">#REF!</definedName>
    <definedName name="sectores">#REF!</definedName>
    <definedName name="sedal" localSheetId="4">#REF!</definedName>
    <definedName name="sedal">#REF!</definedName>
    <definedName name="Selection_Remainder" localSheetId="4">#REF!</definedName>
    <definedName name="Selection_Remainder">#REF!</definedName>
    <definedName name="sku" localSheetId="4">#REF!</definedName>
    <definedName name="sku">#REF!</definedName>
    <definedName name="skus" localSheetId="4">#REF!</definedName>
    <definedName name="skus">#REF!</definedName>
    <definedName name="Starting_Point" localSheetId="4">#REF!</definedName>
    <definedName name="Starting_Point">#REF!</definedName>
    <definedName name="STKDIARIO" localSheetId="4">#REF!</definedName>
    <definedName name="STKDIARIO">#REF!</definedName>
    <definedName name="STKDIARIOPX01" localSheetId="4">#REF!</definedName>
    <definedName name="STKDIARIOPX01">#REF!</definedName>
    <definedName name="STKDIARIOPX04" localSheetId="4">#REF!</definedName>
    <definedName name="STKDIARIOPX04">#REF!</definedName>
    <definedName name="Suma_de_ABR_U_3">#REF!</definedName>
    <definedName name="SUMMARY" localSheetId="4">#REF!</definedName>
    <definedName name="SUMMARY">#REF!</definedName>
    <definedName name="super" localSheetId="4">#REF!</definedName>
    <definedName name="super">#REF!</definedName>
    <definedName name="tablasun" localSheetId="4">#REF!</definedName>
    <definedName name="tablasun">#REF!</definedName>
    <definedName name="TbPy530159">#REF!</definedName>
    <definedName name="Tech">#REF!</definedName>
    <definedName name="techld">#REF!</definedName>
    <definedName name="TechPCS">#REF!</definedName>
    <definedName name="Test_de_Gastos_Mayores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6">#REF!</definedName>
    <definedName name="TEST7">#REF!</definedName>
    <definedName name="TEST8">#REF!</definedName>
    <definedName name="TEST9">#REF!</definedName>
    <definedName name="TESTKEYS" localSheetId="4">#REF!</definedName>
    <definedName name="TESTKEYS">#REF!</definedName>
    <definedName name="TextRefCopy1">#REF!</definedName>
    <definedName name="TextRefCopy10" localSheetId="4">#REF!</definedName>
    <definedName name="TextRefCopy10">#REF!</definedName>
    <definedName name="TextRefCopy100" localSheetId="4">#REF!</definedName>
    <definedName name="TextRefCopy100">#REF!</definedName>
    <definedName name="TextRefCopy102" localSheetId="4">#REF!</definedName>
    <definedName name="TextRefCopy102">#REF!</definedName>
    <definedName name="TextRefCopy103" localSheetId="4">#REF!</definedName>
    <definedName name="TextRefCopy103">#REF!</definedName>
    <definedName name="TextRefCopy104" localSheetId="4">#REF!</definedName>
    <definedName name="TextRefCopy104">#REF!</definedName>
    <definedName name="TextRefCopy105" localSheetId="4">#REF!</definedName>
    <definedName name="TextRefCopy105">#REF!</definedName>
    <definedName name="TextRefCopy107" localSheetId="4">#REF!</definedName>
    <definedName name="TextRefCopy107">#REF!</definedName>
    <definedName name="TextRefCopy108" localSheetId="4">#REF!</definedName>
    <definedName name="TextRefCopy108">#REF!</definedName>
    <definedName name="TextRefCopy109" localSheetId="4">#REF!</definedName>
    <definedName name="TextRefCopy109">#REF!</definedName>
    <definedName name="TextRefCopy11" localSheetId="4">#REF!</definedName>
    <definedName name="TextRefCopy111">#REF!</definedName>
    <definedName name="TextRefCopy112" localSheetId="4">#REF!</definedName>
    <definedName name="TextRefCopy112">#REF!</definedName>
    <definedName name="TextRefCopy113" localSheetId="4">#REF!</definedName>
    <definedName name="TextRefCopy113">#REF!</definedName>
    <definedName name="TextRefCopy114">#REF!</definedName>
    <definedName name="TextRefCopy116" localSheetId="4">#REF!</definedName>
    <definedName name="TextRefCopy116">#REF!</definedName>
    <definedName name="TextRefCopy118" localSheetId="4">#REF!</definedName>
    <definedName name="TextRefCopy118">#REF!</definedName>
    <definedName name="TextRefCopy119" localSheetId="4">#REF!</definedName>
    <definedName name="TextRefCopy119">#REF!</definedName>
    <definedName name="TextRefCopy12" localSheetId="4">#REF!</definedName>
    <definedName name="TextRefCopy120" localSheetId="4">#REF!</definedName>
    <definedName name="TextRefCopy120">#REF!</definedName>
    <definedName name="TextRefCopy121" localSheetId="4">#REF!</definedName>
    <definedName name="TextRefCopy121">#REF!</definedName>
    <definedName name="TextRefCopy122">#REF!</definedName>
    <definedName name="TextRefCopy123">#REF!</definedName>
    <definedName name="TextRefCopy127" localSheetId="4">#REF!</definedName>
    <definedName name="TextRefCopy127">#REF!</definedName>
    <definedName name="TextRefCopy13" localSheetId="4">#REF!</definedName>
    <definedName name="TextRefCopy14" localSheetId="4">#REF!</definedName>
    <definedName name="TextRefCopy15" localSheetId="4">#REF!</definedName>
    <definedName name="TextRefCopy169">#REF!</definedName>
    <definedName name="TextRefCopy171">#REF!</definedName>
    <definedName name="TextRefCopy172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29">#REF!</definedName>
    <definedName name="TextRefCopy3" localSheetId="4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5">#REF!</definedName>
    <definedName name="TextRefCopy37">#REF!</definedName>
    <definedName name="TextRefCopy38">#REF!</definedName>
    <definedName name="TextRefCopy39">#REF!</definedName>
    <definedName name="TextRefCopy4" localSheetId="4">#REF!</definedName>
    <definedName name="TextRefCopy4">#REF!</definedName>
    <definedName name="TextRefCopy41">#REF!</definedName>
    <definedName name="TextRefCopy42" localSheetId="4">#REF!</definedName>
    <definedName name="TextRefCopy42">#REF!</definedName>
    <definedName name="TextRefCopy43" localSheetId="4">#REF!</definedName>
    <definedName name="TextRefCopy44" localSheetId="4">#REF!</definedName>
    <definedName name="TextRefCopy44">#REF!</definedName>
    <definedName name="TextRefCopy46">#REF!</definedName>
    <definedName name="TextRefCopy53" localSheetId="4">#REF!</definedName>
    <definedName name="TextRefCopy53">#REF!</definedName>
    <definedName name="TextRefCopy54" localSheetId="4">#REF!</definedName>
    <definedName name="TextRefCopy54">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6">#REF!</definedName>
    <definedName name="TextRefCopy63" localSheetId="4">#REF!</definedName>
    <definedName name="TextRefCopy63">#REF!</definedName>
    <definedName name="TextRefCopy65" localSheetId="4">#REF!</definedName>
    <definedName name="TextRefCopy65">#REF!</definedName>
    <definedName name="TextRefCopy66" localSheetId="4">#REF!</definedName>
    <definedName name="TextRefCopy66">#REF!</definedName>
    <definedName name="TextRefCopy67" localSheetId="4">#REF!</definedName>
    <definedName name="TextRefCopy67">#REF!</definedName>
    <definedName name="TextRefCopy68" localSheetId="4">#REF!</definedName>
    <definedName name="TextRefCopy68">#REF!</definedName>
    <definedName name="TextRefCopy7" localSheetId="4">#REF!</definedName>
    <definedName name="TextRefCopy7">#REF!</definedName>
    <definedName name="TextRefCopy70" localSheetId="4">#REF!</definedName>
    <definedName name="TextRefCopy70">#REF!</definedName>
    <definedName name="TextRefCopy71" localSheetId="4">#REF!</definedName>
    <definedName name="TextRefCopy71">#REF!</definedName>
    <definedName name="TextRefCopy73" localSheetId="4">#REF!</definedName>
    <definedName name="TextRefCopy73">#REF!</definedName>
    <definedName name="TextRefCopy75" localSheetId="4">#REF!</definedName>
    <definedName name="TextRefCopy75">#REF!</definedName>
    <definedName name="TextRefCopy77" localSheetId="4">#REF!</definedName>
    <definedName name="TextRefCopy77">#REF!</definedName>
    <definedName name="TextRefCopy79" localSheetId="4">#REF!</definedName>
    <definedName name="TextRefCopy79">#REF!</definedName>
    <definedName name="TextRefCopy8" localSheetId="4">#REF!</definedName>
    <definedName name="TextRefCopy8">#REF!</definedName>
    <definedName name="TextRefCopy80" localSheetId="4">#REF!</definedName>
    <definedName name="TextRefCopy80">#REF!</definedName>
    <definedName name="TextRefCopy82" localSheetId="4">#REF!</definedName>
    <definedName name="TextRefCopy82">#REF!</definedName>
    <definedName name="TextRefCopy85" localSheetId="4">#REF!</definedName>
    <definedName name="TextRefCopy86" localSheetId="4">#REF!</definedName>
    <definedName name="TextRefCopy88" localSheetId="4">#REF!</definedName>
    <definedName name="TextRefCopy89" localSheetId="4">#REF!</definedName>
    <definedName name="TextRefCopy90" localSheetId="4">#REF!</definedName>
    <definedName name="TextRefCopy91" localSheetId="4">#REF!</definedName>
    <definedName name="TextRefCopy92" localSheetId="4">#REF!</definedName>
    <definedName name="TextRefCopy93" localSheetId="4">#REF!</definedName>
    <definedName name="TextRefCopy97" localSheetId="4">#REF!</definedName>
    <definedName name="TextRefCopy97">#REF!</definedName>
    <definedName name="TextRefCopy98">#REF!</definedName>
    <definedName name="TextRefCopyRangeCount" localSheetId="4" hidden="1">12</definedName>
    <definedName name="TextRefCopyRangeCount" hidden="1">1</definedName>
    <definedName name="Top_Stratum_Number" localSheetId="4">#REF!</definedName>
    <definedName name="Top_Stratum_Number">#REF!</definedName>
    <definedName name="Top_Stratum_Value" localSheetId="4">#REF!</definedName>
    <definedName name="Top_Stratum_Value">#REF!</definedName>
    <definedName name="Total_Amount">#REF!</definedName>
    <definedName name="Total_Number_Selections" localSheetId="4">#REF!</definedName>
    <definedName name="Total_Number_Selections">#REF!</definedName>
    <definedName name="tp" localSheetId="4">#REF!</definedName>
    <definedName name="tp">#REF!</definedName>
    <definedName name="Unidades" localSheetId="4">#REF!</definedName>
    <definedName name="Unidades">#REF!</definedName>
    <definedName name="URUGUAY" localSheetId="4">#REF!</definedName>
    <definedName name="URUGUAY">#REF!</definedName>
    <definedName name="vencidos">#REF!</definedName>
    <definedName name="vigencia" localSheetId="4">#REF!</definedName>
    <definedName name="vigencia">#REF!</definedName>
    <definedName name="vpphold">#REF!</definedName>
    <definedName name="VTADIAR" localSheetId="4">#REF!</definedName>
    <definedName name="VTADIAR">#REF!</definedName>
    <definedName name="VTO">#REF!</definedName>
    <definedName name="vtoañoc">#REF!</definedName>
    <definedName name="vtoañon">#REF!</definedName>
    <definedName name="vtoaños">#REF!</definedName>
    <definedName name="VTOSN">#REF!</definedName>
    <definedName name="WDSD" hidden="1">#REF!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Volumen." localSheetId="1" hidden="1">{#N/A,#N/A,FALSE,"VOL"}</definedName>
    <definedName name="wrn.Volumen." localSheetId="4" hidden="1">{#N/A,#N/A,FALSE,"VOL"}</definedName>
    <definedName name="wrn.Volumen." localSheetId="3" hidden="1">{#N/A,#N/A,FALSE,"VOL"}</definedName>
    <definedName name="wrn.Volumen." localSheetId="2" hidden="1">{#N/A,#N/A,FALSE,"VOL"}</definedName>
    <definedName name="wrn.Volumen." localSheetId="5" hidden="1">{#N/A,#N/A,FALSE,"VOL"}</definedName>
    <definedName name="wrn.Volumen." hidden="1">{#N/A,#N/A,FALSE,"VOL"}</definedName>
    <definedName name="xdc">#REF!</definedName>
    <definedName name="XREF_COLUMN_1" hidden="1">#REF!</definedName>
    <definedName name="XREF_COLUMN_10" hidden="1">#REF!</definedName>
    <definedName name="XREF_COLUMN_11" localSheetId="4" hidden="1">'Estado de Evolución del PN'!#REF!</definedName>
    <definedName name="XREF_COLUMN_12" localSheetId="4" hidden="1">'Estado de Evolución del PN'!#REF!</definedName>
    <definedName name="XREF_COLUMN_12" hidden="1">#REF!</definedName>
    <definedName name="XREF_COLUMN_13" localSheetId="4" hidden="1">'Estado de Evolución del PN'!#REF!</definedName>
    <definedName name="XREF_COLUMN_13" hidden="1">#REF!</definedName>
    <definedName name="XREF_COLUMN_14" localSheetId="4" hidden="1">'Estado de Evolución del PN'!$Q:$Q</definedName>
    <definedName name="XREF_COLUMN_14" hidden="1">#REF!</definedName>
    <definedName name="XREF_COLUMN_15" localSheetId="4" hidden="1">#REF!</definedName>
    <definedName name="XREF_COLUMN_15" hidden="1">#REF!</definedName>
    <definedName name="XREF_COLUMN_17" localSheetId="4" hidden="1">#REF!</definedName>
    <definedName name="XREF_COLUMN_17" hidden="1">#REF!</definedName>
    <definedName name="XREF_COLUMN_2" hidden="1">#REF!</definedName>
    <definedName name="XREF_COLUMN_24" hidden="1">#REF!</definedName>
    <definedName name="XREF_COLUMN_4" localSheetId="4" hidden="1">#REF!</definedName>
    <definedName name="XREF_COLUMN_5" localSheetId="4" hidden="1">'Estado de Evolución del PN'!$D:$D</definedName>
    <definedName name="XREF_COLUMN_7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localSheetId="4" hidden="1">14</definedName>
    <definedName name="XRefColumnsCount" hidden="1">2</definedName>
    <definedName name="XRefCopy1" localSheetId="4" hidden="1">#REF!</definedName>
    <definedName name="XRefCopy1" hidden="1">#REF!</definedName>
    <definedName name="XRefCopy10" localSheetId="4" hidden="1">#REF!</definedName>
    <definedName name="XRefCopy100" localSheetId="4" hidden="1">#REF!</definedName>
    <definedName name="XRefCopy100" hidden="1">#REF!</definedName>
    <definedName name="XRefCopy100Row" localSheetId="4" hidden="1">#REF!</definedName>
    <definedName name="XRefCopy100Row" hidden="1">#REF!</definedName>
    <definedName name="XRefCopy101" localSheetId="4" hidden="1">#REF!</definedName>
    <definedName name="XRefCopy101" hidden="1">#REF!</definedName>
    <definedName name="XRefCopy101Row" localSheetId="4" hidden="1">#REF!</definedName>
    <definedName name="XRefCopy101Row" hidden="1">#REF!</definedName>
    <definedName name="XRefCopy102" localSheetId="4" hidden="1">#REF!</definedName>
    <definedName name="XRefCopy102" hidden="1">#REF!</definedName>
    <definedName name="XRefCopy102Row" localSheetId="4" hidden="1">#REF!</definedName>
    <definedName name="XRefCopy102Row" hidden="1">#REF!</definedName>
    <definedName name="XRefCopy103" localSheetId="4" hidden="1">#REF!</definedName>
    <definedName name="XRefCopy103" hidden="1">#REF!</definedName>
    <definedName name="XRefCopy103Row" localSheetId="4" hidden="1">#REF!</definedName>
    <definedName name="XRefCopy103Row" hidden="1">#REF!</definedName>
    <definedName name="XRefCopy104" localSheetId="4" hidden="1">#REF!</definedName>
    <definedName name="XRefCopy104" hidden="1">#REF!</definedName>
    <definedName name="XRefCopy104Row" localSheetId="4" hidden="1">#REF!</definedName>
    <definedName name="XRefCopy104Row" hidden="1">#REF!</definedName>
    <definedName name="XRefCopy105" hidden="1">#REF!</definedName>
    <definedName name="XRefCopy105Row" localSheetId="4" hidden="1">#REF!</definedName>
    <definedName name="XRefCopy105Row" hidden="1">#REF!</definedName>
    <definedName name="XRefCopy106" hidden="1">#REF!</definedName>
    <definedName name="XRefCopy106Row" localSheetId="4" hidden="1">#REF!</definedName>
    <definedName name="XRefCopy106Row" hidden="1">#REF!</definedName>
    <definedName name="XRefCopy107" hidden="1">#REF!</definedName>
    <definedName name="XRefCopy107Row" localSheetId="4" hidden="1">#REF!</definedName>
    <definedName name="XRefCopy107Row" hidden="1">#REF!</definedName>
    <definedName name="XRefCopy108" hidden="1">#REF!</definedName>
    <definedName name="XRefCopy108Row" localSheetId="4" hidden="1">#REF!</definedName>
    <definedName name="XRefCopy108Row" hidden="1">#REF!</definedName>
    <definedName name="XRefCopy109" hidden="1">#REF!</definedName>
    <definedName name="XRefCopy109Row" localSheetId="4" hidden="1">#REF!</definedName>
    <definedName name="XRefCopy109Row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0Row" localSheetId="4" hidden="1">#REF!</definedName>
    <definedName name="XRefCopy110Row" hidden="1">#REF!</definedName>
    <definedName name="XRefCopy111Row" localSheetId="4" hidden="1">#REF!</definedName>
    <definedName name="XRefCopy111Row" hidden="1">#REF!</definedName>
    <definedName name="XRefCopy112" hidden="1">#REF!</definedName>
    <definedName name="XRefCopy112Row" localSheetId="4" hidden="1">#REF!</definedName>
    <definedName name="XRefCopy112Row" hidden="1">#REF!</definedName>
    <definedName name="XRefCopy113" hidden="1">#REF!</definedName>
    <definedName name="XRefCopy113Row" localSheetId="4" hidden="1">#REF!</definedName>
    <definedName name="XRefCopy113Row" hidden="1">#REF!</definedName>
    <definedName name="XRefCopy114" hidden="1">#REF!</definedName>
    <definedName name="XRefCopy114Row" localSheetId="4" hidden="1">#REF!</definedName>
    <definedName name="XRefCopy114Row" hidden="1">#REF!</definedName>
    <definedName name="XRefCopy115" hidden="1">#REF!</definedName>
    <definedName name="XRefCopy115Row" localSheetId="4" hidden="1">#REF!</definedName>
    <definedName name="XRefCopy115Row" hidden="1">#REF!</definedName>
    <definedName name="XRefCopy116" hidden="1">#REF!</definedName>
    <definedName name="XRefCopy116Row" localSheetId="4" hidden="1">#REF!</definedName>
    <definedName name="XRefCopy116Row" hidden="1">#REF!</definedName>
    <definedName name="XRefCopy117" hidden="1">#REF!</definedName>
    <definedName name="XRefCopy117Row" localSheetId="4" hidden="1">#REF!</definedName>
    <definedName name="XRefCopy117Row" hidden="1">#REF!</definedName>
    <definedName name="XRefCopy118" localSheetId="4" hidden="1">#REF!</definedName>
    <definedName name="XRefCopy118" hidden="1">#REF!</definedName>
    <definedName name="XRefCopy118Row" localSheetId="4" hidden="1">#REF!</definedName>
    <definedName name="XRefCopy118Row" hidden="1">#REF!</definedName>
    <definedName name="XRefCopy119" localSheetId="4" hidden="1">#REF!</definedName>
    <definedName name="XRefCopy119" hidden="1">#REF!</definedName>
    <definedName name="XRefCopy119Row" localSheetId="4" hidden="1">#REF!</definedName>
    <definedName name="XRefCopy119Row" hidden="1">#REF!</definedName>
    <definedName name="XRefCopy11Row" localSheetId="4" hidden="1">#REF!</definedName>
    <definedName name="XRefCopy11Row" hidden="1">#REF!</definedName>
    <definedName name="XRefCopy12" hidden="1">#REF!</definedName>
    <definedName name="XRefCopy120" localSheetId="4" hidden="1">#REF!</definedName>
    <definedName name="XRefCopy120" hidden="1">#REF!</definedName>
    <definedName name="XRefCopy120Row" localSheetId="4" hidden="1">#REF!</definedName>
    <definedName name="XRefCopy120Row" hidden="1">#REF!</definedName>
    <definedName name="XRefCopy121" localSheetId="4" hidden="1">#REF!</definedName>
    <definedName name="XRefCopy121" hidden="1">#REF!</definedName>
    <definedName name="XRefCopy121Row" localSheetId="4" hidden="1">#REF!</definedName>
    <definedName name="XRefCopy121Row" hidden="1">#REF!</definedName>
    <definedName name="XRefCopy122" localSheetId="4" hidden="1">#REF!</definedName>
    <definedName name="XRefCopy122" hidden="1">#REF!</definedName>
    <definedName name="XRefCopy122Row" localSheetId="4" hidden="1">#REF!</definedName>
    <definedName name="XRefCopy122Row" hidden="1">#REF!</definedName>
    <definedName name="XRefCopy123" hidden="1">#REF!</definedName>
    <definedName name="XRefCopy123Row" localSheetId="4" hidden="1">#REF!</definedName>
    <definedName name="XRefCopy123Row" hidden="1">#REF!</definedName>
    <definedName name="XRefCopy124" hidden="1">#REF!</definedName>
    <definedName name="XRefCopy124Row" localSheetId="4" hidden="1">#REF!</definedName>
    <definedName name="XRefCopy124Row" hidden="1">#REF!</definedName>
    <definedName name="XRefCopy125" hidden="1">#REF!</definedName>
    <definedName name="XRefCopy125Row" localSheetId="4" hidden="1">#REF!</definedName>
    <definedName name="XRefCopy125Row" hidden="1">#REF!</definedName>
    <definedName name="XRefCopy126" hidden="1">#REF!</definedName>
    <definedName name="XRefCopy126Row" localSheetId="4" hidden="1">#REF!</definedName>
    <definedName name="XRefCopy126Row" hidden="1">#REF!</definedName>
    <definedName name="XRefCopy127" hidden="1">#REF!</definedName>
    <definedName name="XRefCopy127Row" localSheetId="4" hidden="1">#REF!</definedName>
    <definedName name="XRefCopy127Row" hidden="1">#REF!</definedName>
    <definedName name="XRefCopy128" hidden="1">#REF!</definedName>
    <definedName name="XRefCopy129" hidden="1">#REF!</definedName>
    <definedName name="XRefCopy129Row" localSheetId="4" hidden="1">#REF!</definedName>
    <definedName name="XRefCopy129Row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0" hidden="1">#REF!</definedName>
    <definedName name="XRefCopy130Row" localSheetId="4" hidden="1">#REF!</definedName>
    <definedName name="XRefCopy130Row" hidden="1">#REF!</definedName>
    <definedName name="XRefCopy131" hidden="1">#REF!</definedName>
    <definedName name="XRefCopy131Row" localSheetId="4" hidden="1">#REF!</definedName>
    <definedName name="XRefCopy131Row" hidden="1">#REF!</definedName>
    <definedName name="XRefCopy132" localSheetId="4" hidden="1">#REF!</definedName>
    <definedName name="XRefCopy132" hidden="1">#REF!</definedName>
    <definedName name="XRefCopy132Row" localSheetId="4" hidden="1">#REF!</definedName>
    <definedName name="XRefCopy132Row" hidden="1">#REF!</definedName>
    <definedName name="XRefCopy133" localSheetId="4" hidden="1">#REF!</definedName>
    <definedName name="XRefCopy133" hidden="1">#REF!</definedName>
    <definedName name="XRefCopy133Row" localSheetId="4" hidden="1">#REF!</definedName>
    <definedName name="XRefCopy133Row" hidden="1">#REF!</definedName>
    <definedName name="XRefCopy134" hidden="1">#REF!</definedName>
    <definedName name="XRefCopy134Row" localSheetId="4" hidden="1">#REF!</definedName>
    <definedName name="XRefCopy134Row" hidden="1">#REF!</definedName>
    <definedName name="XRefCopy135" hidden="1">#REF!</definedName>
    <definedName name="XRefCopy135Row" localSheetId="4" hidden="1">#REF!</definedName>
    <definedName name="XRefCopy135Row" hidden="1">#REF!</definedName>
    <definedName name="XRefCopy136" hidden="1">#REF!</definedName>
    <definedName name="XRefCopy136Row" localSheetId="4" hidden="1">#REF!</definedName>
    <definedName name="XRefCopy136Row" hidden="1">#REF!</definedName>
    <definedName name="XRefCopy137" hidden="1">#REF!</definedName>
    <definedName name="XRefCopy137Row" localSheetId="4" hidden="1">#REF!</definedName>
    <definedName name="XRefCopy137Row" hidden="1">#REF!</definedName>
    <definedName name="XRefCopy138" hidden="1">#REF!</definedName>
    <definedName name="XRefCopy138Row" localSheetId="4" hidden="1">#REF!</definedName>
    <definedName name="XRefCopy138Row" hidden="1">#REF!</definedName>
    <definedName name="XRefCopy139" hidden="1">#REF!</definedName>
    <definedName name="XRefCopy139Row" localSheetId="4" hidden="1">#REF!</definedName>
    <definedName name="XRefCopy139Row" hidden="1">#REF!</definedName>
    <definedName name="XRefCopy13Row" localSheetId="4" hidden="1">#REF!</definedName>
    <definedName name="XRefCopy13Row" hidden="1">#REF!</definedName>
    <definedName name="XRefCopy140" hidden="1">#REF!</definedName>
    <definedName name="XRefCopy140Row" localSheetId="4" hidden="1">#REF!</definedName>
    <definedName name="XRefCopy140Row" hidden="1">#REF!</definedName>
    <definedName name="XRefCopy141Row" localSheetId="4" hidden="1">#REF!</definedName>
    <definedName name="XRefCopy141Row" hidden="1">#REF!</definedName>
    <definedName name="XRefCopy142" localSheetId="4" hidden="1">#REF!</definedName>
    <definedName name="XRefCopy142Row" localSheetId="4" hidden="1">#REF!</definedName>
    <definedName name="XRefCopy142Row" hidden="1">#REF!</definedName>
    <definedName name="XRefCopy143" localSheetId="4" hidden="1">#REF!</definedName>
    <definedName name="XRefCopy143Row" localSheetId="4" hidden="1">#REF!</definedName>
    <definedName name="XRefCopy143Row" hidden="1">#REF!</definedName>
    <definedName name="XRefCopy144Row" localSheetId="4" hidden="1">#REF!</definedName>
    <definedName name="XRefCopy144Row" hidden="1">#REF!</definedName>
    <definedName name="XRefCopy145Row" localSheetId="4" hidden="1">#REF!</definedName>
    <definedName name="XRefCopy145Row" hidden="1">#REF!</definedName>
    <definedName name="XRefCopy146" localSheetId="4" hidden="1">#REF!</definedName>
    <definedName name="XRefCopy146Row" localSheetId="4" hidden="1">#REF!</definedName>
    <definedName name="XRefCopy146Row" hidden="1">#REF!</definedName>
    <definedName name="XRefCopy147" localSheetId="4" hidden="1">#REF!</definedName>
    <definedName name="XRefCopy147Row" localSheetId="4" hidden="1">#REF!</definedName>
    <definedName name="XRefCopy147Row" hidden="1">#REF!</definedName>
    <definedName name="XRefCopy148" localSheetId="4" hidden="1">#REF!</definedName>
    <definedName name="XRefCopy148Row" localSheetId="4" hidden="1">#REF!</definedName>
    <definedName name="XRefCopy148Row" hidden="1">#REF!</definedName>
    <definedName name="XRefCopy149" localSheetId="4" hidden="1">#REF!</definedName>
    <definedName name="XRefCopy149" hidden="1">#REF!</definedName>
    <definedName name="XRefCopy149Row" localSheetId="4" hidden="1">#REF!</definedName>
    <definedName name="XRefCopy149Row" hidden="1">#REF!</definedName>
    <definedName name="XRefCopy14Row" hidden="1">#REF!</definedName>
    <definedName name="XRefCopy150" localSheetId="4" hidden="1">#REF!</definedName>
    <definedName name="XRefCopy150" hidden="1">#REF!</definedName>
    <definedName name="XRefCopy150Row" localSheetId="4" hidden="1">#REF!</definedName>
    <definedName name="XRefCopy150Row" hidden="1">#REF!</definedName>
    <definedName name="XRefCopy151" localSheetId="4" hidden="1">#REF!</definedName>
    <definedName name="XRefCopy151" hidden="1">#REF!</definedName>
    <definedName name="XRefCopy151Row" localSheetId="4" hidden="1">#REF!</definedName>
    <definedName name="XRefCopy151Row" hidden="1">#REF!</definedName>
    <definedName name="XRefCopy152" localSheetId="4" hidden="1">#REF!</definedName>
    <definedName name="XRefCopy152" hidden="1">#REF!</definedName>
    <definedName name="XRefCopy152Row" localSheetId="4" hidden="1">#REF!</definedName>
    <definedName name="XRefCopy152Row" hidden="1">#REF!</definedName>
    <definedName name="XRefCopy153" localSheetId="4" hidden="1">#REF!</definedName>
    <definedName name="XRefCopy153" hidden="1">#REF!</definedName>
    <definedName name="XRefCopy153Row" localSheetId="4" hidden="1">#REF!</definedName>
    <definedName name="XRefCopy153Row" hidden="1">#REF!</definedName>
    <definedName name="XRefCopy154" localSheetId="4" hidden="1">#REF!</definedName>
    <definedName name="XRefCopy154" hidden="1">#REF!</definedName>
    <definedName name="XRefCopy154Row" localSheetId="4" hidden="1">#REF!</definedName>
    <definedName name="XRefCopy154Row" hidden="1">#REF!</definedName>
    <definedName name="XRefCopy155" localSheetId="4" hidden="1">#REF!</definedName>
    <definedName name="XRefCopy155" hidden="1">#REF!</definedName>
    <definedName name="XRefCopy155Row" localSheetId="4" hidden="1">#REF!</definedName>
    <definedName name="XRefCopy155Row" hidden="1">#REF!</definedName>
    <definedName name="XRefCopy156" localSheetId="4" hidden="1">#REF!</definedName>
    <definedName name="XRefCopy156" hidden="1">#REF!</definedName>
    <definedName name="XRefCopy156Row" localSheetId="4" hidden="1">#REF!</definedName>
    <definedName name="XRefCopy156Row" hidden="1">#REF!</definedName>
    <definedName name="XRefCopy157" localSheetId="4" hidden="1">#REF!</definedName>
    <definedName name="XRefCopy157" hidden="1">#REF!</definedName>
    <definedName name="XRefCopy157Row" localSheetId="4" hidden="1">#REF!</definedName>
    <definedName name="XRefCopy157Row" hidden="1">#REF!</definedName>
    <definedName name="XRefCopy158" localSheetId="4" hidden="1">#REF!</definedName>
    <definedName name="XRefCopy158" hidden="1">#REF!</definedName>
    <definedName name="XRefCopy158Row" localSheetId="4" hidden="1">#REF!</definedName>
    <definedName name="XRefCopy158Row" hidden="1">#REF!</definedName>
    <definedName name="XRefCopy159" localSheetId="4" hidden="1">#REF!</definedName>
    <definedName name="XRefCopy159" hidden="1">#REF!</definedName>
    <definedName name="XRefCopy159Row" localSheetId="4" hidden="1">#REF!</definedName>
    <definedName name="XRefCopy159Row" hidden="1">#REF!</definedName>
    <definedName name="XRefCopy15Row" localSheetId="4" hidden="1">#REF!</definedName>
    <definedName name="XRefCopy160" localSheetId="4" hidden="1">#REF!</definedName>
    <definedName name="XRefCopy160" hidden="1">#REF!</definedName>
    <definedName name="XRefCopy160Row" localSheetId="4" hidden="1">#REF!</definedName>
    <definedName name="XRefCopy160Row" hidden="1">#REF!</definedName>
    <definedName name="XRefCopy161" localSheetId="4" hidden="1">#REF!</definedName>
    <definedName name="XRefCopy161" hidden="1">#REF!</definedName>
    <definedName name="XRefCopy161Row" localSheetId="4" hidden="1">#REF!</definedName>
    <definedName name="XRefCopy161Row" hidden="1">#REF!</definedName>
    <definedName name="XRefCopy162" localSheetId="4" hidden="1">#REF!</definedName>
    <definedName name="XRefCopy162" hidden="1">#REF!</definedName>
    <definedName name="XRefCopy162Row" localSheetId="4" hidden="1">#REF!</definedName>
    <definedName name="XRefCopy162Row" hidden="1">#REF!</definedName>
    <definedName name="XRefCopy163" localSheetId="4" hidden="1">#REF!</definedName>
    <definedName name="XRefCopy163" hidden="1">#REF!</definedName>
    <definedName name="XRefCopy163Row" localSheetId="4" hidden="1">#REF!</definedName>
    <definedName name="XRefCopy163Row" hidden="1">#REF!</definedName>
    <definedName name="XRefCopy164" localSheetId="4" hidden="1">#REF!</definedName>
    <definedName name="XRefCopy164" hidden="1">#REF!</definedName>
    <definedName name="XRefCopy164Row" localSheetId="4" hidden="1">#REF!</definedName>
    <definedName name="XRefCopy164Row" hidden="1">#REF!</definedName>
    <definedName name="XRefCopy165" localSheetId="4" hidden="1">#REF!</definedName>
    <definedName name="XRefCopy165" hidden="1">#REF!</definedName>
    <definedName name="XRefCopy165Row" hidden="1">#REF!</definedName>
    <definedName name="XRefCopy166" localSheetId="4" hidden="1">#REF!</definedName>
    <definedName name="XRefCopy166" hidden="1">#REF!</definedName>
    <definedName name="XRefCopy166Row" hidden="1">#REF!</definedName>
    <definedName name="XRefCopy167" localSheetId="4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localSheetId="4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localSheetId="4" hidden="1">#REF!</definedName>
    <definedName name="XRefCopy17Row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localSheetId="4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localSheetId="4" hidden="1">#REF!</definedName>
    <definedName name="XRefCopy20Row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localSheetId="4" hidden="1">#REF!</definedName>
    <definedName name="XRefCopy21Row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localSheetId="4" hidden="1">#REF!</definedName>
    <definedName name="XRefCopy22Row" hidden="1">#REF!</definedName>
    <definedName name="XRefCopy230" hidden="1">#REF!</definedName>
    <definedName name="XRefCopy230Row" hidden="1">#REF!</definedName>
    <definedName name="XRefCopy231" hidden="1">#REF!</definedName>
    <definedName name="XRefCopy231Row" hidden="1">#REF!</definedName>
    <definedName name="XRefCopy232" hidden="1">#REF!</definedName>
    <definedName name="XRefCopy232Row" hidden="1">#REF!</definedName>
    <definedName name="XRefCopy233" hidden="1">#REF!</definedName>
    <definedName name="XRefCopy233Row" hidden="1">#REF!</definedName>
    <definedName name="XRefCopy234" hidden="1">#REF!</definedName>
    <definedName name="XRefCopy234Row" hidden="1">#REF!</definedName>
    <definedName name="XRefCopy235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" hidden="1">#REF!</definedName>
    <definedName name="XRefCopy239Row" hidden="1">#REF!</definedName>
    <definedName name="XRefCopy23Row" localSheetId="4" hidden="1">#REF!</definedName>
    <definedName name="XRefCopy23Row" hidden="1">#REF!</definedName>
    <definedName name="XRefCopy240" hidden="1">#REF!</definedName>
    <definedName name="XRefCopy240Row" hidden="1">#REF!</definedName>
    <definedName name="XRefCopy241" hidden="1">#REF!</definedName>
    <definedName name="XRefCopy241Row" hidden="1">#REF!</definedName>
    <definedName name="XRefCopy242" hidden="1">#REF!</definedName>
    <definedName name="XRefCopy242Row" hidden="1">#REF!</definedName>
    <definedName name="XRefCopy243" hidden="1">#REF!</definedName>
    <definedName name="XRefCopy243Row" hidden="1">#REF!</definedName>
    <definedName name="XRefCopy244" hidden="1">#REF!</definedName>
    <definedName name="XRefCopy244Row" hidden="1">#REF!</definedName>
    <definedName name="XRefCopy245" hidden="1">#REF!</definedName>
    <definedName name="XRefCopy245Row" hidden="1">#REF!</definedName>
    <definedName name="XRefCopy246" hidden="1">#REF!</definedName>
    <definedName name="XRefCopy246Row" hidden="1">#REF!</definedName>
    <definedName name="XRefCopy247" hidden="1">#REF!</definedName>
    <definedName name="XRefCopy247Row" hidden="1">#REF!</definedName>
    <definedName name="XRefCopy248" hidden="1">#REF!</definedName>
    <definedName name="XRefCopy248Row" hidden="1">#REF!</definedName>
    <definedName name="XRefCopy249" hidden="1">#REF!</definedName>
    <definedName name="XRefCopy249Row" hidden="1">#REF!</definedName>
    <definedName name="XRefCopy24Row" localSheetId="4" hidden="1">#REF!</definedName>
    <definedName name="XRefCopy24Row" hidden="1">#REF!</definedName>
    <definedName name="XRefCopy250" hidden="1">#REF!</definedName>
    <definedName name="XRefCopy250Row" hidden="1">#REF!</definedName>
    <definedName name="XRefCopy251" hidden="1">#REF!</definedName>
    <definedName name="XRefCopy251Row" hidden="1">#REF!</definedName>
    <definedName name="XRefCopy252" hidden="1">#REF!</definedName>
    <definedName name="XRefCopy252Row" hidden="1">#REF!</definedName>
    <definedName name="XRefCopy253" hidden="1">#REF!</definedName>
    <definedName name="XRefCopy253Row" hidden="1">#REF!</definedName>
    <definedName name="XRefCopy254" hidden="1">#REF!</definedName>
    <definedName name="XRefCopy254Row" hidden="1">#REF!</definedName>
    <definedName name="XRefCopy255" hidden="1">#REF!</definedName>
    <definedName name="XRefCopy255Row" hidden="1">#REF!</definedName>
    <definedName name="XRefCopy256" hidden="1">#REF!</definedName>
    <definedName name="XRefCopy256Row" hidden="1">#REF!</definedName>
    <definedName name="XRefCopy257" hidden="1">#REF!</definedName>
    <definedName name="XRefCopy257Row" hidden="1">#REF!</definedName>
    <definedName name="XRefCopy258" hidden="1">#REF!</definedName>
    <definedName name="XRefCopy258Row" hidden="1">#REF!</definedName>
    <definedName name="XRefCopy259" hidden="1">#REF!</definedName>
    <definedName name="XRefCopy259Row" hidden="1">#REF!</definedName>
    <definedName name="XRefCopy25Row" localSheetId="4" hidden="1">#REF!</definedName>
    <definedName name="XRefCopy25Row" hidden="1">#REF!</definedName>
    <definedName name="XRefCopy260" hidden="1">#REF!</definedName>
    <definedName name="XRefCopy260Row" hidden="1">#REF!</definedName>
    <definedName name="XRefCopy261" hidden="1">#REF!</definedName>
    <definedName name="XRefCopy261Row" hidden="1">#REF!</definedName>
    <definedName name="XRefCopy262" hidden="1">#REF!</definedName>
    <definedName name="XRefCopy262Row" hidden="1">#REF!</definedName>
    <definedName name="XRefCopy263" hidden="1">#REF!</definedName>
    <definedName name="XRefCopy263Row" hidden="1">#REF!</definedName>
    <definedName name="XRefCopy264" hidden="1">#REF!</definedName>
    <definedName name="XRefCopy264Row" hidden="1">#REF!</definedName>
    <definedName name="XRefCopy265" hidden="1">#REF!</definedName>
    <definedName name="XRefCopy265Row" hidden="1">#REF!</definedName>
    <definedName name="XRefCopy266" hidden="1">#REF!</definedName>
    <definedName name="XRefCopy266Row" hidden="1">#REF!</definedName>
    <definedName name="XRefCopy267" hidden="1">#REF!</definedName>
    <definedName name="XRefCopy267Row" hidden="1">#REF!</definedName>
    <definedName name="XRefCopy268" hidden="1">#REF!</definedName>
    <definedName name="XRefCopy268Row" hidden="1">#REF!</definedName>
    <definedName name="XRefCopy269" hidden="1">#REF!</definedName>
    <definedName name="XRefCopy269Row" hidden="1">#REF!</definedName>
    <definedName name="XRefCopy26Row" localSheetId="4" hidden="1">#REF!</definedName>
    <definedName name="XRefCopy26Row" hidden="1">#REF!</definedName>
    <definedName name="XRefCopy270" hidden="1">#REF!</definedName>
    <definedName name="XRefCopy270Row" hidden="1">#REF!</definedName>
    <definedName name="XRefCopy271" hidden="1">#REF!</definedName>
    <definedName name="XRefCopy271Row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localSheetId="4" hidden="1">#REF!</definedName>
    <definedName name="XRefCopy27Row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localSheetId="4" hidden="1">#REF!</definedName>
    <definedName name="XRefCopy28Row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0Row" localSheetId="4" hidden="1">#REF!</definedName>
    <definedName name="XRefCopy30Row" hidden="1">#REF!</definedName>
    <definedName name="XRefCopy31Row" localSheetId="4" hidden="1">#REF!</definedName>
    <definedName name="XRefCopy31Row" hidden="1">#REF!</definedName>
    <definedName name="XRefCopy32Row" localSheetId="4" hidden="1">#REF!</definedName>
    <definedName name="XRefCopy32Row" hidden="1">#REF!</definedName>
    <definedName name="XRefCopy33Row" localSheetId="4" hidden="1">#REF!</definedName>
    <definedName name="XRefCopy33Row" hidden="1">#REF!</definedName>
    <definedName name="XRefCopy34Row" localSheetId="4" hidden="1">#REF!</definedName>
    <definedName name="XRefCopy34Row" hidden="1">#REF!</definedName>
    <definedName name="XRefCopy35Row" localSheetId="4" hidden="1">#REF!</definedName>
    <definedName name="XRefCopy35Row" hidden="1">#REF!</definedName>
    <definedName name="XRefCopy36Row" localSheetId="4" hidden="1">#REF!</definedName>
    <definedName name="XRefCopy36Row" hidden="1">#REF!</definedName>
    <definedName name="XRefCopy37Row" localSheetId="4" hidden="1">#REF!</definedName>
    <definedName name="XRefCopy37Row" hidden="1">#REF!</definedName>
    <definedName name="XRefCopy38Row" localSheetId="4" hidden="1">#REF!</definedName>
    <definedName name="XRefCopy38Row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40Row" localSheetId="4" hidden="1">#REF!</definedName>
    <definedName name="XRefCopy40Row" hidden="1">#REF!</definedName>
    <definedName name="XRefCopy41Row" localSheetId="4" hidden="1">#REF!</definedName>
    <definedName name="XRefCopy41Row" hidden="1">#REF!</definedName>
    <definedName name="XRefCopy42Row" localSheetId="4" hidden="1">#REF!</definedName>
    <definedName name="XRefCopy42Row" hidden="1">#REF!</definedName>
    <definedName name="XRefCopy43Row" localSheetId="4" hidden="1">#REF!</definedName>
    <definedName name="XRefCopy43Row" hidden="1">#REF!</definedName>
    <definedName name="XRefCopy44Row" localSheetId="4" hidden="1">#REF!</definedName>
    <definedName name="XRefCopy44Row" hidden="1">#REF!</definedName>
    <definedName name="XRefCopy45Row" localSheetId="4" hidden="1">#REF!</definedName>
    <definedName name="XRefCopy45Row" hidden="1">#REF!</definedName>
    <definedName name="XRefCopy46Row" localSheetId="4" hidden="1">#REF!</definedName>
    <definedName name="XRefCopy46Row" hidden="1">#REF!</definedName>
    <definedName name="XRefCopy47Row" localSheetId="4" hidden="1">#REF!</definedName>
    <definedName name="XRefCopy47Row" hidden="1">#REF!</definedName>
    <definedName name="XRefCopy48Row" localSheetId="4" hidden="1">#REF!</definedName>
    <definedName name="XRefCopy48Row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50Row" localSheetId="4" hidden="1">#REF!</definedName>
    <definedName name="XRefCopy50Row" hidden="1">#REF!</definedName>
    <definedName name="XRefCopy51Row" localSheetId="4" hidden="1">#REF!</definedName>
    <definedName name="XRefCopy51Row" hidden="1">#REF!</definedName>
    <definedName name="XRefCopy52Row" localSheetId="4" hidden="1">#REF!</definedName>
    <definedName name="XRefCopy52Row" hidden="1">#REF!</definedName>
    <definedName name="XRefCopy53" localSheetId="4" hidden="1">#REF!</definedName>
    <definedName name="XRefCopy53" hidden="1">#REF!</definedName>
    <definedName name="XRefCopy53Row" localSheetId="4" hidden="1">#REF!</definedName>
    <definedName name="XRefCopy53Row" hidden="1">#REF!</definedName>
    <definedName name="XRefCopy54" hidden="1">#REF!</definedName>
    <definedName name="XRefCopy54Row" localSheetId="4" hidden="1">#REF!</definedName>
    <definedName name="XRefCopy54Row" hidden="1">#REF!</definedName>
    <definedName name="XRefCopy55" hidden="1">#REF!</definedName>
    <definedName name="XRefCopy55Row" localSheetId="4" hidden="1">#REF!</definedName>
    <definedName name="XRefCopy55Row" hidden="1">#REF!</definedName>
    <definedName name="XRefCopy56" hidden="1">#REF!</definedName>
    <definedName name="XRefCopy56Row" localSheetId="4" hidden="1">#REF!</definedName>
    <definedName name="XRefCopy56Row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4" hidden="1">#REF!</definedName>
    <definedName name="XRefCopy64Row" localSheetId="4" hidden="1">#REF!</definedName>
    <definedName name="XRefCopy64Row" hidden="1">#REF!</definedName>
    <definedName name="XRefCopy65" hidden="1">#REF!</definedName>
    <definedName name="XRefCopy65Row" localSheetId="4" hidden="1">#REF!</definedName>
    <definedName name="XRefCopy65Row" hidden="1">#REF!</definedName>
    <definedName name="XRefCopy66" hidden="1">#REF!</definedName>
    <definedName name="XRefCopy66Row" localSheetId="4" hidden="1">#REF!</definedName>
    <definedName name="XRefCopy66Row" hidden="1">#REF!</definedName>
    <definedName name="XRefCopy67" hidden="1">#REF!</definedName>
    <definedName name="XRefCopy67Row" localSheetId="4" hidden="1">#REF!</definedName>
    <definedName name="XRefCopy67Row" hidden="1">#REF!</definedName>
    <definedName name="XRefCopy68" hidden="1">#REF!</definedName>
    <definedName name="XRefCopy68Row" localSheetId="4" hidden="1">#REF!</definedName>
    <definedName name="XRefCopy68Row" hidden="1">#REF!</definedName>
    <definedName name="XRefCopy69" hidden="1">#REF!</definedName>
    <definedName name="XRefCopy69Row" localSheetId="4" hidden="1">#REF!</definedName>
    <definedName name="XRefCopy69Row" hidden="1">#REF!</definedName>
    <definedName name="XRefCopy7" localSheetId="4" hidden="1">'Estado de Evolución del PN'!#REF!</definedName>
    <definedName name="XRefCopy70" hidden="1">#REF!</definedName>
    <definedName name="XRefCopy70Row" localSheetId="4" hidden="1">#REF!</definedName>
    <definedName name="XRefCopy70Row" hidden="1">#REF!</definedName>
    <definedName name="XRefCopy71" hidden="1">#REF!</definedName>
    <definedName name="XRefCopy71Row" localSheetId="4" hidden="1">#REF!</definedName>
    <definedName name="XRefCopy71Row" hidden="1">#REF!</definedName>
    <definedName name="XRefCopy72" hidden="1">#REF!</definedName>
    <definedName name="XRefCopy72Row" localSheetId="4" hidden="1">#REF!</definedName>
    <definedName name="XRefCopy72Row" hidden="1">#REF!</definedName>
    <definedName name="XRefCopy73" hidden="1">#REF!</definedName>
    <definedName name="XRefCopy73Row" localSheetId="4" hidden="1">#REF!</definedName>
    <definedName name="XRefCopy73Row" hidden="1">#REF!</definedName>
    <definedName name="XRefCopy74" hidden="1">#REF!</definedName>
    <definedName name="XRefCopy74Row" localSheetId="4" hidden="1">#REF!</definedName>
    <definedName name="XRefCopy74Row" hidden="1">#REF!</definedName>
    <definedName name="XRefCopy75" localSheetId="4" hidden="1">'Estado de Evolución del PN'!#REF!</definedName>
    <definedName name="XRefCopy75" hidden="1">#REF!</definedName>
    <definedName name="XRefCopy75Row" localSheetId="4" hidden="1">#REF!</definedName>
    <definedName name="XRefCopy75Row" hidden="1">#REF!</definedName>
    <definedName name="XRefCopy76" localSheetId="4" hidden="1">'Estado de Evolución del PN'!#REF!</definedName>
    <definedName name="XRefCopy76" hidden="1">#REF!</definedName>
    <definedName name="XRefCopy76Row" localSheetId="4" hidden="1">#REF!</definedName>
    <definedName name="XRefCopy76Row" hidden="1">#REF!</definedName>
    <definedName name="XRefCopy77" hidden="1">#REF!</definedName>
    <definedName name="XRefCopy77Row" localSheetId="4" hidden="1">#REF!</definedName>
    <definedName name="XRefCopy77Row" hidden="1">#REF!</definedName>
    <definedName name="XRefCopy78" hidden="1">#REF!</definedName>
    <definedName name="XRefCopy78Row" localSheetId="4" hidden="1">#REF!</definedName>
    <definedName name="XRefCopy78Row" hidden="1">#REF!</definedName>
    <definedName name="XRefCopy79" hidden="1">#REF!</definedName>
    <definedName name="XRefCopy79Row" localSheetId="4" hidden="1">#REF!</definedName>
    <definedName name="XRefCopy79Row" hidden="1">#REF!</definedName>
    <definedName name="XRefCopy7Row" localSheetId="4" hidden="1">#REF!</definedName>
    <definedName name="XRefCopy7Row" hidden="1">#REF!</definedName>
    <definedName name="XRefCopy8" localSheetId="4" hidden="1">'Estado de Evolución del PN'!#REF!</definedName>
    <definedName name="XRefCopy80Row" localSheetId="4" hidden="1">#REF!</definedName>
    <definedName name="XRefCopy80Row" hidden="1">#REF!</definedName>
    <definedName name="XRefCopy81Row" localSheetId="4" hidden="1">#REF!</definedName>
    <definedName name="XRefCopy81Row" hidden="1">#REF!</definedName>
    <definedName name="XRefCopy82Row" localSheetId="4" hidden="1">#REF!</definedName>
    <definedName name="XRefCopy82Row" hidden="1">#REF!</definedName>
    <definedName name="XRefCopy83Row" localSheetId="4" hidden="1">#REF!</definedName>
    <definedName name="XRefCopy83Row" hidden="1">#REF!</definedName>
    <definedName name="XRefCopy84Row" localSheetId="4" hidden="1">#REF!</definedName>
    <definedName name="XRefCopy84Row" hidden="1">#REF!</definedName>
    <definedName name="XRefCopy85" hidden="1">#REF!</definedName>
    <definedName name="XRefCopy85Row" localSheetId="4" hidden="1">#REF!</definedName>
    <definedName name="XRefCopy85Row" hidden="1">#REF!</definedName>
    <definedName name="XRefCopy86" hidden="1">#REF!</definedName>
    <definedName name="XRefCopy86Row" localSheetId="4" hidden="1">#REF!</definedName>
    <definedName name="XRefCopy86Row" hidden="1">#REF!</definedName>
    <definedName name="XRefCopy87" hidden="1">#REF!</definedName>
    <definedName name="XRefCopy87Row" localSheetId="4" hidden="1">#REF!</definedName>
    <definedName name="XRefCopy87Row" hidden="1">#REF!</definedName>
    <definedName name="XRefCopy88" hidden="1">#REF!</definedName>
    <definedName name="XRefCopy88Row" localSheetId="4" hidden="1">#REF!</definedName>
    <definedName name="XRefCopy88Row" hidden="1">#REF!</definedName>
    <definedName name="XRefCopy89" hidden="1">#REF!</definedName>
    <definedName name="XRefCopy89Row" localSheetId="4" hidden="1">#REF!</definedName>
    <definedName name="XRefCopy89Row" hidden="1">#REF!</definedName>
    <definedName name="XRefCopy8Row" localSheetId="4" hidden="1">#REF!</definedName>
    <definedName name="XRefCopy8Row" hidden="1">#REF!</definedName>
    <definedName name="XRefCopy9" localSheetId="4" hidden="1">'Estado de Evolución del PN'!#REF!</definedName>
    <definedName name="XRefCopy90" hidden="1">#REF!</definedName>
    <definedName name="XRefCopy90Row" localSheetId="4" hidden="1">#REF!</definedName>
    <definedName name="XRefCopy90Row" hidden="1">#REF!</definedName>
    <definedName name="XRefCopy91" hidden="1">#REF!</definedName>
    <definedName name="XRefCopy91Row" localSheetId="4" hidden="1">#REF!</definedName>
    <definedName name="XRefCopy91Row" hidden="1">#REF!</definedName>
    <definedName name="XRefCopy92" localSheetId="4" hidden="1">#REF!</definedName>
    <definedName name="XRefCopy92" hidden="1">#REF!</definedName>
    <definedName name="XRefCopy92Row" localSheetId="4" hidden="1">#REF!</definedName>
    <definedName name="XRefCopy92Row" hidden="1">#REF!</definedName>
    <definedName name="XRefCopy93" localSheetId="4" hidden="1">#REF!</definedName>
    <definedName name="XRefCopy93" hidden="1">#REF!</definedName>
    <definedName name="XRefCopy93Row" localSheetId="4" hidden="1">#REF!</definedName>
    <definedName name="XRefCopy93Row" hidden="1">#REF!</definedName>
    <definedName name="XRefCopy94" localSheetId="4" hidden="1">#REF!</definedName>
    <definedName name="XRefCopy94" hidden="1">#REF!</definedName>
    <definedName name="XRefCopy94Row" localSheetId="4" hidden="1">#REF!</definedName>
    <definedName name="XRefCopy94Row" hidden="1">#REF!</definedName>
    <definedName name="XRefCopy95" hidden="1">#REF!</definedName>
    <definedName name="XRefCopy95Row" localSheetId="4" hidden="1">#REF!</definedName>
    <definedName name="XRefCopy95Row" hidden="1">#REF!</definedName>
    <definedName name="XRefCopy96" hidden="1">#REF!</definedName>
    <definedName name="XRefCopy96Row" localSheetId="4" hidden="1">#REF!</definedName>
    <definedName name="XRefCopy96Row" hidden="1">#REF!</definedName>
    <definedName name="XRefCopy97" hidden="1">#REF!</definedName>
    <definedName name="XRefCopy97Row" localSheetId="4" hidden="1">#REF!</definedName>
    <definedName name="XRefCopy97Row" hidden="1">#REF!</definedName>
    <definedName name="XRefCopy98" hidden="1">#REF!</definedName>
    <definedName name="XRefCopy98Row" localSheetId="4" hidden="1">#REF!</definedName>
    <definedName name="XRefCopy98Row" hidden="1">#REF!</definedName>
    <definedName name="XRefCopy99" hidden="1">#REF!</definedName>
    <definedName name="XRefCopy99Row" localSheetId="4" hidden="1">#REF!</definedName>
    <definedName name="XRefCopy99Row" hidden="1">#REF!</definedName>
    <definedName name="XRefCopy9Row" localSheetId="4" hidden="1">#REF!</definedName>
    <definedName name="XRefCopy9Row" hidden="1">#REF!</definedName>
    <definedName name="XRefCopyRangeCount" localSheetId="4" hidden="1">76</definedName>
    <definedName name="XRefCopyRangeCount" hidden="1">4</definedName>
    <definedName name="XRefPaste1" hidden="1">#REF!</definedName>
    <definedName name="XRefPaste10" hidden="1">#REF!</definedName>
    <definedName name="XRefPaste100" localSheetId="4" hidden="1">#REF!</definedName>
    <definedName name="XRefPaste100" hidden="1">#REF!</definedName>
    <definedName name="XRefPaste100Row" localSheetId="4" hidden="1">#REF!</definedName>
    <definedName name="XRefPaste100Row" hidden="1">#REF!</definedName>
    <definedName name="XRefPaste101" localSheetId="4" hidden="1">#REF!</definedName>
    <definedName name="XRefPaste101" hidden="1">#REF!</definedName>
    <definedName name="XRefPaste101Row" localSheetId="4" hidden="1">#REF!</definedName>
    <definedName name="XRefPaste101Row" hidden="1">#REF!</definedName>
    <definedName name="XRefPaste102" localSheetId="4" hidden="1">#REF!</definedName>
    <definedName name="XRefPaste102" hidden="1">#REF!</definedName>
    <definedName name="XRefPaste102Row" localSheetId="4" hidden="1">#REF!</definedName>
    <definedName name="XRefPaste102Row" hidden="1">#REF!</definedName>
    <definedName name="XRefPaste103" localSheetId="4" hidden="1">#REF!</definedName>
    <definedName name="XRefPaste103" hidden="1">#REF!</definedName>
    <definedName name="XRefPaste103Row" localSheetId="4" hidden="1">#REF!</definedName>
    <definedName name="XRefPaste103Row" hidden="1">#REF!</definedName>
    <definedName name="XRefPaste104" localSheetId="4" hidden="1">#REF!</definedName>
    <definedName name="XRefPaste104" hidden="1">#REF!</definedName>
    <definedName name="XRefPaste104Row" localSheetId="4" hidden="1">#REF!</definedName>
    <definedName name="XRefPaste104Row" hidden="1">#REF!</definedName>
    <definedName name="XRefPaste105" localSheetId="4" hidden="1">#REF!</definedName>
    <definedName name="XRefPaste105" hidden="1">#REF!</definedName>
    <definedName name="XRefPaste105Row" localSheetId="4" hidden="1">#REF!</definedName>
    <definedName name="XRefPaste105Row" hidden="1">#REF!</definedName>
    <definedName name="XRefPaste106" localSheetId="4" hidden="1">#REF!</definedName>
    <definedName name="XRefPaste106" hidden="1">#REF!</definedName>
    <definedName name="XRefPaste106Row" localSheetId="4" hidden="1">#REF!</definedName>
    <definedName name="XRefPaste106Row" hidden="1">#REF!</definedName>
    <definedName name="XRefPaste107" localSheetId="4" hidden="1">#REF!</definedName>
    <definedName name="XRefPaste107" hidden="1">#REF!</definedName>
    <definedName name="XRefPaste107Row" localSheetId="4" hidden="1">#REF!</definedName>
    <definedName name="XRefPaste107Row" hidden="1">#REF!</definedName>
    <definedName name="XRefPaste108" localSheetId="4" hidden="1">#REF!</definedName>
    <definedName name="XRefPaste108" hidden="1">#REF!</definedName>
    <definedName name="XRefPaste108Row" localSheetId="4" hidden="1">#REF!</definedName>
    <definedName name="XRefPaste108Row" hidden="1">#REF!</definedName>
    <definedName name="XRefPaste109" localSheetId="4" hidden="1">#REF!</definedName>
    <definedName name="XRefPaste109" hidden="1">#REF!</definedName>
    <definedName name="XRefPaste109Row" localSheetId="4" hidden="1">#REF!</definedName>
    <definedName name="XRefPaste109Row" hidden="1">#REF!</definedName>
    <definedName name="XRefPaste10Row" localSheetId="4" hidden="1">#REF!</definedName>
    <definedName name="XRefPaste10Row" hidden="1">#REF!</definedName>
    <definedName name="XRefPaste11" hidden="1">#REF!</definedName>
    <definedName name="XRefPaste110" localSheetId="4" hidden="1">#REF!</definedName>
    <definedName name="XRefPaste110" hidden="1">#REF!</definedName>
    <definedName name="XRefPaste110Row" localSheetId="4" hidden="1">#REF!</definedName>
    <definedName name="XRefPaste110Row" hidden="1">#REF!</definedName>
    <definedName name="XRefPaste111" localSheetId="4" hidden="1">#REF!</definedName>
    <definedName name="XRefPaste111" hidden="1">#REF!</definedName>
    <definedName name="XRefPaste111Row" localSheetId="4" hidden="1">#REF!</definedName>
    <definedName name="XRefPaste111Row" hidden="1">#REF!</definedName>
    <definedName name="XRefPaste112" localSheetId="4" hidden="1">#REF!</definedName>
    <definedName name="XRefPaste112" hidden="1">#REF!</definedName>
    <definedName name="XRefPaste112Row" localSheetId="4" hidden="1">#REF!</definedName>
    <definedName name="XRefPaste112Row" hidden="1">#REF!</definedName>
    <definedName name="XRefPaste113" localSheetId="4" hidden="1">#REF!</definedName>
    <definedName name="XRefPaste113" hidden="1">#REF!</definedName>
    <definedName name="XRefPaste113Row" localSheetId="4" hidden="1">#REF!</definedName>
    <definedName name="XRefPaste113Row" hidden="1">#REF!</definedName>
    <definedName name="XRefPaste114" localSheetId="4" hidden="1">#REF!</definedName>
    <definedName name="XRefPaste114" hidden="1">#REF!</definedName>
    <definedName name="XRefPaste114Row" localSheetId="4" hidden="1">#REF!</definedName>
    <definedName name="XRefPaste114Row" hidden="1">#REF!</definedName>
    <definedName name="XRefPaste115" localSheetId="4" hidden="1">#REF!</definedName>
    <definedName name="XRefPaste115" hidden="1">#REF!</definedName>
    <definedName name="XRefPaste115Row" localSheetId="4" hidden="1">#REF!</definedName>
    <definedName name="XRefPaste115Row" hidden="1">#REF!</definedName>
    <definedName name="XRefPaste116" localSheetId="4" hidden="1">#REF!</definedName>
    <definedName name="XRefPaste116" hidden="1">#REF!</definedName>
    <definedName name="XRefPaste116Row" localSheetId="4" hidden="1">#REF!</definedName>
    <definedName name="XRefPaste116Row" hidden="1">#REF!</definedName>
    <definedName name="XRefPaste117" localSheetId="4" hidden="1">#REF!</definedName>
    <definedName name="XRefPaste117" hidden="1">#REF!</definedName>
    <definedName name="XRefPaste117Row" localSheetId="4" hidden="1">#REF!</definedName>
    <definedName name="XRefPaste117Row" hidden="1">#REF!</definedName>
    <definedName name="XRefPaste118" localSheetId="4" hidden="1">#REF!</definedName>
    <definedName name="XRefPaste118" hidden="1">#REF!</definedName>
    <definedName name="XRefPaste118Row" localSheetId="4" hidden="1">#REF!</definedName>
    <definedName name="XRefPaste118Row" hidden="1">#REF!</definedName>
    <definedName name="XRefPaste119" localSheetId="4" hidden="1">#REF!</definedName>
    <definedName name="XRefPaste119" hidden="1">#REF!</definedName>
    <definedName name="XRefPaste119Row" localSheetId="4" hidden="1">#REF!</definedName>
    <definedName name="XRefPaste119Row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0" localSheetId="4" hidden="1">#REF!</definedName>
    <definedName name="XRefPaste120" hidden="1">#REF!</definedName>
    <definedName name="XRefPaste120Row" localSheetId="4" hidden="1">#REF!</definedName>
    <definedName name="XRefPaste120Row" hidden="1">#REF!</definedName>
    <definedName name="XRefPaste121" localSheetId="4" hidden="1">#REF!</definedName>
    <definedName name="XRefPaste121" hidden="1">#REF!</definedName>
    <definedName name="XRefPaste121Row" localSheetId="4" hidden="1">#REF!</definedName>
    <definedName name="XRefPaste121Row" hidden="1">#REF!</definedName>
    <definedName name="XRefPaste122" localSheetId="4" hidden="1">#REF!</definedName>
    <definedName name="XRefPaste122" hidden="1">#REF!</definedName>
    <definedName name="XRefPaste122Row" localSheetId="4" hidden="1">#REF!</definedName>
    <definedName name="XRefPaste122Row" hidden="1">#REF!</definedName>
    <definedName name="XRefPaste123" localSheetId="4" hidden="1">#REF!</definedName>
    <definedName name="XRefPaste123" hidden="1">#REF!</definedName>
    <definedName name="XRefPaste123Row" localSheetId="4" hidden="1">#REF!</definedName>
    <definedName name="XRefPaste123Row" hidden="1">#REF!</definedName>
    <definedName name="XRefPaste124" localSheetId="4" hidden="1">#REF!</definedName>
    <definedName name="XRefPaste124" hidden="1">#REF!</definedName>
    <definedName name="XRefPaste124Row" localSheetId="4" hidden="1">#REF!</definedName>
    <definedName name="XRefPaste124Row" hidden="1">#REF!</definedName>
    <definedName name="XRefPaste125" localSheetId="4" hidden="1">#REF!</definedName>
    <definedName name="XRefPaste125" hidden="1">#REF!</definedName>
    <definedName name="XRefPaste125Row" localSheetId="4" hidden="1">#REF!</definedName>
    <definedName name="XRefPaste125Row" hidden="1">#REF!</definedName>
    <definedName name="XRefPaste126" localSheetId="4" hidden="1">#REF!</definedName>
    <definedName name="XRefPaste126" hidden="1">#REF!</definedName>
    <definedName name="XRefPaste126Row" localSheetId="4" hidden="1">#REF!</definedName>
    <definedName name="XRefPaste126Row" hidden="1">#REF!</definedName>
    <definedName name="XRefPaste127" localSheetId="4" hidden="1">#REF!</definedName>
    <definedName name="XRefPaste127" hidden="1">#REF!</definedName>
    <definedName name="XRefPaste127Row" localSheetId="4" hidden="1">#REF!</definedName>
    <definedName name="XRefPaste127Row" hidden="1">#REF!</definedName>
    <definedName name="XRefPaste128" localSheetId="4" hidden="1">#REF!</definedName>
    <definedName name="XRefPaste128" hidden="1">#REF!</definedName>
    <definedName name="XRefPaste128Row" localSheetId="4" hidden="1">#REF!</definedName>
    <definedName name="XRefPaste128Row" hidden="1">#REF!</definedName>
    <definedName name="XRefPaste129" localSheetId="4" hidden="1">#REF!</definedName>
    <definedName name="XRefPaste129" hidden="1">#REF!</definedName>
    <definedName name="XRefPaste129Row" localSheetId="4" hidden="1">#REF!</definedName>
    <definedName name="XRefPaste129Row" hidden="1">#REF!</definedName>
    <definedName name="XRefPaste12Row" localSheetId="4" hidden="1">#REF!</definedName>
    <definedName name="XRefPaste12Row" hidden="1">#REF!</definedName>
    <definedName name="XRefPaste130" localSheetId="4" hidden="1">#REF!</definedName>
    <definedName name="XRefPaste130" hidden="1">#REF!</definedName>
    <definedName name="XRefPaste130Row" localSheetId="4" hidden="1">#REF!</definedName>
    <definedName name="XRefPaste130Row" hidden="1">#REF!</definedName>
    <definedName name="XRefPaste131" localSheetId="4" hidden="1">#REF!</definedName>
    <definedName name="XRefPaste131" hidden="1">#REF!</definedName>
    <definedName name="XRefPaste131Row" localSheetId="4" hidden="1">#REF!</definedName>
    <definedName name="XRefPaste131Row" hidden="1">#REF!</definedName>
    <definedName name="XRefPaste132" localSheetId="4" hidden="1">#REF!</definedName>
    <definedName name="XRefPaste132" hidden="1">#REF!</definedName>
    <definedName name="XRefPaste132Row" localSheetId="4" hidden="1">#REF!</definedName>
    <definedName name="XRefPaste132Row" hidden="1">#REF!</definedName>
    <definedName name="XRefPaste133" localSheetId="4" hidden="1">#REF!</definedName>
    <definedName name="XRefPaste133" hidden="1">#REF!</definedName>
    <definedName name="XRefPaste133Row" localSheetId="4" hidden="1">#REF!</definedName>
    <definedName name="XRefPaste133Row" hidden="1">#REF!</definedName>
    <definedName name="XRefPaste134" localSheetId="4" hidden="1">#REF!</definedName>
    <definedName name="XRefPaste134" hidden="1">#REF!</definedName>
    <definedName name="XRefPaste134Row" localSheetId="4" hidden="1">#REF!</definedName>
    <definedName name="XRefPaste134Row" hidden="1">#REF!</definedName>
    <definedName name="XRefPaste135" localSheetId="4" hidden="1">#REF!</definedName>
    <definedName name="XRefPaste135" hidden="1">#REF!</definedName>
    <definedName name="XRefPaste135Row" localSheetId="4" hidden="1">#REF!</definedName>
    <definedName name="XRefPaste135Row" hidden="1">#REF!</definedName>
    <definedName name="XRefPaste136" localSheetId="4" hidden="1">#REF!</definedName>
    <definedName name="XRefPaste136" hidden="1">#REF!</definedName>
    <definedName name="XRefPaste136Row" localSheetId="4" hidden="1">#REF!</definedName>
    <definedName name="XRefPaste136Row" hidden="1">#REF!</definedName>
    <definedName name="XRefPaste137" localSheetId="4" hidden="1">#REF!</definedName>
    <definedName name="XRefPaste137" hidden="1">#REF!</definedName>
    <definedName name="XRefPaste137Row" localSheetId="4" hidden="1">#REF!</definedName>
    <definedName name="XRefPaste137Row" hidden="1">#REF!</definedName>
    <definedName name="XRefPaste138" localSheetId="4" hidden="1">#REF!</definedName>
    <definedName name="XRefPaste138" hidden="1">#REF!</definedName>
    <definedName name="XRefPaste138Row" localSheetId="4" hidden="1">#REF!</definedName>
    <definedName name="XRefPaste138Row" hidden="1">#REF!</definedName>
    <definedName name="XRefPaste139" localSheetId="4" hidden="1">#REF!</definedName>
    <definedName name="XRefPaste139" hidden="1">#REF!</definedName>
    <definedName name="XRefPaste139Row" localSheetId="4" hidden="1">#REF!</definedName>
    <definedName name="XRefPaste139Row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0" localSheetId="4" hidden="1">#REF!</definedName>
    <definedName name="XRefPaste140" hidden="1">#REF!</definedName>
    <definedName name="XRefPaste140Row" localSheetId="4" hidden="1">#REF!</definedName>
    <definedName name="XRefPaste140Row" hidden="1">#REF!</definedName>
    <definedName name="XRefPaste141" localSheetId="4" hidden="1">#REF!</definedName>
    <definedName name="XRefPaste141" hidden="1">#REF!</definedName>
    <definedName name="XRefPaste141Row" localSheetId="4" hidden="1">#REF!</definedName>
    <definedName name="XRefPaste141Row" hidden="1">#REF!</definedName>
    <definedName name="XRefPaste142" localSheetId="4" hidden="1">#REF!</definedName>
    <definedName name="XRefPaste142" hidden="1">#REF!</definedName>
    <definedName name="XRefPaste142Row" localSheetId="4" hidden="1">#REF!</definedName>
    <definedName name="XRefPaste142Row" hidden="1">#REF!</definedName>
    <definedName name="XRefPaste143" localSheetId="4" hidden="1">#REF!</definedName>
    <definedName name="XRefPaste143" hidden="1">#REF!</definedName>
    <definedName name="XRefPaste143Row" localSheetId="4" hidden="1">#REF!</definedName>
    <definedName name="XRefPaste143Row" hidden="1">#REF!</definedName>
    <definedName name="XRefPaste144" localSheetId="4" hidden="1">#REF!</definedName>
    <definedName name="XRefPaste144" hidden="1">#REF!</definedName>
    <definedName name="XRefPaste144Row" localSheetId="4" hidden="1">#REF!</definedName>
    <definedName name="XRefPaste144Row" hidden="1">#REF!</definedName>
    <definedName name="XRefPaste145" localSheetId="4" hidden="1">#REF!</definedName>
    <definedName name="XRefPaste145" hidden="1">#REF!</definedName>
    <definedName name="XRefPaste145Row" localSheetId="4" hidden="1">#REF!</definedName>
    <definedName name="XRefPaste145Row" hidden="1">#REF!</definedName>
    <definedName name="XRefPaste146" localSheetId="4" hidden="1">#REF!</definedName>
    <definedName name="XRefPaste146" hidden="1">#REF!</definedName>
    <definedName name="XRefPaste146Row" localSheetId="4" hidden="1">#REF!</definedName>
    <definedName name="XRefPaste146Row" hidden="1">#REF!</definedName>
    <definedName name="XRefPaste147" localSheetId="4" hidden="1">#REF!</definedName>
    <definedName name="XRefPaste147" hidden="1">#REF!</definedName>
    <definedName name="XRefPaste147Row" localSheetId="4" hidden="1">#REF!</definedName>
    <definedName name="XRefPaste147Row" hidden="1">#REF!</definedName>
    <definedName name="XRefPaste148" localSheetId="4" hidden="1">#REF!</definedName>
    <definedName name="XRefPaste148" hidden="1">#REF!</definedName>
    <definedName name="XRefPaste148Row" localSheetId="4" hidden="1">#REF!</definedName>
    <definedName name="XRefPaste148Row" hidden="1">#REF!</definedName>
    <definedName name="XRefPaste14Row" localSheetId="4" hidden="1">#REF!</definedName>
    <definedName name="XRefPaste14Row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hidden="1">#REF!</definedName>
    <definedName name="XRefPaste16Row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'Estado de Evolución del PN'!#REF!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40" localSheetId="4" hidden="1">#REF!</definedName>
    <definedName name="XRefPaste40" hidden="1">#REF!</definedName>
    <definedName name="XRefPaste40Row" localSheetId="4" hidden="1">#REF!</definedName>
    <definedName name="XRefPaste40Row" hidden="1">#REF!</definedName>
    <definedName name="XRefPaste41" localSheetId="4" hidden="1">#REF!</definedName>
    <definedName name="XRefPaste41" hidden="1">#REF!</definedName>
    <definedName name="XRefPaste41Row" localSheetId="4" hidden="1">#REF!</definedName>
    <definedName name="XRefPaste41Row" hidden="1">#REF!</definedName>
    <definedName name="XRefPaste42" localSheetId="4" hidden="1">#REF!</definedName>
    <definedName name="XRefPaste42" hidden="1">#REF!</definedName>
    <definedName name="XRefPaste42Row" localSheetId="4" hidden="1">#REF!</definedName>
    <definedName name="XRefPaste42Row" hidden="1">#REF!</definedName>
    <definedName name="XRefPaste43" localSheetId="4" hidden="1">#REF!</definedName>
    <definedName name="XRefPaste43" hidden="1">#REF!</definedName>
    <definedName name="XRefPaste43Row" localSheetId="4" hidden="1">#REF!</definedName>
    <definedName name="XRefPaste43Row" hidden="1">#REF!</definedName>
    <definedName name="XRefPaste44" localSheetId="4" hidden="1">#REF!</definedName>
    <definedName name="XRefPaste44" hidden="1">#REF!</definedName>
    <definedName name="XRefPaste44Row" localSheetId="4" hidden="1">#REF!</definedName>
    <definedName name="XRefPaste44Row" hidden="1">#REF!</definedName>
    <definedName name="XRefPaste45" localSheetId="4" hidden="1">#REF!</definedName>
    <definedName name="XRefPaste45" hidden="1">#REF!</definedName>
    <definedName name="XRefPaste45Row" localSheetId="4" hidden="1">#REF!</definedName>
    <definedName name="XRefPaste45Row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'Estado de Evolución del PN'!#REF!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3" localSheetId="4" hidden="1">#REF!</definedName>
    <definedName name="XRefPaste53" hidden="1">#REF!</definedName>
    <definedName name="XRefPaste53Row" localSheetId="4" hidden="1">#REF!</definedName>
    <definedName name="XRefPaste53Row" hidden="1">#REF!</definedName>
    <definedName name="XRefPaste54" localSheetId="4" hidden="1">#REF!</definedName>
    <definedName name="XRefPaste54" hidden="1">#REF!</definedName>
    <definedName name="XRefPaste54Row" localSheetId="4" hidden="1">#REF!</definedName>
    <definedName name="XRefPaste54Row" hidden="1">#REF!</definedName>
    <definedName name="XRefPaste55" localSheetId="4" hidden="1">#REF!</definedName>
    <definedName name="XRefPaste55" hidden="1">#REF!</definedName>
    <definedName name="XRefPaste55Row" localSheetId="4" hidden="1">#REF!</definedName>
    <definedName name="XRefPaste55Row" hidden="1">#REF!</definedName>
    <definedName name="XRefPaste56" localSheetId="4" hidden="1">#REF!</definedName>
    <definedName name="XRefPaste56" hidden="1">#REF!</definedName>
    <definedName name="XRefPaste56Row" localSheetId="4" hidden="1">#REF!</definedName>
    <definedName name="XRefPaste56Row" hidden="1">#REF!</definedName>
    <definedName name="XRefPaste57" localSheetId="4" hidden="1">#REF!</definedName>
    <definedName name="XRefPaste57" hidden="1">#REF!</definedName>
    <definedName name="XRefPaste57Row" localSheetId="4" hidden="1">#REF!</definedName>
    <definedName name="XRefPaste57Row" hidden="1">#REF!</definedName>
    <definedName name="XRefPaste58" hidden="1">#REF!</definedName>
    <definedName name="XRefPaste58Row" localSheetId="4" hidden="1">#REF!</definedName>
    <definedName name="XRefPaste58Row" hidden="1">#REF!</definedName>
    <definedName name="XRefPaste59" hidden="1">#REF!</definedName>
    <definedName name="XRefPaste59Row" localSheetId="4" hidden="1">#REF!</definedName>
    <definedName name="XRefPaste59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0" hidden="1">#REF!</definedName>
    <definedName name="XRefPaste60Row" localSheetId="4" hidden="1">#REF!</definedName>
    <definedName name="XRefPaste60Row" hidden="1">#REF!</definedName>
    <definedName name="XRefPaste61" hidden="1">#REF!</definedName>
    <definedName name="XRefPaste61Row" localSheetId="4" hidden="1">#REF!</definedName>
    <definedName name="XRefPaste61Row" hidden="1">#REF!</definedName>
    <definedName name="XRefPaste62" hidden="1">#REF!</definedName>
    <definedName name="XRefPaste62Row" localSheetId="4" hidden="1">#REF!</definedName>
    <definedName name="XRefPaste62Row" hidden="1">#REF!</definedName>
    <definedName name="XRefPaste63" hidden="1">#REF!</definedName>
    <definedName name="XRefPaste63Row" localSheetId="4" hidden="1">#REF!</definedName>
    <definedName name="XRefPaste63Row" hidden="1">#REF!</definedName>
    <definedName name="XRefPaste64" localSheetId="4" hidden="1">#REF!</definedName>
    <definedName name="XRefPaste64" hidden="1">#REF!</definedName>
    <definedName name="XRefPaste64Row" localSheetId="4" hidden="1">#REF!</definedName>
    <definedName name="XRefPaste64Row" hidden="1">#REF!</definedName>
    <definedName name="XRefPaste65" hidden="1">#REF!</definedName>
    <definedName name="XRefPaste65Row" localSheetId="4" hidden="1">#REF!</definedName>
    <definedName name="XRefPaste65Row" hidden="1">#REF!</definedName>
    <definedName name="XRefPaste66" hidden="1">#REF!</definedName>
    <definedName name="XRefPaste66Row" localSheetId="4" hidden="1">#REF!</definedName>
    <definedName name="XRefPaste66Row" hidden="1">#REF!</definedName>
    <definedName name="XRefPaste67" localSheetId="4" hidden="1">#REF!</definedName>
    <definedName name="XRefPaste67" hidden="1">#REF!</definedName>
    <definedName name="XRefPaste67Row" localSheetId="4" hidden="1">#REF!</definedName>
    <definedName name="XRefPaste67Row" hidden="1">#REF!</definedName>
    <definedName name="XRefPaste68" hidden="1">#REF!</definedName>
    <definedName name="XRefPaste68Row" localSheetId="4" hidden="1">#REF!</definedName>
    <definedName name="XRefPaste68Row" hidden="1">#REF!</definedName>
    <definedName name="XRefPaste69" hidden="1">#REF!</definedName>
    <definedName name="XRefPaste69Row" localSheetId="4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" hidden="1">#REF!</definedName>
    <definedName name="XRefPaste70Row" localSheetId="4" hidden="1">#REF!</definedName>
    <definedName name="XRefPaste70Row" hidden="1">#REF!</definedName>
    <definedName name="XRefPaste71" hidden="1">#REF!</definedName>
    <definedName name="XRefPaste71Row" localSheetId="4" hidden="1">#REF!</definedName>
    <definedName name="XRefPaste71Row" hidden="1">#REF!</definedName>
    <definedName name="XRefPaste72" localSheetId="4" hidden="1">#REF!</definedName>
    <definedName name="XRefPaste72" hidden="1">#REF!</definedName>
    <definedName name="XRefPaste72Row" localSheetId="4" hidden="1">#REF!</definedName>
    <definedName name="XRefPaste72Row" hidden="1">#REF!</definedName>
    <definedName name="XRefPaste73" localSheetId="4" hidden="1">#REF!</definedName>
    <definedName name="XRefPaste73" hidden="1">#REF!</definedName>
    <definedName name="XRefPaste73Row" localSheetId="4" hidden="1">#REF!</definedName>
    <definedName name="XRefPaste73Row" hidden="1">#REF!</definedName>
    <definedName name="XRefPaste74" localSheetId="4" hidden="1">#REF!</definedName>
    <definedName name="XRefPaste74" hidden="1">#REF!</definedName>
    <definedName name="XRefPaste74Row" localSheetId="4" hidden="1">#REF!</definedName>
    <definedName name="XRefPaste74Row" hidden="1">#REF!</definedName>
    <definedName name="XRefPaste75" localSheetId="4" hidden="1">#REF!</definedName>
    <definedName name="XRefPaste75" hidden="1">#REF!</definedName>
    <definedName name="XRefPaste75Row" localSheetId="4" hidden="1">#REF!</definedName>
    <definedName name="XRefPaste75Row" hidden="1">#REF!</definedName>
    <definedName name="XRefPaste76" localSheetId="4" hidden="1">#REF!</definedName>
    <definedName name="XRefPaste76" hidden="1">#REF!</definedName>
    <definedName name="XRefPaste76Row" localSheetId="4" hidden="1">#REF!</definedName>
    <definedName name="XRefPaste76Row" hidden="1">#REF!</definedName>
    <definedName name="XRefPaste77" localSheetId="4" hidden="1">#REF!</definedName>
    <definedName name="XRefPaste77" hidden="1">#REF!</definedName>
    <definedName name="XRefPaste77Row" localSheetId="4" hidden="1">#REF!</definedName>
    <definedName name="XRefPaste77Row" hidden="1">#REF!</definedName>
    <definedName name="XRefPaste78" localSheetId="4" hidden="1">#REF!</definedName>
    <definedName name="XRefPaste78" hidden="1">#REF!</definedName>
    <definedName name="XRefPaste78Row" localSheetId="4" hidden="1">#REF!</definedName>
    <definedName name="XRefPaste78Row" hidden="1">#REF!</definedName>
    <definedName name="XRefPaste79" localSheetId="4" hidden="1">#REF!</definedName>
    <definedName name="XRefPaste79" hidden="1">#REF!</definedName>
    <definedName name="XRefPaste79Row" localSheetId="4" hidden="1">#REF!</definedName>
    <definedName name="XRefPaste79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0" localSheetId="4" hidden="1">#REF!</definedName>
    <definedName name="XRefPaste80" hidden="1">#REF!</definedName>
    <definedName name="XRefPaste80Row" localSheetId="4" hidden="1">#REF!</definedName>
    <definedName name="XRefPaste80Row" hidden="1">#REF!</definedName>
    <definedName name="XRefPaste81" localSheetId="4" hidden="1">#REF!</definedName>
    <definedName name="XRefPaste81" hidden="1">#REF!</definedName>
    <definedName name="XRefPaste81Row" localSheetId="4" hidden="1">#REF!</definedName>
    <definedName name="XRefPaste81Row" hidden="1">#REF!</definedName>
    <definedName name="XRefPaste82" localSheetId="4" hidden="1">#REF!</definedName>
    <definedName name="XRefPaste82" hidden="1">#REF!</definedName>
    <definedName name="XRefPaste82Row" localSheetId="4" hidden="1">#REF!</definedName>
    <definedName name="XRefPaste82Row" hidden="1">#REF!</definedName>
    <definedName name="XRefPaste83" localSheetId="4" hidden="1">#REF!</definedName>
    <definedName name="XRefPaste83" hidden="1">#REF!</definedName>
    <definedName name="XRefPaste83Row" localSheetId="4" hidden="1">#REF!</definedName>
    <definedName name="XRefPaste83Row" hidden="1">#REF!</definedName>
    <definedName name="XRefPaste84" localSheetId="4" hidden="1">#REF!</definedName>
    <definedName name="XRefPaste84" hidden="1">#REF!</definedName>
    <definedName name="XRefPaste84Row" localSheetId="4" hidden="1">#REF!</definedName>
    <definedName name="XRefPaste84Row" hidden="1">#REF!</definedName>
    <definedName name="XRefPaste85" localSheetId="4" hidden="1">#REF!</definedName>
    <definedName name="XRefPaste85" hidden="1">#REF!</definedName>
    <definedName name="XRefPaste85Row" localSheetId="4" hidden="1">#REF!</definedName>
    <definedName name="XRefPaste85Row" hidden="1">#REF!</definedName>
    <definedName name="XRefPaste86" localSheetId="4" hidden="1">#REF!</definedName>
    <definedName name="XRefPaste86" hidden="1">#REF!</definedName>
    <definedName name="XRefPaste86Row" localSheetId="4" hidden="1">#REF!</definedName>
    <definedName name="XRefPaste86Row" hidden="1">#REF!</definedName>
    <definedName name="XRefPaste87" localSheetId="4" hidden="1">#REF!</definedName>
    <definedName name="XRefPaste87" hidden="1">#REF!</definedName>
    <definedName name="XRefPaste87Row" localSheetId="4" hidden="1">#REF!</definedName>
    <definedName name="XRefPaste87Row" hidden="1">#REF!</definedName>
    <definedName name="XRefPaste88" localSheetId="4" hidden="1">#REF!</definedName>
    <definedName name="XRefPaste88" hidden="1">#REF!</definedName>
    <definedName name="XRefPaste88Row" localSheetId="4" hidden="1">#REF!</definedName>
    <definedName name="XRefPaste88Row" hidden="1">#REF!</definedName>
    <definedName name="XRefPaste89" localSheetId="4" hidden="1">#REF!</definedName>
    <definedName name="XRefPaste89" hidden="1">#REF!</definedName>
    <definedName name="XRefPaste89Row" localSheetId="4" hidden="1">#REF!</definedName>
    <definedName name="XRefPaste89Row" hidden="1">#REF!</definedName>
    <definedName name="XRefPaste8Row" localSheetId="4" hidden="1">#REF!</definedName>
    <definedName name="XRefPaste8Row" hidden="1">#REF!</definedName>
    <definedName name="XRefPaste9" hidden="1">#REF!</definedName>
    <definedName name="XRefPaste90" localSheetId="4" hidden="1">#REF!</definedName>
    <definedName name="XRefPaste90" hidden="1">#REF!</definedName>
    <definedName name="XRefPaste90Row" localSheetId="4" hidden="1">#REF!</definedName>
    <definedName name="XRefPaste90Row" hidden="1">#REF!</definedName>
    <definedName name="XRefPaste91" localSheetId="4" hidden="1">#REF!</definedName>
    <definedName name="XRefPaste91" hidden="1">#REF!</definedName>
    <definedName name="XRefPaste91Row" localSheetId="4" hidden="1">#REF!</definedName>
    <definedName name="XRefPaste91Row" hidden="1">#REF!</definedName>
    <definedName name="XRefPaste92" localSheetId="4" hidden="1">#REF!</definedName>
    <definedName name="XRefPaste92" hidden="1">#REF!</definedName>
    <definedName name="XRefPaste92Row" localSheetId="4" hidden="1">#REF!</definedName>
    <definedName name="XRefPaste92Row" hidden="1">#REF!</definedName>
    <definedName name="XRefPaste93" localSheetId="4" hidden="1">#REF!</definedName>
    <definedName name="XRefPaste93" hidden="1">#REF!</definedName>
    <definedName name="XRefPaste93Row" localSheetId="4" hidden="1">#REF!</definedName>
    <definedName name="XRefPaste93Row" hidden="1">#REF!</definedName>
    <definedName name="XRefPaste94" localSheetId="4" hidden="1">#REF!</definedName>
    <definedName name="XRefPaste94" hidden="1">#REF!</definedName>
    <definedName name="XRefPaste94Row" localSheetId="4" hidden="1">#REF!</definedName>
    <definedName name="XRefPaste94Row" hidden="1">#REF!</definedName>
    <definedName name="XRefPaste95" localSheetId="4" hidden="1">#REF!</definedName>
    <definedName name="XRefPaste95" hidden="1">#REF!</definedName>
    <definedName name="XRefPaste95Row" localSheetId="4" hidden="1">#REF!</definedName>
    <definedName name="XRefPaste95Row" hidden="1">#REF!</definedName>
    <definedName name="XRefPaste96" localSheetId="4" hidden="1">#REF!</definedName>
    <definedName name="XRefPaste96" hidden="1">#REF!</definedName>
    <definedName name="XRefPaste96Row" localSheetId="4" hidden="1">#REF!</definedName>
    <definedName name="XRefPaste96Row" hidden="1">#REF!</definedName>
    <definedName name="XRefPaste97" localSheetId="4" hidden="1">#REF!</definedName>
    <definedName name="XRefPaste97" hidden="1">#REF!</definedName>
    <definedName name="XRefPaste97Row" localSheetId="4" hidden="1">#REF!</definedName>
    <definedName name="XRefPaste97Row" hidden="1">#REF!</definedName>
    <definedName name="XRefPaste98" localSheetId="4" hidden="1">#REF!</definedName>
    <definedName name="XRefPaste98" hidden="1">#REF!</definedName>
    <definedName name="XRefPaste98Row" localSheetId="4" hidden="1">#REF!</definedName>
    <definedName name="XRefPaste98Row" hidden="1">#REF!</definedName>
    <definedName name="XRefPaste99" localSheetId="4" hidden="1">#REF!</definedName>
    <definedName name="XRefPaste99" hidden="1">#REF!</definedName>
    <definedName name="XRefPaste99Row" localSheetId="4" hidden="1">#REF!</definedName>
    <definedName name="XRefPaste99Row" hidden="1">#REF!</definedName>
    <definedName name="XRefPaste9Row" localSheetId="4" hidden="1">#REF!</definedName>
    <definedName name="XRefPaste9Row" hidden="1">#REF!</definedName>
    <definedName name="XRefPasteRangeCount" localSheetId="4" hidden="1">6</definedName>
    <definedName name="XRefPasteRangeCount" hidden="1">1</definedName>
    <definedName name="xx">#REF!</definedName>
    <definedName name="Z_5FCC9217_B3E9_4B91_A943_5F21728EBEE9_.wvu.PrintArea" localSheetId="1" hidden="1">'Balance General '!$A$5:$I$61</definedName>
    <definedName name="Z_5FCC9217_B3E9_4B91_A943_5F21728EBEE9_.wvu.PrintArea" localSheetId="4" hidden="1">'Estado de Evolución del PN'!$B$7:$L$27</definedName>
    <definedName name="Z_5FCC9217_B3E9_4B91_A943_5F21728EBEE9_.wvu.PrintArea" localSheetId="3" hidden="1">'Estado de Flujo de Efectivo'!$A$7:$F$57</definedName>
    <definedName name="Z_5FCC9217_B3E9_4B91_A943_5F21728EBEE9_.wvu.PrintArea" localSheetId="2" hidden="1">'Estado de Resultados '!$A$6:$H$40</definedName>
    <definedName name="Z_5FCC9217_B3E9_4B91_A943_5F21728EBEE9_.wvu.PrintArea" localSheetId="5" hidden="1">'Notas a los Estados Financieros'!$B$89:$M$163</definedName>
    <definedName name="Z_5FCC9217_B3E9_4B91_A943_5F21728EBEE9_.wvu.Rows" localSheetId="3" hidden="1">'Estado de Flujo de Efectivo'!#REF!</definedName>
    <definedName name="Z_7015FC6D_0680_4B00_AA0E_B83DA1D0B666_.wvu.PrintArea" localSheetId="1" hidden="1">'Balance General '!$A$5:$I$61</definedName>
    <definedName name="Z_7015FC6D_0680_4B00_AA0E_B83DA1D0B666_.wvu.PrintArea" localSheetId="4" hidden="1">'Estado de Evolución del PN'!$B$7:$L$27</definedName>
    <definedName name="Z_7015FC6D_0680_4B00_AA0E_B83DA1D0B666_.wvu.PrintArea" localSheetId="3" hidden="1">'Estado de Flujo de Efectivo'!$A$7:$F$57</definedName>
    <definedName name="Z_7015FC6D_0680_4B00_AA0E_B83DA1D0B666_.wvu.PrintArea" localSheetId="2" hidden="1">'Estado de Resultados '!$A$6:$H$40</definedName>
    <definedName name="Z_7015FC6D_0680_4B00_AA0E_B83DA1D0B666_.wvu.PrintArea" localSheetId="5" hidden="1">'Notas a los Estados Financieros'!$B$89:$M$163</definedName>
    <definedName name="Z_7015FC6D_0680_4B00_AA0E_B83DA1D0B666_.wvu.Rows" localSheetId="3" hidden="1">'Estado de Flujo de Efectivo'!#REF!</definedName>
    <definedName name="Z_970CBB53_F4B3_462F_AEFE_2BC403F5F0AD_.wvu.PrintArea" localSheetId="5" hidden="1">'Notas a los Estados Financieros'!$B$89:$M$163</definedName>
    <definedName name="Z_B9F63820_5C32_455A_BC9D_0BE84D6B0867_.wvu.PrintArea" localSheetId="1" hidden="1">'Balance General '!$A$5:$I$61</definedName>
    <definedName name="Z_B9F63820_5C32_455A_BC9D_0BE84D6B0867_.wvu.PrintArea" localSheetId="4" hidden="1">'Estado de Evolución del PN'!$B$7:$L$27</definedName>
    <definedName name="Z_B9F63820_5C32_455A_BC9D_0BE84D6B0867_.wvu.PrintArea" localSheetId="3" hidden="1">'Estado de Flujo de Efectivo'!$A$7:$F$57</definedName>
    <definedName name="Z_B9F63820_5C32_455A_BC9D_0BE84D6B0867_.wvu.PrintArea" localSheetId="2" hidden="1">'Estado de Resultados '!$A$6:$H$40</definedName>
    <definedName name="Z_B9F63820_5C32_455A_BC9D_0BE84D6B0867_.wvu.Rows" localSheetId="3" hidden="1">'Estado de Flujo de Efectivo'!#REF!</definedName>
    <definedName name="Z_F3648BCD_1CED_4BBB_AE63_37BDB925883F_.wvu.PrintArea" localSheetId="1" hidden="1">'Balance General '!$A$5:$I$61</definedName>
    <definedName name="Z_F3648BCD_1CED_4BBB_AE63_37BDB925883F_.wvu.PrintArea" localSheetId="4" hidden="1">'Estado de Evolución del PN'!$B$7:$L$27</definedName>
    <definedName name="Z_F3648BCD_1CED_4BBB_AE63_37BDB925883F_.wvu.PrintArea" localSheetId="3" hidden="1">'Estado de Flujo de Efectivo'!$A$7:$F$57</definedName>
    <definedName name="Z_F3648BCD_1CED_4BBB_AE63_37BDB925883F_.wvu.PrintArea" localSheetId="2" hidden="1">'Estado de Resultados '!$A$6:$H$40</definedName>
    <definedName name="Z_F3648BCD_1CED_4BBB_AE63_37BDB925883F_.wvu.PrintArea" localSheetId="5" hidden="1">'Notas a los Estados Financieros'!$B$89:$M$163</definedName>
    <definedName name="Z_F3648BCD_1CED_4BBB_AE63_37BDB925883F_.wvu.Rows" localSheetId="3" hidden="1">'Estado de Flujo de Efectivo'!#REF!</definedName>
    <definedName name="zdfd" localSheetId="5" hidden="1">#REF!</definedName>
    <definedName name="zdfd" hidden="1">#REF!</definedName>
  </definedNames>
  <calcPr calcId="191028"/>
  <customWorkbookViews>
    <customWorkbookView name="Dahiana Sanchez - Vista personalizada" guid="{F3648BCD-1CED-4BBB-AE63-37BDB925883F}" mergeInterval="0" personalView="1" maximized="1" xWindow="-9" yWindow="-9" windowWidth="1938" windowHeight="1048" tabRatio="954" activeSheetId="9"/>
    <customWorkbookView name="Shirley Vichini - Vista personalizada" guid="{5FCC9217-B3E9-4B91-A943-5F21728EBEE9}" mergeInterval="0" personalView="1" maximized="1" xWindow="-9" yWindow="-9" windowWidth="1938" windowHeight="1048" tabRatio="954" activeSheetId="9"/>
    <customWorkbookView name="Alejandro Otazú - Vista personalizada" guid="{7015FC6D-0680-4B00-AA0E-B83DA1D0B666}" mergeInterval="0" personalView="1" maximized="1" xWindow="-9" yWindow="-9" windowWidth="1938" windowHeight="1048" tabRatio="954" activeSheetId="9"/>
    <customWorkbookView name="Yohana Benitez - Vista personalizada" guid="{B9F63820-5C32-455A-BC9D-0BE84D6B0867}" mergeInterval="0" personalView="1" maximized="1" xWindow="-8" yWindow="-8" windowWidth="1382" windowHeight="744" tabRatio="954" activeSheetId="9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51" l="1"/>
  <c r="G42" i="51"/>
  <c r="A42" i="51"/>
  <c r="I34" i="51"/>
  <c r="H31" i="51"/>
  <c r="H29" i="51"/>
  <c r="H28" i="51"/>
  <c r="H27" i="51"/>
  <c r="H26" i="51"/>
  <c r="H23" i="51"/>
  <c r="H24" i="51" s="1"/>
  <c r="H22" i="51"/>
  <c r="H15" i="51"/>
  <c r="I12" i="51"/>
  <c r="H12" i="51"/>
  <c r="E10" i="51"/>
  <c r="H6" i="51"/>
  <c r="H30" i="51" l="1"/>
  <c r="B21" i="38" l="1"/>
  <c r="B50" i="39"/>
  <c r="B32" i="40"/>
  <c r="B23" i="38"/>
  <c r="B52" i="39"/>
  <c r="B34" i="40"/>
  <c r="H20" i="40" l="1"/>
  <c r="H14" i="40" l="1"/>
  <c r="H25" i="40" s="1"/>
  <c r="H29" i="40" l="1"/>
  <c r="L52" i="37" l="1"/>
  <c r="H14" i="51"/>
  <c r="H13" i="51" l="1"/>
  <c r="H16" i="51"/>
  <c r="H17" i="51" l="1"/>
  <c r="H19" i="51" s="1"/>
  <c r="H32" i="51" s="1"/>
  <c r="H34" i="51" s="1"/>
  <c r="H35" i="51" s="1"/>
  <c r="J19" i="51" l="1"/>
</calcChain>
</file>

<file path=xl/sharedStrings.xml><?xml version="1.0" encoding="utf-8"?>
<sst xmlns="http://schemas.openxmlformats.org/spreadsheetml/2006/main" count="540" uniqueCount="414">
  <si>
    <t>INFORMACIÓN GENERAL DE LA ENTIDAD</t>
  </si>
  <si>
    <t>1. IDENTIFICACIÓN</t>
  </si>
  <si>
    <t>Nombre o Razón social</t>
  </si>
  <si>
    <t>Dirección oficina principal</t>
  </si>
  <si>
    <t>Teléfono</t>
  </si>
  <si>
    <t>(021) 619 4901 – (021) 619 4917</t>
  </si>
  <si>
    <t>E-mail</t>
  </si>
  <si>
    <t>Sitio página Web</t>
  </si>
  <si>
    <t>Domicilio legal</t>
  </si>
  <si>
    <t>2. ANTECEDENTES DE CONSTITUCIÓN DE LA SOCIEDAD</t>
  </si>
  <si>
    <t>Escritura N° | Fecha</t>
  </si>
  <si>
    <t>Inscripción en el Registro Público</t>
  </si>
  <si>
    <t>Reforma de Estatutos</t>
  </si>
  <si>
    <t>3. ADMINISTRACIÓN</t>
  </si>
  <si>
    <t>CARGO</t>
  </si>
  <si>
    <t>NOMBRE Y APELLIDO</t>
  </si>
  <si>
    <t>Representante (s) Legal (es)</t>
  </si>
  <si>
    <t>Directorio</t>
  </si>
  <si>
    <t>Presidente</t>
  </si>
  <si>
    <t>Vicepresidente</t>
  </si>
  <si>
    <t>Director titular</t>
  </si>
  <si>
    <t>Síndico titular</t>
  </si>
  <si>
    <t>Plana ejecutiva</t>
  </si>
  <si>
    <t>Gerente de Fondos de Inversión</t>
  </si>
  <si>
    <t>4. CAPITAL Y PROPIEDAD</t>
  </si>
  <si>
    <t>Capital suscripto</t>
  </si>
  <si>
    <t>Capital integrado</t>
  </si>
  <si>
    <t>Valor nominal de las acciones</t>
  </si>
  <si>
    <t>CAPITAL INTEGRADO</t>
  </si>
  <si>
    <t>N°</t>
  </si>
  <si>
    <t>Accionista</t>
  </si>
  <si>
    <t>Cantidad de acciones</t>
  </si>
  <si>
    <t>Clase</t>
  </si>
  <si>
    <t>Monto</t>
  </si>
  <si>
    <t>Nominativas</t>
  </si>
  <si>
    <t>CAPITAL SUSCRIPTO</t>
  </si>
  <si>
    <r>
      <t>5. AUDITOR EXTERNO INDEPENDIENTE</t>
    </r>
    <r>
      <rPr>
        <sz val="12"/>
        <color rgb="FF000000"/>
        <rFont val="Arial Narrow"/>
        <family val="2"/>
      </rPr>
      <t xml:space="preserve"> </t>
    </r>
  </si>
  <si>
    <t>6. PERSONAS VINCULADAS</t>
  </si>
  <si>
    <t>PERSONAS VINCULADAS</t>
  </si>
  <si>
    <t>Tipo de vínculo</t>
  </si>
  <si>
    <t>Sociedad controlante (*)</t>
  </si>
  <si>
    <t>ACTIVO</t>
  </si>
  <si>
    <t>ACTIVO CORRIENTE</t>
  </si>
  <si>
    <t>ACTIVO NO CORRIENTE</t>
  </si>
  <si>
    <t>PASIVO</t>
  </si>
  <si>
    <t>PASIVO CORRIENTE</t>
  </si>
  <si>
    <t>PATRIMONIO NETO</t>
  </si>
  <si>
    <t>CAPITAL</t>
  </si>
  <si>
    <t>Capital Suscripto</t>
  </si>
  <si>
    <t>RESERVAS</t>
  </si>
  <si>
    <t>RESULTADOS</t>
  </si>
  <si>
    <t>EGRESOS</t>
  </si>
  <si>
    <t>Gastos No Deducibles</t>
  </si>
  <si>
    <t>Cuenta</t>
  </si>
  <si>
    <t xml:space="preserve"> </t>
  </si>
  <si>
    <t>Moneda</t>
  </si>
  <si>
    <t>Bancos</t>
  </si>
  <si>
    <t>IMPUESTO A LA RENTA</t>
  </si>
  <si>
    <t>Gastos Varios</t>
  </si>
  <si>
    <t>Inversiones en otras empresas</t>
  </si>
  <si>
    <t>Dividendos percibidos</t>
  </si>
  <si>
    <t xml:space="preserve">BALANCE GENERAL </t>
  </si>
  <si>
    <t>(Cifras expresadas en guaraníes)</t>
  </si>
  <si>
    <t>Disponibilidades</t>
  </si>
  <si>
    <t>Inversiones temporarias</t>
  </si>
  <si>
    <t>TOTAL ACTIVO CORRIENTE</t>
  </si>
  <si>
    <t>TOTAL PASIVO CORRIENTE</t>
  </si>
  <si>
    <t>PASIVO NO CORRIENTE</t>
  </si>
  <si>
    <t>TOTAL ACTIVO NO CORRIENTE</t>
  </si>
  <si>
    <t>TOTAL ACTIVO</t>
  </si>
  <si>
    <t>TOTAL PASIVO Y PATRIMONIO NETO</t>
  </si>
  <si>
    <t xml:space="preserve">ESTADO DE RESULTADOS </t>
  </si>
  <si>
    <t>INGRESOS</t>
  </si>
  <si>
    <t>RESULTADO ANTES DE IMPUESTO A LA RENTA</t>
  </si>
  <si>
    <t>RESULTADO DEL EJERCICIO</t>
  </si>
  <si>
    <t>ESTADO DE CAMBIOS EN EL PATRIMONIO NETO</t>
  </si>
  <si>
    <t>Movimientos</t>
  </si>
  <si>
    <t>Suscripto</t>
  </si>
  <si>
    <t>A Integrar</t>
  </si>
  <si>
    <t>Legal</t>
  </si>
  <si>
    <t>Facultativa</t>
  </si>
  <si>
    <t>Revalúo</t>
  </si>
  <si>
    <t>Acumulados</t>
  </si>
  <si>
    <t>Del Ejercicio</t>
  </si>
  <si>
    <t>Movimientos Subsecuentes</t>
  </si>
  <si>
    <t>Transf. a Resultados Acumulados</t>
  </si>
  <si>
    <t>Resultado del ejercicio</t>
  </si>
  <si>
    <t xml:space="preserve">ESTADO DE FLUJO DE EFECTIVO </t>
  </si>
  <si>
    <t>FLUJO DE EFECTIVO POR ACTIVIDADES OPERATIVAS</t>
  </si>
  <si>
    <t>Ingreso en efectivo por comisiones y otros</t>
  </si>
  <si>
    <t>Efectivo pagado por compra de cartera</t>
  </si>
  <si>
    <t>Efectivo pagado a empleados</t>
  </si>
  <si>
    <t>Efectivo pagado para otras actividades</t>
  </si>
  <si>
    <t>Total de Efectivo de las actividades operativas antes del cambio en los activos de operaciones</t>
  </si>
  <si>
    <t>(Aumento) Disminución en los activos de operación</t>
  </si>
  <si>
    <t>Fondos colocados a corto plazo</t>
  </si>
  <si>
    <t>Aumento (Disminución) en los pasivos operativos</t>
  </si>
  <si>
    <t>Pagos a proveedores</t>
  </si>
  <si>
    <t>Efectivo neto de actividades de operación antes de impuestos</t>
  </si>
  <si>
    <t>Impuesto a la renta</t>
  </si>
  <si>
    <t>Efectivo neto de actividades de operación</t>
  </si>
  <si>
    <t xml:space="preserve">FLUJO DE EFECTIVO POR ACTIVIDADES DE INVERSION </t>
  </si>
  <si>
    <t>Adquisición de acciones y títulos de deuda y otros titulos valores</t>
  </si>
  <si>
    <t>Intereses percibidos y/o pagados</t>
  </si>
  <si>
    <t>Efectivo neto (o usado) en actividades de inversión</t>
  </si>
  <si>
    <t>FLUJO DE EFECTIVO POR ACTIVIDADES DE FINANCIAMIENTO</t>
  </si>
  <si>
    <t>Aportes de Capital</t>
  </si>
  <si>
    <t xml:space="preserve">Proveniente de préstamos y otras deudas </t>
  </si>
  <si>
    <t>Dividendos pagados</t>
  </si>
  <si>
    <t>Intereses pagados</t>
  </si>
  <si>
    <t>Efectivo neto en actividades de financiamiento</t>
  </si>
  <si>
    <t>Aumento (o disminución) neto de efectivo y sus equivalentes</t>
  </si>
  <si>
    <t>Efectivo y su equivalente al comienzo del período</t>
  </si>
  <si>
    <t>Efectivo y su equivalente al cierre del período</t>
  </si>
  <si>
    <t>NOTA 1. INFORMACIÓN BÁSICA DE LA EMPRESA</t>
  </si>
  <si>
    <t>1.1  Naturaleza jurídica de las actividades de la sociedad</t>
  </si>
  <si>
    <t>NOTA 2. PRINCIPALES POLÍTICAS Y PRÁCTICAS CONTABLES APLICADAS</t>
  </si>
  <si>
    <t>2.1) Bases para la preparación de los estados financieros</t>
  </si>
  <si>
    <t>A continuación, se resumen las políticas de contabilidad más significativas aplicadas por la Sociedad:</t>
  </si>
  <si>
    <t>a) Bases de contabilización</t>
  </si>
  <si>
    <t>b) Información comparativa</t>
  </si>
  <si>
    <t>2.2) Criterios de valuación</t>
  </si>
  <si>
    <r>
      <t>a.</t>
    </r>
    <r>
      <rPr>
        <u/>
        <sz val="12"/>
        <color theme="1"/>
        <rFont val="Arial Narrow"/>
        <family val="2"/>
      </rPr>
      <t xml:space="preserve"> Moneda extranjer</t>
    </r>
    <r>
      <rPr>
        <sz val="12"/>
        <color theme="1"/>
        <rFont val="Arial Narrow"/>
        <family val="2"/>
      </rPr>
      <t>a: 
Los activos y pasivos en moneda extranjera se valúan a los tipos de cambio vigentes a la fecha de cierre del ejercicio. 
Las diferencias de cambio originadas por fluctuaciones en los tipos de cambio, producidos entre las fechas de concertación de las operaciones y su valuación al cierre del ejercicio, son reconocidas en resultados en el periodo en que ocurren.</t>
    </r>
  </si>
  <si>
    <r>
      <t xml:space="preserve">b. </t>
    </r>
    <r>
      <rPr>
        <u/>
        <sz val="12"/>
        <color theme="1"/>
        <rFont val="Arial Narrow"/>
        <family val="2"/>
      </rPr>
      <t>Inversiones temporales</t>
    </r>
  </si>
  <si>
    <t>Títulos de deudas: Los títulos de deuda son registrados a su valor de adquisición más los intereses devengados; cuando las inversiones incluyen cláusulas de ajuste, las mismas se ajustan en base al método de ajuste pactado. Cuando el valor de mercado de la inversión es menor a su costo, la diferencia se carga al resultado del ejercicio correspondiente. Los intereses generados por estos títulos son registrados en resultados conforme se devengan.</t>
  </si>
  <si>
    <t>2.3) Política de constitución de previsiones</t>
  </si>
  <si>
    <t>2.4) Política de depreciaciones y amortizaciones</t>
  </si>
  <si>
    <t>2.5) Política de reconocimiento de ingresos</t>
  </si>
  <si>
    <t>a. Intereses sobre títulos y otros valores: Los ingresos generados durante el ejercicio son registrados como conforme se devengan.</t>
  </si>
  <si>
    <t>b. Venta de títulos: Se reconoce como ingreso la diferencia de precio entre el valor de venta de un activo propio y el valor en libros a la fecha de transacción.</t>
  </si>
  <si>
    <t>c. Ingresos por servicios: La Sociedad aplica el principio de lo devengado para el reconocimiento de ingresos por comisiones por administración de fondos.</t>
  </si>
  <si>
    <t>2.6) Base para la preparación del Estado de flujo de efectivo</t>
  </si>
  <si>
    <t xml:space="preserve">Para la preparación del estado de flujo de efectivo fue utilizado el método directo, con la clasificación de flujo de efectivo por actividades operativas, de inversión y de financiamiento. </t>
  </si>
  <si>
    <t>2.7 Impuesto a la renta</t>
  </si>
  <si>
    <t>El impuesto a la renta que se carga a los resultados del año se basa en la utilidad contable antes de este concepto, ajustada por las partidas que la ley incluye o excluye para la determinación de la utilidad gravable a la que se aplica la tasa del impuesto y por el reconocimiento del cargo o el ingreso originados por la aplicación del impuesto diferido, si los hubiere. La tasa legal es del 10% para el periodo presentado.</t>
  </si>
  <si>
    <t>NOTA 3. CAMBIO DE POLÍTICAS Y PROCEDIMIENTOS DE CONTABILIDAD</t>
  </si>
  <si>
    <t>No se han registrado cambios en las políticas y procedimientos contables desde el inicio de las actividades de la sociedad.</t>
  </si>
  <si>
    <t>Detalle</t>
  </si>
  <si>
    <t>Cambio Vigente</t>
  </si>
  <si>
    <t>USD</t>
  </si>
  <si>
    <t>Total Activo</t>
  </si>
  <si>
    <t>Total Pasivo</t>
  </si>
  <si>
    <t>Concepto</t>
  </si>
  <si>
    <t>El rubro disponibilidades está compuesto por las siguientes cuentas:</t>
  </si>
  <si>
    <t>Total</t>
  </si>
  <si>
    <t>Valor Contable</t>
  </si>
  <si>
    <t>Certificados de Depósito de Ahorro (CDA)</t>
  </si>
  <si>
    <t>A continuación, se detalla la composición:</t>
  </si>
  <si>
    <t>Nombre</t>
  </si>
  <si>
    <t xml:space="preserve">(*) Reclasificado a efectos comparativos </t>
  </si>
  <si>
    <t>Cambio de Denominación y Modificación de Estatutos Sociales</t>
  </si>
  <si>
    <t>Se consideraron dentro del concepto de efectivo y equivalentes a los saldos en efectivo y disponibilidades en cuentas bancarias.</t>
  </si>
  <si>
    <t xml:space="preserve">Integrado
</t>
  </si>
  <si>
    <t>Fondo Fijo</t>
  </si>
  <si>
    <t>Ueno Cta. Ahorro N° 619723557 Gs.</t>
  </si>
  <si>
    <t xml:space="preserve">Ueno Cta Ahorro N° 611723558 Usd. </t>
  </si>
  <si>
    <t>Créditos</t>
  </si>
  <si>
    <t>Anticipos</t>
  </si>
  <si>
    <t>Acreedores Varios</t>
  </si>
  <si>
    <t>Ueno Casa de Bolsa S.A.</t>
  </si>
  <si>
    <t>Gastos devengados a pagar</t>
  </si>
  <si>
    <t>Impuesto a la renta a pagar</t>
  </si>
  <si>
    <t>Resultados</t>
  </si>
  <si>
    <t>Venta - CDA</t>
  </si>
  <si>
    <t>Venta - Bonos Financieros</t>
  </si>
  <si>
    <t xml:space="preserve">Venta - Bonos del tesoro </t>
  </si>
  <si>
    <t>Otros Ingresos Operativos</t>
  </si>
  <si>
    <t>Gastos por servicios de intermediación</t>
  </si>
  <si>
    <t>Aranceles pagados SIV</t>
  </si>
  <si>
    <t>Contribución al Fondo de garantía BVPASA</t>
  </si>
  <si>
    <t>Gastos de administración</t>
  </si>
  <si>
    <t>Otros gastos administrativos</t>
  </si>
  <si>
    <t>Gastos Financieros</t>
  </si>
  <si>
    <t>Intereses por operaciones en repo</t>
  </si>
  <si>
    <t>Comisiones y gastos bancarios</t>
  </si>
  <si>
    <t>RESULTADO</t>
  </si>
  <si>
    <t>UENO ADMINISTRADORA DE FONDOS PATRIMONIALES DE INVERSION SOCIEDAD ANONIMA</t>
  </si>
  <si>
    <t>UENO ADMINISTRADORA DE FONDOS PATRIMONIALES DE INVERSION S.A.</t>
  </si>
  <si>
    <t>Registro SIV</t>
  </si>
  <si>
    <t>dnituenoafpisa@ueno.com.py</t>
  </si>
  <si>
    <t>https://www.ueno.com.py</t>
  </si>
  <si>
    <t>N° 97 | 07 de julio de 2022</t>
  </si>
  <si>
    <t>Matrícula N° 38.954, Serie Comercial, Folio N° 1 de fecha 29 de julio de 2022</t>
  </si>
  <si>
    <t>N° 138 del 21 de noviembre de 2023</t>
  </si>
  <si>
    <t>Raquel Vázquez Benitez</t>
  </si>
  <si>
    <t>Leonardo Rafael Alfonzo</t>
  </si>
  <si>
    <t>Carlos Francisco Impagliatelli Bareiro</t>
  </si>
  <si>
    <t>Rodrigo Yanho Cabañas</t>
  </si>
  <si>
    <t>Director suplente</t>
  </si>
  <si>
    <t>Ricardo Fernández</t>
  </si>
  <si>
    <t>Gerente General</t>
  </si>
  <si>
    <t>Acciones</t>
  </si>
  <si>
    <r>
      <t xml:space="preserve">5.1) Auditor Externo Independiente designado: </t>
    </r>
    <r>
      <rPr>
        <sz val="12"/>
        <color rgb="FF000000"/>
        <rFont val="Arial Narrow"/>
        <family val="2"/>
      </rPr>
      <t xml:space="preserve"> </t>
    </r>
  </si>
  <si>
    <r>
      <t>(*) Sociedad controlante:</t>
    </r>
    <r>
      <rPr>
        <sz val="12"/>
        <color theme="1"/>
        <rFont val="Arial Narrow"/>
        <family val="2"/>
      </rPr>
      <t xml:space="preserve"> </t>
    </r>
  </si>
  <si>
    <t>Avenida Aviadores del Chaco y Herminio Maldonado, Torres del Paseo, Torre 1 Piso 1</t>
  </si>
  <si>
    <r>
      <t>Domicilio legal:</t>
    </r>
    <r>
      <rPr>
        <sz val="12"/>
        <color theme="1"/>
        <rFont val="Arial Narrow"/>
        <family val="2"/>
      </rPr>
      <t xml:space="preserve"> </t>
    </r>
  </si>
  <si>
    <t>Acreedores por compras de servicios</t>
  </si>
  <si>
    <t>Gastos Devengados a pagar</t>
  </si>
  <si>
    <t>Obligaciones por Impuestos</t>
  </si>
  <si>
    <t>Inversiones</t>
  </si>
  <si>
    <t>Inversiones en Titulos de Renta Fija</t>
  </si>
  <si>
    <t>Créditos por Impuestos</t>
  </si>
  <si>
    <t>Representante Legal</t>
  </si>
  <si>
    <t>Contador</t>
  </si>
  <si>
    <t>Cuentas por Cobrar</t>
  </si>
  <si>
    <t>Otros Créditos</t>
  </si>
  <si>
    <t>Cuentas por pagar</t>
  </si>
  <si>
    <t>Inversiones temporales</t>
  </si>
  <si>
    <t xml:space="preserve">Capital </t>
  </si>
  <si>
    <t>Resultados Acumulados</t>
  </si>
  <si>
    <t>Resultados del ejercicio</t>
  </si>
  <si>
    <t>TOTAL PATRIMONIO NETO</t>
  </si>
  <si>
    <t>Ingresos Financieros</t>
  </si>
  <si>
    <t>Gastos operativos</t>
  </si>
  <si>
    <t>NOTA 4. INFORMACIÓN REFERENTE A LOS PRINCIPALES ACTIVOS, PASIVOS Y RESULTADOS</t>
  </si>
  <si>
    <t>4.1) Disponibilidades</t>
  </si>
  <si>
    <t>(Nota 4.1)</t>
  </si>
  <si>
    <t>(Nota 4.2)</t>
  </si>
  <si>
    <t>(Nota 4.3)</t>
  </si>
  <si>
    <t xml:space="preserve">4.2 ) Inversiones </t>
  </si>
  <si>
    <t>4.3 ) Créditos</t>
  </si>
  <si>
    <t>IVA Crédito Fiscal 10%</t>
  </si>
  <si>
    <t>4.4 ) Acreedores Varios</t>
  </si>
  <si>
    <t>(Nota 4.4)</t>
  </si>
  <si>
    <t>4.5 ) Inversiones</t>
  </si>
  <si>
    <t>(Nota 4.5)</t>
  </si>
  <si>
    <t>4.6 ) Gastos Devengados a Pagar</t>
  </si>
  <si>
    <t>(Nota 4.6)</t>
  </si>
  <si>
    <t>4.7 ) Patrimonio</t>
  </si>
  <si>
    <t>Capital Integrado</t>
  </si>
  <si>
    <t>Cantidad de Acciones</t>
  </si>
  <si>
    <t>Capital a Integrar</t>
  </si>
  <si>
    <t>4.8 ) Ingresos</t>
  </si>
  <si>
    <t>Com. cob. por servicios de administración de fondos</t>
  </si>
  <si>
    <t>Ingresos por venta de títulos valores de cartera propia Renta Fija emitidos en el pais</t>
  </si>
  <si>
    <t>Comisiones cobradas por servicios de adm. de Fondos y coloc. de cuotas</t>
  </si>
  <si>
    <t>Ingresos por intereses y rendimientos de títulos valores de cartera propia</t>
  </si>
  <si>
    <t>Int. cob. - Instr. de cartera propia Renta Fija</t>
  </si>
  <si>
    <t>Intereses caja de ahorro en entidades bancarias</t>
  </si>
  <si>
    <t>Ingresos por diferencia de cambio activos</t>
  </si>
  <si>
    <t>Ingresos por diferencia de cambio pasivos</t>
  </si>
  <si>
    <t>Nota 4.8</t>
  </si>
  <si>
    <t>4.9 ) Egresos</t>
  </si>
  <si>
    <t>Gastos Operativos</t>
  </si>
  <si>
    <t>Gastos por comisiones de servicio de intermediación</t>
  </si>
  <si>
    <t>Comisiones pagadas a otras entidades por intermediación</t>
  </si>
  <si>
    <t>Arancel BVPASA por Renta Fija SEN</t>
  </si>
  <si>
    <t>Egresos por compra de titulos valores de cartera propia Renta Fija emitidos en el pais</t>
  </si>
  <si>
    <t>Pérdida por amortización de diferencial de precio positivo CDA</t>
  </si>
  <si>
    <t>Pérdida por amortización de diferencial de precio positivo Bonos</t>
  </si>
  <si>
    <t>4.9.a ) Gastos Operativos</t>
  </si>
  <si>
    <t>4.9.b ) Gastos de Administración</t>
  </si>
  <si>
    <t>Gastos de Administración</t>
  </si>
  <si>
    <t>4.9.c ) Gastos Financieros</t>
  </si>
  <si>
    <t>Provisión de Impuesto a la Renta</t>
  </si>
  <si>
    <t>Nota 4.9.a</t>
  </si>
  <si>
    <t>Nota 4.9.b</t>
  </si>
  <si>
    <t>Nota 4.9.c</t>
  </si>
  <si>
    <t>Nota 4.9.d</t>
  </si>
  <si>
    <t>a.1. Valuación en Moneda Extranjera</t>
  </si>
  <si>
    <t>Tipo de Cambio Comprador</t>
  </si>
  <si>
    <t>Tipo de Cambio Vendedor</t>
  </si>
  <si>
    <t>a.2.Posición en Moneda Extranjera</t>
  </si>
  <si>
    <t>Banco Local en Moneda Extranjera</t>
  </si>
  <si>
    <t>VN</t>
  </si>
  <si>
    <t xml:space="preserve">Invesiones </t>
  </si>
  <si>
    <t>Posición Neta</t>
  </si>
  <si>
    <t>4.9.d ) Impuesto a la renta</t>
  </si>
  <si>
    <t>No existe ninguna limitación para la libre disposición de los activos o de patrimonio ni cualquier restricción al derecho de propiedad, prendas e hipotecas a la fecha de emisión de los presentes estados contables.</t>
  </si>
  <si>
    <t>No existe ninguna sanción para la Sociedad, sus directores y/o administración y cualquier otro antecedente que sea considerado importante informar a la emisión del informe.</t>
  </si>
  <si>
    <t>Integración del capital</t>
  </si>
  <si>
    <t>Firmados digitalmente por:</t>
  </si>
  <si>
    <t>Valor nominal por acción</t>
  </si>
  <si>
    <t>% de participación del capital integrado</t>
  </si>
  <si>
    <t>80124419-6</t>
  </si>
  <si>
    <t>% de derecho a Votación</t>
  </si>
  <si>
    <t xml:space="preserve">% de participación del capital </t>
  </si>
  <si>
    <t>% de participación en el capital y en votos.</t>
  </si>
  <si>
    <r>
      <t>Participación</t>
    </r>
    <r>
      <rPr>
        <sz val="12"/>
        <color theme="1"/>
        <rFont val="Arial Narrow"/>
        <family val="2"/>
      </rPr>
      <t>:</t>
    </r>
  </si>
  <si>
    <t>Avda Santa Teresa Nº 1827 casi Aviadores del Chaco</t>
  </si>
  <si>
    <t>Casa de Bolsa</t>
  </si>
  <si>
    <r>
      <t>Actividad principal:</t>
    </r>
    <r>
      <rPr>
        <sz val="12"/>
        <color theme="1"/>
        <rFont val="Arial Narrow"/>
        <family val="2"/>
      </rPr>
      <t xml:space="preserve"> </t>
    </r>
  </si>
  <si>
    <t xml:space="preserve">TIPO </t>
  </si>
  <si>
    <t>EMISOR</t>
  </si>
  <si>
    <t>SERIE</t>
  </si>
  <si>
    <t xml:space="preserve">VU </t>
  </si>
  <si>
    <t>Guaraníes</t>
  </si>
  <si>
    <t>Dólares</t>
  </si>
  <si>
    <t xml:space="preserve">Bonos Financieros </t>
  </si>
  <si>
    <t xml:space="preserve">Zeta Banco </t>
  </si>
  <si>
    <t>PYFIN02F6500</t>
  </si>
  <si>
    <t xml:space="preserve">Continental </t>
  </si>
  <si>
    <t>PYCON01F4683</t>
  </si>
  <si>
    <t>Relación</t>
  </si>
  <si>
    <t>Tipo de operación</t>
  </si>
  <si>
    <t xml:space="preserve">5.2) Número de Inscripción en el Registro de la SIV: </t>
  </si>
  <si>
    <t>Vencimientos</t>
  </si>
  <si>
    <t>PCG Auditores Consultores</t>
  </si>
  <si>
    <t>Reg. CNV AE Nº 41/2009</t>
  </si>
  <si>
    <t>Los estados financieros han sido preparados de acuerdo con las normas establecidas por la Superintendencia de Valores aplicables a las Administradores de Fondos Patrimoniales de Inversion, y con Normas de Información Financiera (NIF) emitidas por el Consejo de Contadores Públicos del Paraguay.</t>
  </si>
  <si>
    <t>Los Estados Financieros se expresan en guaraníes y han sido preparados siguiendo los criterios de las normas con las normas establecidas por la Superintendencia de Valores aplicables a Administradoras de Fondos Patrimoniales de Inversion sobre la base de los costos históricos, excepto por el tratamiento asignado a los activos y pasivos monetarios en moneda extranjera.</t>
  </si>
  <si>
    <t xml:space="preserve">Proveedores </t>
  </si>
  <si>
    <t xml:space="preserve">Cuentas a pagar </t>
  </si>
  <si>
    <t>Sociedad Administrada</t>
  </si>
  <si>
    <t>Controladora</t>
  </si>
  <si>
    <t xml:space="preserve">Ueno Casa de Bolsa S.A. </t>
  </si>
  <si>
    <t xml:space="preserve">Ingreso por operaciones - Dif. De precio </t>
  </si>
  <si>
    <t xml:space="preserve">Egreso por operaciones - Dif. De precio </t>
  </si>
  <si>
    <t>FONDO MUTUO UENO CASH GUARANIES</t>
  </si>
  <si>
    <t>FONDO MUTUO UENO CASH DOLARES</t>
  </si>
  <si>
    <t>Egresos por servicios de intermediación</t>
  </si>
  <si>
    <t>NOTA 5. SALDOS CON PERSONAS O EMPRESA RELACIONADA</t>
  </si>
  <si>
    <t>NOTA 6. LIMITACIÓN A LA LIBRE DISPONIBILIDAD DE LOS ACTIVOS O DEL PATRIMONIO Y CUALQUIER RESTRICCIÓN AL DERECHO DE PROPIEDAD</t>
  </si>
  <si>
    <t>NOTA 7. SANCIONES</t>
  </si>
  <si>
    <t>NOTA 8. CONTINGENCIAS Y COMPROMISOS</t>
  </si>
  <si>
    <t>NOTA 9. HECHOS POSTERIORES</t>
  </si>
  <si>
    <t>Las 9 notas que se acompañan forman parte integrante de los Estados Financieros.</t>
  </si>
  <si>
    <t xml:space="preserve"> EJERCICIO ANTERIOR</t>
  </si>
  <si>
    <t>DEL EJERCICIO ANTERIOR</t>
  </si>
  <si>
    <t>Int. cob. - Instr. en Repo</t>
  </si>
  <si>
    <t>Ingresos por ajustes y redondeos</t>
  </si>
  <si>
    <t>Sueldos y jornales/Administrativo</t>
  </si>
  <si>
    <t>Aguinaldos</t>
  </si>
  <si>
    <t>Aporte patronal</t>
  </si>
  <si>
    <t>Impuestos, patentes, tasas y contribucio</t>
  </si>
  <si>
    <t>Deud. por serv. de administración de fondos</t>
  </si>
  <si>
    <t>Ueno Cta Ahorro 6191775651 Gs.</t>
  </si>
  <si>
    <t>NE 6025</t>
  </si>
  <si>
    <t>AI 2993</t>
  </si>
  <si>
    <t>AI 2994</t>
  </si>
  <si>
    <t>BANCO FAMILIAR S.A.E.C.A.</t>
  </si>
  <si>
    <t>SUDAMERIS BANK S.A.E.C.A.</t>
  </si>
  <si>
    <t>AB 0539</t>
  </si>
  <si>
    <t>Zeta Banco S.A.E.C.A.</t>
  </si>
  <si>
    <t xml:space="preserve">Ueno Bank </t>
  </si>
  <si>
    <t>PYELC01F3804</t>
  </si>
  <si>
    <t xml:space="preserve">Bonos Corporativos </t>
  </si>
  <si>
    <t>Enersur</t>
  </si>
  <si>
    <t>PYENS01F8662</t>
  </si>
  <si>
    <t>Deudores por serv. -  Administración de Cartera</t>
  </si>
  <si>
    <t>Deudores</t>
  </si>
  <si>
    <t>Ingreso por sev. de administración</t>
  </si>
  <si>
    <t xml:space="preserve">Carlos Impagliatelli </t>
  </si>
  <si>
    <t>Leonardo Alfonzo</t>
  </si>
  <si>
    <t>Grupo Vazquez SAE</t>
  </si>
  <si>
    <t>Total al 31/12/2024</t>
  </si>
  <si>
    <t>Gastos devengados a Pagar Gs.</t>
  </si>
  <si>
    <t>ANEXO N° 3</t>
  </si>
  <si>
    <t>ESTADO DE FLUJO DE EFECTIVO</t>
  </si>
  <si>
    <t>1 - IDENTIFICACIÓN DEL CONTRIBUYENTE</t>
  </si>
  <si>
    <t>2 - EJERCICIO FISCAL</t>
  </si>
  <si>
    <t>RAZÓN SOCIAL O NOMBRES Y APELLIDOS</t>
  </si>
  <si>
    <t>IDENTIFICADOR RUC</t>
  </si>
  <si>
    <t>DESDE</t>
  </si>
  <si>
    <t>HASTA</t>
  </si>
  <si>
    <t>3 - IDENTIFICACIÓN DEL REPRESENTANTE LEGAL</t>
  </si>
  <si>
    <t>4 - IDENTIFICACIÓN DEL CONTADOR</t>
  </si>
  <si>
    <t>5 - IDENTIFICACIÓN DEL AUDITOR</t>
  </si>
  <si>
    <t>APELLIDOS/NOMBRES</t>
  </si>
  <si>
    <t>APELLIDOS/ NOMBRES</t>
  </si>
  <si>
    <t>VAZQUEZ BENITEZ, LIZ RAQUEL</t>
  </si>
  <si>
    <t>VENTAS NETAS (COBRO NETO)</t>
  </si>
  <si>
    <t>PAGO A PROVEEDORES LOCALES (PAGO NETO)</t>
  </si>
  <si>
    <t>PAGO A PROVEEDORES DEL EXTERIOR (PAGO NETO)</t>
  </si>
  <si>
    <t>EFECTIVO PAGADO A EMPLEADOS</t>
  </si>
  <si>
    <t>EFECTIVO GENERADO (USADO) POR OTRAS ACTIVIDADES OPERATIVAS</t>
  </si>
  <si>
    <t>PAGO DE IMPUESTOS</t>
  </si>
  <si>
    <t>EFECTIVO NETO POR ACTIVIDADES OPERATIVAS</t>
  </si>
  <si>
    <t>FLUJO DE EFECTIVO POR ACTIVIDADES DE INVERSIÓN</t>
  </si>
  <si>
    <t>AUMENTO/DISMINUCIÓN NETO/A DE INVERSIONES TEMPORARIAS</t>
  </si>
  <si>
    <t>AUMENTO/DISMINUCIÓN NETO/A DE INVERSIONES A LARGO PLAZO</t>
  </si>
  <si>
    <t>AUMENTO/DISMINUCIÓN NETO/A DE PROPIEDAD, PLANTA Y EQUIPO</t>
  </si>
  <si>
    <t>EFECTIVO NETO POR ACTIVIDADES DE INVERSIÓN</t>
  </si>
  <si>
    <t>APORTE DE CAPITAL</t>
  </si>
  <si>
    <t>AUMENTO/DISMINUCIÓN NETO/A DE PRÉSTAMOS</t>
  </si>
  <si>
    <t>DIVIDENDOS PAGADOS</t>
  </si>
  <si>
    <t xml:space="preserve">AUMENTO/DISMINUCIÓN NETO/A DE INTERESES </t>
  </si>
  <si>
    <t>EFECTIVO NETO POR ACTIVIDADES DE FINANCIAMIENTO</t>
  </si>
  <si>
    <t xml:space="preserve">EFECTO DE LAS GANANCIAS O PÉRDIDAS POR DIFERENCIAS DE TIPO DE CAMBIO </t>
  </si>
  <si>
    <t>AUMENTO/DISMINUCIÓN NETO/A DE EFECTIVOS Y SUS EQUIVALENTES</t>
  </si>
  <si>
    <t>EFECTIVO Y SUS EQUIVALENTES AL COMIENZO DEL PERIODO</t>
  </si>
  <si>
    <t>EFECTIVO Y SUS EQUIVALENTES AL CIERRE DEL PERIODO</t>
  </si>
  <si>
    <t xml:space="preserve">OZORIO CACERES, FATIMA RAQUEL </t>
  </si>
  <si>
    <t>Solar Cta. Ahorro N° 1127234 Gs</t>
  </si>
  <si>
    <t>Deud. por neg. - Bonos Corporativos (Rep</t>
  </si>
  <si>
    <t>IVA Débito Fiscal 10%</t>
  </si>
  <si>
    <t>Aranceles pagados SEPRELAD</t>
  </si>
  <si>
    <t xml:space="preserve">Inversiones en Titulos de Renta Fija en repo </t>
  </si>
  <si>
    <t>POR EL PERIODO DEL 01 DE ENERO DE 2025 AL 31 DE MARZO DE 2025 PRESENTADO EN FORMA COMPARATIVA CON EL EJERCICIO ANTERIOR FINALIZADO EL 31 DE DICIEMBRE DE 2024</t>
  </si>
  <si>
    <t>POR EL PERIODO DEL 01 DE ENERO DE 2025 AL 31 DE MARZO DE 2025 PRESENTADO EN FORMA COMPARATIVA CON EL MISMO PERIODO DEL</t>
  </si>
  <si>
    <t>Información al 31/03/2025</t>
  </si>
  <si>
    <t xml:space="preserve"> - Bienes de uso: al 31 de marzo de 2025, la Entidad no cuenta con bienes de uso.</t>
  </si>
  <si>
    <t>Las previsiones para eventuales pérdidas derivadas de cuentas de dudoso cobro se determinan a fin de año sobre la base del estudio de la cartera de créditos realizado con el objeto de determinar la porción no recuperable de las cuentas a cobrar.
Al 31 de marzo de 2025, la Sociedad no cuenta con créditos atrasados de importes significativos que requiera una constitución de previsión de algún tipo.</t>
  </si>
  <si>
    <t xml:space="preserve"> Res. SV.SG.  N° 146/2025.- de fecha 25 de julio de 2025</t>
  </si>
  <si>
    <t>Matrícula  N° 38.954, Serie Comercial inscripto bajo el N° 2 ,Folio N° 18 y siguientes  del fecha 25 de enero de 2025.</t>
  </si>
  <si>
    <t>Al 31 de marzo de 2025, el capital social de la sociedad asciende a Gs. 10.000.000.000, representado por 10.000 acciones nominativas de Gs. 1.000.000 cada una.</t>
  </si>
  <si>
    <t xml:space="preserve">Ueno Administradora de Fondos Patrimoniales de Inversión S.A., con domicilio en Avda. Santa Teresa Nº 1827 entre Aviadores del Chaco y Herminio Maldonado Torres del Paseo - Torre 3, Nivel 11, Asunción-Paraguay es una Sociedad Anónima, cuyo objeto social exclusivo es la administración colectiva de fondos conforme a la Ley de Fondos, 5452/15 y el Reglamento General del Mercado de Valores aprobado por Resolución No. 35/2023 de la Superintendencia de Valores (la “SIV”) y sus sucesivas modificaciones.. La Sociedad Administradora se constituyó N°138 de fecha 30/11/2023, pasada ante la Escribana María Teresa Aponte. Fue autorizada según Certificado de Registro N°146_25072025 UENO AFPISA, de la Superintendencia de Valores.
</t>
  </si>
  <si>
    <t>El rubro de la cartera de Inversiones temporarias al 31 de marzo de 2025 se compone como sigue:</t>
  </si>
  <si>
    <t>El rubro de créditos al 31 de marzo de 2025 se compone como sigue:</t>
  </si>
  <si>
    <t>El rubro de Acreedores Varios al 31 de marzo de 2025 se compone como sigue:</t>
  </si>
  <si>
    <t>El rubro de pasivo por inversiones al 31 de marzo de 2025 se compone como sigue:</t>
  </si>
  <si>
    <t>El rubro de gastos devengados a pagar al 31 de marzo de 2025 se compone como sigue:</t>
  </si>
  <si>
    <t>Al  31 de marzo de 2025 no existen situaciones contingentes, ni reclamos que pudieran resultar en la generación de obligaciones para la Sociedad adicionales a las que se presentan en estos estados financieros.1</t>
  </si>
  <si>
    <t>Entre la fecha de cierre del ejercicio y la fecha de preparación de estos estados financieros, no han ocurrido hechos significativos de carácter financiero o de otra índole que afecten la situación patrimonial o financiera o los resultados de la Sociedad al 31 de marzo de 2025.</t>
  </si>
  <si>
    <t>Saldo al 31/03/2025</t>
  </si>
  <si>
    <t xml:space="preserve">POR EL PERIODO DEL 01 DE ENERO DE 2025 AL 31 DE MARZO DE 2025 PRESENTADO EN FORMA COMPARATIVA CON EL MISMO PERIODO </t>
  </si>
  <si>
    <t>POR EL PERIODO DEL 01 DE ENERO DE 2025 AL 31 DE MARZO DE 2025 PRESENTADO EN FORMA COMPARATIVA CON EL MISMO PERIODO DEL EJERCICIO ANTERIOR</t>
  </si>
  <si>
    <t>Saldo al inicio del ejercicio 2024</t>
  </si>
  <si>
    <t>Acreedores por negoc. - Bonos Corporativos</t>
  </si>
  <si>
    <t>El rubro de patrimonio neto  al 31 de marzo de 2025 se compone como sigue:</t>
  </si>
  <si>
    <t xml:space="preserve">Venta - Bonos Corporativos </t>
  </si>
  <si>
    <t xml:space="preserve">Ingreso por operaciones - Repo </t>
  </si>
  <si>
    <t>Los estados financieros al 31 de marzo de 2025 y la información complementaria relacionadas con ellos, se presentan en forma comparativa con los respectivos estados e información complementaria correspondiente al ejercicio económico finalizado al 31 de diciembre 2024.</t>
  </si>
  <si>
    <t>Total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</si>
</sst>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₲&quot;\ #,##0;[Red]&quot;₲&quot;\ \-#,##0"/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  <numFmt numFmtId="169" formatCode="_-* #,##0\ _€_-;\-* #,##0\ _€_-;_-* &quot;-&quot;??\ _€_-;_-@_-"/>
    <numFmt numFmtId="170" formatCode="General_)"/>
    <numFmt numFmtId="171" formatCode="_(* #,##0.00_);_(* \(#,##0.00\);_(* &quot;-&quot;_);_(@_)"/>
    <numFmt numFmtId="172" formatCode="_(* #,##0_);_(* \(#,##0\);_(* &quot;-&quot;??_);_(@_)"/>
    <numFmt numFmtId="173" formatCode="#,##0_ ;[Red]\-#,##0\ "/>
    <numFmt numFmtId="174" formatCode="#,##0_ ;\-#,##0\ "/>
    <numFmt numFmtId="175" formatCode="_(* #,##0_);_(* \(#,##0\);_(* \-??_);_(@_)"/>
    <numFmt numFmtId="176" formatCode="dd/mm/yyyy;@"/>
    <numFmt numFmtId="177" formatCode="_-* #,##0_-;\-* #,##0_-;_-* &quot;-&quot;??_-;_-@_-"/>
    <numFmt numFmtId="178" formatCode="_ * #,##0_ ;_ * \-#,##0_ ;_ * &quot;-&quot;??_ ;_ @_ 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10"/>
      <name val="Nimbus Sans L"/>
    </font>
    <font>
      <b/>
      <sz val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i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rgb="FFFF0000"/>
      <name val="Arial Narrow"/>
      <family val="2"/>
    </font>
    <font>
      <sz val="12"/>
      <name val="Arial Narrow"/>
      <family val="2"/>
    </font>
    <font>
      <u/>
      <sz val="12"/>
      <color theme="10"/>
      <name val="Arial Narrow"/>
      <family val="2"/>
    </font>
    <font>
      <b/>
      <sz val="13"/>
      <name val="Arial Narrow"/>
      <family val="2"/>
    </font>
    <font>
      <sz val="13"/>
      <color theme="1"/>
      <name val="Arial Narrow"/>
      <family val="2"/>
    </font>
    <font>
      <b/>
      <sz val="13"/>
      <color theme="1"/>
      <name val="Arial Narrow"/>
      <family val="2"/>
    </font>
    <font>
      <b/>
      <sz val="12"/>
      <color rgb="FF0000FF"/>
      <name val="Arial Narrow"/>
      <family val="2"/>
    </font>
    <font>
      <u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color rgb="FF0000FF"/>
      <name val="Arial Narrow"/>
      <family val="2"/>
    </font>
    <font>
      <sz val="12"/>
      <color rgb="FF0000FF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u/>
      <sz val="13"/>
      <color theme="1"/>
      <name val="Arial Narrow"/>
      <family val="2"/>
    </font>
    <font>
      <sz val="12"/>
      <color theme="0"/>
      <name val="Arial Narrow"/>
      <family val="2"/>
    </font>
    <font>
      <sz val="11"/>
      <color theme="1"/>
      <name val="Arial Narrow"/>
      <family val="2"/>
    </font>
    <font>
      <sz val="8"/>
      <color rgb="FFFF0000"/>
      <name val="Arial"/>
      <family val="2"/>
    </font>
    <font>
      <sz val="10"/>
      <color indexed="8"/>
      <name val="Ueno Logical"/>
      <family val="2"/>
    </font>
    <font>
      <sz val="11"/>
      <color rgb="FF000000"/>
      <name val="Calibri"/>
      <family val="2"/>
    </font>
    <font>
      <b/>
      <sz val="11"/>
      <color theme="1"/>
      <name val="Lato"/>
      <family val="2"/>
    </font>
    <font>
      <sz val="11"/>
      <color theme="1"/>
      <name val="Lato"/>
      <family val="2"/>
    </font>
    <font>
      <sz val="11"/>
      <name val="Lato"/>
      <family val="2"/>
    </font>
    <font>
      <sz val="9"/>
      <color theme="1"/>
      <name val="Calibri"/>
      <family val="2"/>
      <scheme val="minor"/>
    </font>
    <font>
      <sz val="9"/>
      <color theme="1"/>
      <name val="Ueno Logical"/>
      <family val="2"/>
    </font>
    <font>
      <b/>
      <sz val="9"/>
      <color theme="1"/>
      <name val="Calibri"/>
      <family val="2"/>
      <scheme val="minor"/>
    </font>
    <font>
      <b/>
      <sz val="9"/>
      <name val="Ueno Logical"/>
      <family val="2"/>
    </font>
    <font>
      <b/>
      <sz val="11"/>
      <name val="Lato"/>
      <family val="2"/>
    </font>
    <font>
      <sz val="11"/>
      <name val="Arial Narrow"/>
      <family val="2"/>
    </font>
    <font>
      <b/>
      <sz val="10"/>
      <color theme="0"/>
      <name val="Ueno Logical"/>
      <family val="2"/>
    </font>
    <font>
      <sz val="11"/>
      <color indexed="8"/>
      <name val="Calibri"/>
      <family val="2"/>
      <charset val="1"/>
    </font>
    <font>
      <b/>
      <sz val="10"/>
      <color theme="0"/>
      <name val="Arial"/>
      <family val="2"/>
      <charset val="1"/>
    </font>
    <font>
      <b/>
      <sz val="10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7"/>
      <name val="Arial"/>
      <family val="2"/>
    </font>
    <font>
      <sz val="8"/>
      <name val="Arial"/>
      <family val="2"/>
      <charset val="1"/>
    </font>
    <font>
      <sz val="7"/>
      <name val="Arial"/>
      <family val="2"/>
      <charset val="1"/>
    </font>
    <font>
      <b/>
      <sz val="9"/>
      <color indexed="8"/>
      <name val="Arial"/>
      <family val="2"/>
      <charset val="1"/>
    </font>
    <font>
      <b/>
      <sz val="9"/>
      <name val="Arial"/>
      <family val="2"/>
      <charset val="1"/>
    </font>
    <font>
      <sz val="9"/>
      <color indexed="8"/>
      <name val="Arial"/>
      <family val="2"/>
      <charset val="1"/>
    </font>
    <font>
      <sz val="9"/>
      <name val="Arial"/>
      <family val="2"/>
      <charset val="1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  <charset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70C6A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42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</borders>
  <cellStyleXfs count="68">
    <xf numFmtId="0" fontId="0" fillId="0" borderId="0"/>
    <xf numFmtId="168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170" fontId="19" fillId="0" borderId="0"/>
    <xf numFmtId="166" fontId="1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2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0"/>
  </cellStyleXfs>
  <cellXfs count="363">
    <xf numFmtId="0" fontId="0" fillId="0" borderId="0" xfId="0"/>
    <xf numFmtId="0" fontId="25" fillId="0" borderId="0" xfId="0" applyFont="1"/>
    <xf numFmtId="0" fontId="26" fillId="0" borderId="0" xfId="0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0" fillId="0" borderId="0" xfId="0" applyFont="1"/>
    <xf numFmtId="41" fontId="31" fillId="0" borderId="0" xfId="51" applyFont="1"/>
    <xf numFmtId="173" fontId="30" fillId="0" borderId="0" xfId="0" applyNumberFormat="1" applyFont="1"/>
    <xf numFmtId="174" fontId="25" fillId="0" borderId="0" xfId="0" applyNumberFormat="1" applyFont="1"/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wrapText="1"/>
    </xf>
    <xf numFmtId="0" fontId="32" fillId="0" borderId="0" xfId="58" applyFont="1" applyAlignment="1">
      <alignment horizontal="center" vertical="center"/>
    </xf>
    <xf numFmtId="169" fontId="25" fillId="0" borderId="0" xfId="0" applyNumberFormat="1" applyFont="1"/>
    <xf numFmtId="169" fontId="25" fillId="0" borderId="0" xfId="1" applyNumberFormat="1" applyFont="1"/>
    <xf numFmtId="0" fontId="27" fillId="0" borderId="0" xfId="49" quotePrefix="1" applyFont="1"/>
    <xf numFmtId="0" fontId="34" fillId="0" borderId="0" xfId="0" applyFont="1"/>
    <xf numFmtId="0" fontId="25" fillId="0" borderId="0" xfId="0" applyFont="1" applyAlignment="1">
      <alignment vertical="center"/>
    </xf>
    <xf numFmtId="174" fontId="25" fillId="0" borderId="0" xfId="0" applyNumberFormat="1" applyFont="1" applyAlignment="1">
      <alignment vertical="center"/>
    </xf>
    <xf numFmtId="41" fontId="25" fillId="0" borderId="0" xfId="51" applyFont="1" applyFill="1" applyAlignment="1">
      <alignment vertical="center"/>
    </xf>
    <xf numFmtId="168" fontId="25" fillId="0" borderId="0" xfId="0" applyNumberFormat="1" applyFont="1"/>
    <xf numFmtId="168" fontId="25" fillId="0" borderId="0" xfId="1" applyFont="1"/>
    <xf numFmtId="170" fontId="27" fillId="33" borderId="0" xfId="44" applyFont="1" applyFill="1"/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vertical="center"/>
    </xf>
    <xf numFmtId="0" fontId="36" fillId="0" borderId="15" xfId="0" applyFont="1" applyBorder="1"/>
    <xf numFmtId="166" fontId="25" fillId="0" borderId="0" xfId="0" applyNumberFormat="1" applyFont="1"/>
    <xf numFmtId="0" fontId="39" fillId="0" borderId="15" xfId="0" applyFont="1" applyBorder="1"/>
    <xf numFmtId="0" fontId="30" fillId="0" borderId="15" xfId="0" quotePrefix="1" applyFont="1" applyBorder="1"/>
    <xf numFmtId="0" fontId="40" fillId="0" borderId="15" xfId="0" applyFont="1" applyBorder="1"/>
    <xf numFmtId="169" fontId="25" fillId="0" borderId="0" xfId="1" applyNumberFormat="1" applyFont="1" applyBorder="1"/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vertical="center"/>
    </xf>
    <xf numFmtId="0" fontId="31" fillId="0" borderId="0" xfId="46" applyFont="1"/>
    <xf numFmtId="0" fontId="26" fillId="0" borderId="0" xfId="0" applyFont="1" applyAlignment="1">
      <alignment horizontal="justify" vertical="center"/>
    </xf>
    <xf numFmtId="0" fontId="41" fillId="0" borderId="0" xfId="0" applyFont="1" applyAlignment="1">
      <alignment horizontal="justify" vertical="center"/>
    </xf>
    <xf numFmtId="0" fontId="42" fillId="0" borderId="0" xfId="0" applyFont="1" applyAlignment="1">
      <alignment vertical="center"/>
    </xf>
    <xf numFmtId="6" fontId="42" fillId="0" borderId="0" xfId="0" applyNumberFormat="1" applyFont="1" applyAlignment="1">
      <alignment vertical="center"/>
    </xf>
    <xf numFmtId="3" fontId="31" fillId="0" borderId="0" xfId="46" applyNumberFormat="1" applyFont="1"/>
    <xf numFmtId="0" fontId="41" fillId="0" borderId="0" xfId="0" applyFont="1" applyAlignment="1">
      <alignment vertical="center"/>
    </xf>
    <xf numFmtId="170" fontId="27" fillId="0" borderId="0" xfId="44" applyFont="1"/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center" wrapText="1"/>
    </xf>
    <xf numFmtId="171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41" fontId="31" fillId="0" borderId="0" xfId="51" applyFont="1" applyAlignment="1">
      <alignment vertical="center"/>
    </xf>
    <xf numFmtId="0" fontId="26" fillId="0" borderId="0" xfId="0" applyFont="1" applyAlignment="1">
      <alignment vertical="center" wrapText="1"/>
    </xf>
    <xf numFmtId="166" fontId="26" fillId="0" borderId="0" xfId="45" applyFont="1" applyBorder="1" applyAlignment="1">
      <alignment vertical="center"/>
    </xf>
    <xf numFmtId="174" fontId="31" fillId="0" borderId="0" xfId="0" applyNumberFormat="1" applyFont="1" applyAlignment="1">
      <alignment vertical="center"/>
    </xf>
    <xf numFmtId="0" fontId="44" fillId="0" borderId="0" xfId="0" applyFont="1"/>
    <xf numFmtId="168" fontId="25" fillId="0" borderId="0" xfId="1" applyFont="1" applyFill="1" applyAlignment="1">
      <alignment vertical="center"/>
    </xf>
    <xf numFmtId="0" fontId="32" fillId="0" borderId="0" xfId="58" applyFont="1" applyBorder="1" applyAlignment="1">
      <alignment horizontal="center" vertical="center"/>
    </xf>
    <xf numFmtId="41" fontId="25" fillId="0" borderId="10" xfId="51" applyFont="1" applyFill="1" applyBorder="1" applyAlignment="1">
      <alignment vertical="center"/>
    </xf>
    <xf numFmtId="0" fontId="25" fillId="0" borderId="10" xfId="0" applyFont="1" applyBorder="1" applyAlignment="1">
      <alignment vertical="center"/>
    </xf>
    <xf numFmtId="169" fontId="30" fillId="0" borderId="0" xfId="1" applyNumberFormat="1" applyFont="1" applyAlignment="1">
      <alignment vertical="center"/>
    </xf>
    <xf numFmtId="0" fontId="31" fillId="0" borderId="0" xfId="49" quotePrefix="1" applyFont="1" applyAlignment="1">
      <alignment horizontal="center"/>
    </xf>
    <xf numFmtId="0" fontId="35" fillId="0" borderId="0" xfId="0" applyFont="1" applyAlignment="1">
      <alignment horizontal="left" vertical="center"/>
    </xf>
    <xf numFmtId="0" fontId="27" fillId="0" borderId="0" xfId="49" quotePrefix="1" applyFont="1" applyAlignment="1">
      <alignment horizontal="center"/>
    </xf>
    <xf numFmtId="0" fontId="25" fillId="0" borderId="0" xfId="0" applyFont="1" applyAlignment="1">
      <alignment horizontal="left" vertical="center"/>
    </xf>
    <xf numFmtId="0" fontId="27" fillId="0" borderId="0" xfId="49" applyFont="1"/>
    <xf numFmtId="0" fontId="31" fillId="0" borderId="0" xfId="49" applyFont="1"/>
    <xf numFmtId="0" fontId="31" fillId="0" borderId="0" xfId="0" applyFont="1"/>
    <xf numFmtId="0" fontId="27" fillId="0" borderId="0" xfId="49" applyFont="1" applyAlignment="1">
      <alignment horizontal="center"/>
    </xf>
    <xf numFmtId="0" fontId="31" fillId="0" borderId="0" xfId="49" applyFont="1" applyAlignment="1">
      <alignment horizontal="center"/>
    </xf>
    <xf numFmtId="0" fontId="45" fillId="0" borderId="0" xfId="0" applyFont="1"/>
    <xf numFmtId="0" fontId="31" fillId="0" borderId="0" xfId="49" quotePrefix="1" applyFont="1"/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168" fontId="25" fillId="0" borderId="0" xfId="1" applyFont="1" applyAlignment="1">
      <alignment vertical="center"/>
    </xf>
    <xf numFmtId="0" fontId="46" fillId="0" borderId="0" xfId="0" applyFont="1"/>
    <xf numFmtId="0" fontId="31" fillId="0" borderId="0" xfId="46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0" xfId="49" quotePrefix="1" applyFont="1" applyAlignment="1">
      <alignment horizontal="center" vertical="center"/>
    </xf>
    <xf numFmtId="0" fontId="31" fillId="0" borderId="0" xfId="49" quotePrefix="1" applyFont="1" applyAlignment="1">
      <alignment horizontal="center" vertical="center"/>
    </xf>
    <xf numFmtId="0" fontId="31" fillId="0" borderId="0" xfId="49" quotePrefix="1" applyFont="1" applyAlignment="1">
      <alignment vertical="center"/>
    </xf>
    <xf numFmtId="0" fontId="27" fillId="0" borderId="0" xfId="0" applyFont="1"/>
    <xf numFmtId="169" fontId="31" fillId="0" borderId="0" xfId="1" applyNumberFormat="1" applyFont="1"/>
    <xf numFmtId="0" fontId="25" fillId="0" borderId="10" xfId="0" applyFont="1" applyBorder="1" applyAlignment="1">
      <alignment vertical="center" wrapText="1"/>
    </xf>
    <xf numFmtId="166" fontId="31" fillId="0" borderId="0" xfId="0" applyNumberFormat="1" applyFont="1" applyAlignment="1">
      <alignment vertical="center"/>
    </xf>
    <xf numFmtId="0" fontId="22" fillId="0" borderId="0" xfId="0" applyFont="1"/>
    <xf numFmtId="41" fontId="26" fillId="0" borderId="0" xfId="51" applyFont="1" applyAlignment="1">
      <alignment horizontal="center" wrapText="1"/>
    </xf>
    <xf numFmtId="41" fontId="35" fillId="0" borderId="0" xfId="51" applyFont="1" applyAlignment="1">
      <alignment vertical="center"/>
    </xf>
    <xf numFmtId="41" fontId="26" fillId="0" borderId="0" xfId="51" applyFont="1" applyAlignment="1">
      <alignment vertical="center"/>
    </xf>
    <xf numFmtId="41" fontId="25" fillId="0" borderId="0" xfId="51" applyFont="1"/>
    <xf numFmtId="41" fontId="26" fillId="0" borderId="0" xfId="51" applyFont="1" applyAlignment="1">
      <alignment horizontal="center"/>
    </xf>
    <xf numFmtId="41" fontId="25" fillId="0" borderId="0" xfId="51" applyFont="1" applyAlignment="1">
      <alignment wrapText="1"/>
    </xf>
    <xf numFmtId="0" fontId="28" fillId="0" borderId="0" xfId="0" applyFont="1"/>
    <xf numFmtId="166" fontId="30" fillId="0" borderId="0" xfId="0" applyNumberFormat="1" applyFont="1" applyAlignment="1">
      <alignment vertical="center"/>
    </xf>
    <xf numFmtId="0" fontId="25" fillId="0" borderId="11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3" fontId="25" fillId="0" borderId="0" xfId="0" applyNumberFormat="1" applyFont="1"/>
    <xf numFmtId="4" fontId="25" fillId="0" borderId="0" xfId="0" applyNumberFormat="1" applyFont="1"/>
    <xf numFmtId="173" fontId="25" fillId="0" borderId="0" xfId="0" applyNumberFormat="1" applyFont="1"/>
    <xf numFmtId="0" fontId="27" fillId="0" borderId="10" xfId="0" applyFont="1" applyBorder="1" applyAlignment="1">
      <alignment horizontal="center" vertical="center" wrapText="1"/>
    </xf>
    <xf numFmtId="176" fontId="27" fillId="0" borderId="10" xfId="0" applyNumberFormat="1" applyFont="1" applyBorder="1" applyAlignment="1">
      <alignment horizontal="center" vertical="center" wrapText="1"/>
    </xf>
    <xf numFmtId="41" fontId="26" fillId="0" borderId="10" xfId="51" applyFont="1" applyFill="1" applyBorder="1" applyAlignment="1">
      <alignment vertical="center"/>
    </xf>
    <xf numFmtId="166" fontId="26" fillId="0" borderId="10" xfId="51" applyNumberFormat="1" applyFont="1" applyFill="1" applyBorder="1" applyAlignment="1">
      <alignment vertical="center"/>
    </xf>
    <xf numFmtId="0" fontId="26" fillId="0" borderId="10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166" fontId="25" fillId="0" borderId="10" xfId="51" applyNumberFormat="1" applyFont="1" applyFill="1" applyBorder="1" applyAlignment="1">
      <alignment vertical="center"/>
    </xf>
    <xf numFmtId="176" fontId="27" fillId="0" borderId="10" xfId="49" applyNumberFormat="1" applyFont="1" applyBorder="1" applyAlignment="1">
      <alignment horizontal="center" vertical="center"/>
    </xf>
    <xf numFmtId="169" fontId="42" fillId="0" borderId="0" xfId="1" applyNumberFormat="1" applyFont="1" applyAlignment="1">
      <alignment vertical="center"/>
    </xf>
    <xf numFmtId="3" fontId="25" fillId="0" borderId="10" xfId="0" applyNumberFormat="1" applyFont="1" applyBorder="1" applyAlignment="1">
      <alignment vertical="center"/>
    </xf>
    <xf numFmtId="3" fontId="26" fillId="0" borderId="10" xfId="0" applyNumberFormat="1" applyFont="1" applyBorder="1" applyAlignment="1">
      <alignment vertical="center"/>
    </xf>
    <xf numFmtId="0" fontId="25" fillId="0" borderId="16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50" fillId="0" borderId="0" xfId="0" applyFont="1"/>
    <xf numFmtId="0" fontId="50" fillId="0" borderId="0" xfId="0" applyFont="1" applyAlignment="1">
      <alignment horizontal="left" vertical="center" wrapText="1"/>
    </xf>
    <xf numFmtId="0" fontId="51" fillId="35" borderId="0" xfId="0" applyFont="1" applyFill="1" applyAlignment="1">
      <alignment vertical="center"/>
    </xf>
    <xf numFmtId="169" fontId="32" fillId="0" borderId="0" xfId="1" applyNumberFormat="1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10" xfId="0" applyFont="1" applyBorder="1" applyAlignment="1">
      <alignment vertical="center"/>
    </xf>
    <xf numFmtId="3" fontId="42" fillId="0" borderId="10" xfId="0" applyNumberFormat="1" applyFont="1" applyBorder="1" applyAlignment="1">
      <alignment horizontal="center" vertical="center"/>
    </xf>
    <xf numFmtId="3" fontId="42" fillId="0" borderId="10" xfId="0" applyNumberFormat="1" applyFont="1" applyBorder="1" applyAlignment="1">
      <alignment horizontal="right" vertical="center"/>
    </xf>
    <xf numFmtId="10" fontId="42" fillId="0" borderId="10" xfId="0" applyNumberFormat="1" applyFont="1" applyBorder="1" applyAlignment="1">
      <alignment horizontal="right" vertical="center"/>
    </xf>
    <xf numFmtId="0" fontId="52" fillId="0" borderId="10" xfId="0" applyFont="1" applyBorder="1"/>
    <xf numFmtId="177" fontId="53" fillId="0" borderId="10" xfId="57" applyNumberFormat="1" applyFont="1" applyFill="1" applyBorder="1" applyAlignment="1"/>
    <xf numFmtId="177" fontId="53" fillId="0" borderId="10" xfId="57" applyNumberFormat="1" applyFont="1" applyFill="1" applyBorder="1" applyAlignment="1">
      <alignment horizontal="center" vertical="center"/>
    </xf>
    <xf numFmtId="0" fontId="54" fillId="0" borderId="10" xfId="0" applyFont="1" applyBorder="1"/>
    <xf numFmtId="177" fontId="54" fillId="0" borderId="10" xfId="57" applyNumberFormat="1" applyFont="1" applyBorder="1"/>
    <xf numFmtId="0" fontId="55" fillId="0" borderId="10" xfId="0" applyFont="1" applyBorder="1" applyAlignment="1">
      <alignment horizontal="center" vertical="center"/>
    </xf>
    <xf numFmtId="0" fontId="55" fillId="0" borderId="10" xfId="0" applyFont="1" applyBorder="1" applyAlignment="1">
      <alignment horizontal="center" vertical="center" wrapText="1"/>
    </xf>
    <xf numFmtId="177" fontId="25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32" fillId="0" borderId="0" xfId="58" applyFont="1" applyFill="1" applyAlignment="1">
      <alignment vertical="center"/>
    </xf>
    <xf numFmtId="0" fontId="24" fillId="0" borderId="0" xfId="58" applyFill="1" applyAlignment="1">
      <alignment vertical="center"/>
    </xf>
    <xf numFmtId="168" fontId="42" fillId="0" borderId="10" xfId="1" applyFont="1" applyFill="1" applyBorder="1" applyAlignment="1">
      <alignment horizontal="center" vertical="center"/>
    </xf>
    <xf numFmtId="4" fontId="42" fillId="0" borderId="10" xfId="0" applyNumberFormat="1" applyFont="1" applyBorder="1" applyAlignment="1">
      <alignment horizontal="center" vertical="center"/>
    </xf>
    <xf numFmtId="168" fontId="25" fillId="0" borderId="0" xfId="0" applyNumberFormat="1" applyFont="1" applyAlignment="1">
      <alignment horizontal="right" vertical="center"/>
    </xf>
    <xf numFmtId="0" fontId="26" fillId="0" borderId="10" xfId="0" applyFont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168" fontId="25" fillId="0" borderId="10" xfId="1" applyFont="1" applyFill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169" fontId="25" fillId="0" borderId="10" xfId="1" applyNumberFormat="1" applyFont="1" applyFill="1" applyBorder="1" applyAlignment="1">
      <alignment horizontal="left" vertical="center" wrapText="1"/>
    </xf>
    <xf numFmtId="168" fontId="26" fillId="0" borderId="0" xfId="1" applyFont="1" applyFill="1" applyBorder="1" applyAlignment="1">
      <alignment horizontal="left" vertical="center" wrapText="1"/>
    </xf>
    <xf numFmtId="168" fontId="26" fillId="0" borderId="0" xfId="0" applyNumberFormat="1" applyFont="1" applyAlignment="1">
      <alignment horizontal="left" vertical="center" wrapText="1"/>
    </xf>
    <xf numFmtId="0" fontId="55" fillId="0" borderId="11" xfId="0" applyFont="1" applyBorder="1" applyAlignment="1">
      <alignment horizontal="center" vertical="center" wrapText="1"/>
    </xf>
    <xf numFmtId="177" fontId="53" fillId="0" borderId="11" xfId="57" applyNumberFormat="1" applyFont="1" applyFill="1" applyBorder="1" applyAlignment="1">
      <alignment horizontal="center" vertical="center"/>
    </xf>
    <xf numFmtId="177" fontId="54" fillId="0" borderId="11" xfId="57" applyNumberFormat="1" applyFont="1" applyBorder="1"/>
    <xf numFmtId="0" fontId="47" fillId="0" borderId="11" xfId="0" applyFont="1" applyBorder="1" applyAlignment="1">
      <alignment horizontal="left" vertical="top" wrapText="1"/>
    </xf>
    <xf numFmtId="0" fontId="47" fillId="0" borderId="16" xfId="0" applyFont="1" applyBorder="1" applyAlignment="1">
      <alignment horizontal="left" vertical="top" wrapText="1"/>
    </xf>
    <xf numFmtId="0" fontId="47" fillId="0" borderId="12" xfId="0" applyFont="1" applyBorder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14" fontId="56" fillId="0" borderId="0" xfId="1" applyNumberFormat="1" applyFont="1" applyFill="1" applyAlignment="1">
      <alignment horizontal="center"/>
    </xf>
    <xf numFmtId="169" fontId="25" fillId="0" borderId="0" xfId="1" applyNumberFormat="1" applyFont="1" applyFill="1" applyAlignment="1">
      <alignment vertical="center"/>
    </xf>
    <xf numFmtId="169" fontId="26" fillId="0" borderId="0" xfId="0" applyNumberFormat="1" applyFont="1" applyAlignment="1">
      <alignment vertical="center"/>
    </xf>
    <xf numFmtId="178" fontId="58" fillId="36" borderId="0" xfId="57" applyNumberFormat="1" applyFont="1" applyFill="1" applyAlignment="1">
      <alignment horizontal="center" vertical="top"/>
    </xf>
    <xf numFmtId="178" fontId="58" fillId="0" borderId="0" xfId="57" applyNumberFormat="1" applyFont="1" applyFill="1" applyAlignment="1">
      <alignment horizontal="center" vertical="top"/>
    </xf>
    <xf numFmtId="176" fontId="27" fillId="0" borderId="13" xfId="0" applyNumberFormat="1" applyFont="1" applyBorder="1" applyAlignment="1">
      <alignment horizontal="center" vertical="center" wrapText="1"/>
    </xf>
    <xf numFmtId="174" fontId="25" fillId="0" borderId="18" xfId="1" applyNumberFormat="1" applyFont="1" applyFill="1" applyBorder="1"/>
    <xf numFmtId="174" fontId="25" fillId="0" borderId="18" xfId="0" applyNumberFormat="1" applyFont="1" applyBorder="1"/>
    <xf numFmtId="169" fontId="26" fillId="0" borderId="18" xfId="1" applyNumberFormat="1" applyFont="1" applyFill="1" applyBorder="1"/>
    <xf numFmtId="169" fontId="25" fillId="0" borderId="18" xfId="1" applyNumberFormat="1" applyFont="1" applyFill="1" applyBorder="1"/>
    <xf numFmtId="0" fontId="25" fillId="0" borderId="18" xfId="0" applyFont="1" applyBorder="1"/>
    <xf numFmtId="169" fontId="25" fillId="0" borderId="18" xfId="1" applyNumberFormat="1" applyFont="1" applyFill="1" applyBorder="1" applyAlignment="1">
      <alignment vertical="center"/>
    </xf>
    <xf numFmtId="169" fontId="26" fillId="0" borderId="14" xfId="1" applyNumberFormat="1" applyFont="1" applyFill="1" applyBorder="1"/>
    <xf numFmtId="0" fontId="27" fillId="0" borderId="20" xfId="0" applyFont="1" applyBorder="1" applyAlignment="1">
      <alignment horizontal="center" vertical="center"/>
    </xf>
    <xf numFmtId="0" fontId="26" fillId="0" borderId="15" xfId="0" applyFont="1" applyBorder="1" applyAlignment="1">
      <alignment horizontal="left" indent="1"/>
    </xf>
    <xf numFmtId="0" fontId="25" fillId="0" borderId="15" xfId="0" applyFont="1" applyBorder="1" applyAlignment="1">
      <alignment horizontal="left" indent="1"/>
    </xf>
    <xf numFmtId="0" fontId="25" fillId="0" borderId="15" xfId="0" applyFont="1" applyBorder="1" applyAlignment="1">
      <alignment horizontal="left" vertical="center" indent="1"/>
    </xf>
    <xf numFmtId="0" fontId="26" fillId="0" borderId="15" xfId="0" applyFont="1" applyBorder="1" applyAlignment="1">
      <alignment horizontal="left" vertical="top" wrapText="1" indent="1"/>
    </xf>
    <xf numFmtId="0" fontId="26" fillId="0" borderId="21" xfId="0" applyFont="1" applyBorder="1" applyAlignment="1">
      <alignment horizontal="left" indent="1"/>
    </xf>
    <xf numFmtId="0" fontId="27" fillId="0" borderId="22" xfId="0" applyFont="1" applyBorder="1" applyAlignment="1">
      <alignment horizontal="left" vertical="center"/>
    </xf>
    <xf numFmtId="0" fontId="26" fillId="0" borderId="23" xfId="0" applyFont="1" applyBorder="1" applyAlignment="1">
      <alignment horizontal="left" indent="1"/>
    </xf>
    <xf numFmtId="0" fontId="26" fillId="0" borderId="23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23" xfId="0" applyFont="1" applyBorder="1" applyAlignment="1">
      <alignment horizontal="left" indent="1"/>
    </xf>
    <xf numFmtId="0" fontId="25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left" indent="1"/>
    </xf>
    <xf numFmtId="169" fontId="26" fillId="0" borderId="15" xfId="1" applyNumberFormat="1" applyFont="1" applyFill="1" applyBorder="1" applyAlignment="1">
      <alignment horizontal="left" vertical="top"/>
    </xf>
    <xf numFmtId="0" fontId="25" fillId="0" borderId="15" xfId="0" applyFont="1" applyBorder="1"/>
    <xf numFmtId="0" fontId="26" fillId="0" borderId="15" xfId="0" applyFont="1" applyBorder="1"/>
    <xf numFmtId="169" fontId="25" fillId="0" borderId="15" xfId="1" applyNumberFormat="1" applyFont="1" applyFill="1" applyBorder="1" applyAlignment="1">
      <alignment horizontal="left" indent="1"/>
    </xf>
    <xf numFmtId="169" fontId="25" fillId="0" borderId="15" xfId="1" applyNumberFormat="1" applyFont="1" applyFill="1" applyBorder="1" applyAlignment="1">
      <alignment horizontal="left" vertical="center" indent="1"/>
    </xf>
    <xf numFmtId="169" fontId="26" fillId="0" borderId="15" xfId="1" applyNumberFormat="1" applyFont="1" applyFill="1" applyBorder="1" applyAlignment="1">
      <alignment horizontal="left" vertical="center" indent="1"/>
    </xf>
    <xf numFmtId="169" fontId="26" fillId="0" borderId="15" xfId="1" applyNumberFormat="1" applyFont="1" applyFill="1" applyBorder="1" applyAlignment="1">
      <alignment horizontal="left" indent="1"/>
    </xf>
    <xf numFmtId="169" fontId="25" fillId="0" borderId="15" xfId="1" applyNumberFormat="1" applyFont="1" applyFill="1" applyBorder="1" applyAlignment="1">
      <alignment horizontal="left" wrapText="1" indent="1"/>
    </xf>
    <xf numFmtId="169" fontId="26" fillId="0" borderId="15" xfId="1" applyNumberFormat="1" applyFont="1" applyFill="1" applyBorder="1"/>
    <xf numFmtId="169" fontId="25" fillId="0" borderId="15" xfId="1" applyNumberFormat="1" applyFont="1" applyFill="1" applyBorder="1"/>
    <xf numFmtId="169" fontId="26" fillId="0" borderId="21" xfId="1" applyNumberFormat="1" applyFont="1" applyFill="1" applyBorder="1" applyAlignment="1">
      <alignment vertical="center"/>
    </xf>
    <xf numFmtId="0" fontId="27" fillId="0" borderId="2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5" fillId="0" borderId="23" xfId="0" applyFont="1" applyBorder="1"/>
    <xf numFmtId="0" fontId="26" fillId="0" borderId="23" xfId="0" applyFont="1" applyBorder="1"/>
    <xf numFmtId="169" fontId="26" fillId="0" borderId="23" xfId="1" applyNumberFormat="1" applyFont="1" applyFill="1" applyBorder="1" applyAlignment="1">
      <alignment horizontal="center" vertical="center" wrapText="1"/>
    </xf>
    <xf numFmtId="169" fontId="26" fillId="0" borderId="23" xfId="1" applyNumberFormat="1" applyFont="1" applyFill="1" applyBorder="1" applyAlignment="1">
      <alignment horizontal="center"/>
    </xf>
    <xf numFmtId="169" fontId="26" fillId="0" borderId="23" xfId="1" applyNumberFormat="1" applyFont="1" applyFill="1" applyBorder="1" applyAlignment="1">
      <alignment horizontal="center" vertical="center"/>
    </xf>
    <xf numFmtId="169" fontId="26" fillId="0" borderId="23" xfId="1" applyNumberFormat="1" applyFont="1" applyFill="1" applyBorder="1" applyAlignment="1">
      <alignment horizontal="left" vertical="center" indent="1"/>
    </xf>
    <xf numFmtId="169" fontId="26" fillId="0" borderId="23" xfId="1" applyNumberFormat="1" applyFont="1" applyFill="1" applyBorder="1" applyAlignment="1">
      <alignment horizontal="left" indent="1"/>
    </xf>
    <xf numFmtId="169" fontId="26" fillId="0" borderId="23" xfId="1" applyNumberFormat="1" applyFont="1" applyFill="1" applyBorder="1" applyAlignment="1">
      <alignment horizontal="left" vertical="center" wrapText="1" indent="1"/>
    </xf>
    <xf numFmtId="169" fontId="26" fillId="0" borderId="23" xfId="1" applyNumberFormat="1" applyFont="1" applyFill="1" applyBorder="1" applyAlignment="1">
      <alignment horizontal="left" wrapText="1" indent="1"/>
    </xf>
    <xf numFmtId="169" fontId="26" fillId="0" borderId="23" xfId="1" applyNumberFormat="1" applyFont="1" applyFill="1" applyBorder="1"/>
    <xf numFmtId="169" fontId="26" fillId="0" borderId="24" xfId="1" applyNumberFormat="1" applyFont="1" applyFill="1" applyBorder="1" applyAlignment="1">
      <alignment vertical="center"/>
    </xf>
    <xf numFmtId="172" fontId="26" fillId="0" borderId="18" xfId="1" applyNumberFormat="1" applyFont="1" applyFill="1" applyBorder="1" applyAlignment="1">
      <alignment horizontal="left" indent="1"/>
    </xf>
    <xf numFmtId="172" fontId="25" fillId="0" borderId="18" xfId="1" applyNumberFormat="1" applyFont="1" applyFill="1" applyBorder="1" applyAlignment="1">
      <alignment horizontal="left" indent="1"/>
    </xf>
    <xf numFmtId="172" fontId="26" fillId="0" borderId="14" xfId="1" applyNumberFormat="1" applyFont="1" applyFill="1" applyBorder="1" applyAlignment="1">
      <alignment horizontal="left" indent="1"/>
    </xf>
    <xf numFmtId="0" fontId="27" fillId="0" borderId="20" xfId="0" applyFont="1" applyBorder="1"/>
    <xf numFmtId="49" fontId="25" fillId="0" borderId="15" xfId="0" applyNumberFormat="1" applyFont="1" applyBorder="1"/>
    <xf numFmtId="0" fontId="26" fillId="0" borderId="21" xfId="0" applyFont="1" applyBorder="1"/>
    <xf numFmtId="0" fontId="27" fillId="0" borderId="17" xfId="0" applyFont="1" applyBorder="1"/>
    <xf numFmtId="0" fontId="27" fillId="0" borderId="22" xfId="0" applyFont="1" applyBorder="1"/>
    <xf numFmtId="0" fontId="37" fillId="0" borderId="0" xfId="0" applyFont="1"/>
    <xf numFmtId="49" fontId="25" fillId="0" borderId="0" xfId="0" applyNumberFormat="1" applyFont="1"/>
    <xf numFmtId="49" fontId="25" fillId="0" borderId="0" xfId="0" quotePrefix="1" applyNumberFormat="1" applyFont="1"/>
    <xf numFmtId="0" fontId="26" fillId="0" borderId="19" xfId="0" applyFont="1" applyBorder="1"/>
    <xf numFmtId="0" fontId="26" fillId="0" borderId="24" xfId="0" applyFont="1" applyBorder="1"/>
    <xf numFmtId="0" fontId="38" fillId="0" borderId="23" xfId="0" applyFont="1" applyBorder="1"/>
    <xf numFmtId="0" fontId="25" fillId="0" borderId="23" xfId="0" quotePrefix="1" applyFont="1" applyBorder="1"/>
    <xf numFmtId="49" fontId="26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31" fillId="0" borderId="20" xfId="0" applyFont="1" applyBorder="1"/>
    <xf numFmtId="0" fontId="31" fillId="0" borderId="17" xfId="0" applyFont="1" applyBorder="1"/>
    <xf numFmtId="176" fontId="27" fillId="0" borderId="22" xfId="0" applyNumberFormat="1" applyFont="1" applyBorder="1" applyAlignment="1">
      <alignment horizontal="center" vertical="center" wrapText="1"/>
    </xf>
    <xf numFmtId="0" fontId="26" fillId="0" borderId="15" xfId="0" applyFont="1" applyBorder="1" applyAlignment="1">
      <alignment vertical="center" wrapText="1"/>
    </xf>
    <xf numFmtId="174" fontId="25" fillId="0" borderId="23" xfId="45" applyNumberFormat="1" applyFont="1" applyFill="1" applyBorder="1"/>
    <xf numFmtId="0" fontId="25" fillId="0" borderId="15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166" fontId="25" fillId="0" borderId="23" xfId="1" applyNumberFormat="1" applyFont="1" applyFill="1" applyBorder="1" applyAlignment="1">
      <alignment vertical="center"/>
    </xf>
    <xf numFmtId="166" fontId="26" fillId="0" borderId="23" xfId="1" applyNumberFormat="1" applyFont="1" applyFill="1" applyBorder="1" applyAlignment="1">
      <alignment vertical="center"/>
    </xf>
    <xf numFmtId="169" fontId="26" fillId="0" borderId="23" xfId="1" applyNumberFormat="1" applyFont="1" applyFill="1" applyBorder="1" applyAlignment="1">
      <alignment vertical="center"/>
    </xf>
    <xf numFmtId="169" fontId="26" fillId="0" borderId="23" xfId="1" applyNumberFormat="1" applyFont="1" applyFill="1" applyBorder="1" applyAlignment="1">
      <alignment vertical="center" wrapText="1"/>
    </xf>
    <xf numFmtId="169" fontId="25" fillId="0" borderId="23" xfId="1" applyNumberFormat="1" applyFont="1" applyFill="1" applyBorder="1"/>
    <xf numFmtId="0" fontId="25" fillId="0" borderId="15" xfId="0" applyFont="1" applyBorder="1" applyAlignment="1">
      <alignment horizontal="left" vertical="center" wrapText="1"/>
    </xf>
    <xf numFmtId="169" fontId="25" fillId="0" borderId="23" xfId="1" applyNumberFormat="1" applyFont="1" applyFill="1" applyBorder="1" applyAlignment="1">
      <alignment vertical="center"/>
    </xf>
    <xf numFmtId="41" fontId="26" fillId="0" borderId="23" xfId="51" applyFont="1" applyFill="1" applyBorder="1" applyAlignment="1">
      <alignment vertical="center" wrapText="1"/>
    </xf>
    <xf numFmtId="0" fontId="26" fillId="0" borderId="21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166" fontId="26" fillId="0" borderId="24" xfId="1" applyNumberFormat="1" applyFont="1" applyFill="1" applyBorder="1" applyAlignment="1">
      <alignment vertical="center"/>
    </xf>
    <xf numFmtId="174" fontId="26" fillId="0" borderId="18" xfId="0" applyNumberFormat="1" applyFont="1" applyBorder="1" applyAlignment="1">
      <alignment wrapText="1"/>
    </xf>
    <xf numFmtId="166" fontId="25" fillId="0" borderId="18" xfId="1" applyNumberFormat="1" applyFont="1" applyFill="1" applyBorder="1" applyAlignment="1">
      <alignment vertical="center"/>
    </xf>
    <xf numFmtId="166" fontId="26" fillId="0" borderId="18" xfId="1" applyNumberFormat="1" applyFont="1" applyFill="1" applyBorder="1" applyAlignment="1">
      <alignment vertical="center"/>
    </xf>
    <xf numFmtId="166" fontId="26" fillId="0" borderId="18" xfId="1" applyNumberFormat="1" applyFont="1" applyFill="1" applyBorder="1" applyAlignment="1">
      <alignment vertical="center" wrapText="1"/>
    </xf>
    <xf numFmtId="166" fontId="26" fillId="0" borderId="18" xfId="1" applyNumberFormat="1" applyFont="1" applyFill="1" applyBorder="1" applyAlignment="1">
      <alignment wrapText="1"/>
    </xf>
    <xf numFmtId="41" fontId="26" fillId="0" borderId="18" xfId="51" applyFont="1" applyFill="1" applyBorder="1" applyAlignment="1">
      <alignment vertical="center" wrapText="1"/>
    </xf>
    <xf numFmtId="166" fontId="26" fillId="0" borderId="14" xfId="1" applyNumberFormat="1" applyFont="1" applyFill="1" applyBorder="1" applyAlignment="1">
      <alignment vertical="center"/>
    </xf>
    <xf numFmtId="168" fontId="25" fillId="0" borderId="0" xfId="0" applyNumberFormat="1" applyFont="1" applyAlignment="1">
      <alignment horizontal="left" vertical="center" wrapText="1"/>
    </xf>
    <xf numFmtId="41" fontId="25" fillId="0" borderId="0" xfId="51" applyFont="1" applyAlignment="1">
      <alignment vertical="center"/>
    </xf>
    <xf numFmtId="41" fontId="25" fillId="0" borderId="0" xfId="51" applyFont="1" applyAlignment="1">
      <alignment horizontal="left" vertical="center"/>
    </xf>
    <xf numFmtId="3" fontId="26" fillId="0" borderId="0" xfId="0" applyNumberFormat="1" applyFont="1" applyAlignment="1">
      <alignment vertical="center"/>
    </xf>
    <xf numFmtId="0" fontId="62" fillId="0" borderId="0" xfId="67" applyFont="1" applyAlignment="1">
      <alignment horizontal="left" vertical="center"/>
    </xf>
    <xf numFmtId="0" fontId="63" fillId="0" borderId="25" xfId="67" applyFont="1" applyBorder="1" applyAlignment="1">
      <alignment horizontal="center" vertical="center" wrapText="1"/>
    </xf>
    <xf numFmtId="0" fontId="65" fillId="0" borderId="25" xfId="67" applyFont="1" applyBorder="1" applyAlignment="1">
      <alignment horizontal="center" vertical="center" wrapText="1"/>
    </xf>
    <xf numFmtId="0" fontId="67" fillId="34" borderId="31" xfId="67" applyFont="1" applyFill="1" applyBorder="1" applyAlignment="1">
      <alignment horizontal="center" vertical="center" wrapText="1"/>
    </xf>
    <xf numFmtId="175" fontId="69" fillId="0" borderId="34" xfId="1" applyNumberFormat="1" applyFont="1" applyBorder="1" applyAlignment="1">
      <alignment vertical="center"/>
    </xf>
    <xf numFmtId="175" fontId="1" fillId="0" borderId="35" xfId="1" applyNumberFormat="1" applyBorder="1" applyAlignment="1">
      <alignment horizontal="center" vertical="center"/>
    </xf>
    <xf numFmtId="175" fontId="69" fillId="0" borderId="33" xfId="1" applyNumberFormat="1" applyFont="1" applyBorder="1" applyAlignment="1">
      <alignment vertical="center"/>
    </xf>
    <xf numFmtId="175" fontId="1" fillId="0" borderId="36" xfId="1" applyNumberFormat="1" applyBorder="1" applyAlignment="1">
      <alignment horizontal="center" vertical="center"/>
    </xf>
    <xf numFmtId="175" fontId="69" fillId="0" borderId="33" xfId="1" applyNumberFormat="1" applyFont="1" applyFill="1" applyBorder="1" applyAlignment="1">
      <alignment vertical="center"/>
    </xf>
    <xf numFmtId="175" fontId="1" fillId="0" borderId="36" xfId="1" applyNumberFormat="1" applyFill="1" applyBorder="1" applyAlignment="1">
      <alignment horizontal="center" vertical="center"/>
    </xf>
    <xf numFmtId="175" fontId="69" fillId="38" borderId="38" xfId="1" applyNumberFormat="1" applyFont="1" applyFill="1" applyBorder="1" applyAlignment="1">
      <alignment vertical="center"/>
    </xf>
    <xf numFmtId="175" fontId="69" fillId="38" borderId="31" xfId="1" applyNumberFormat="1" applyFont="1" applyFill="1" applyBorder="1" applyAlignment="1">
      <alignment vertical="center"/>
    </xf>
    <xf numFmtId="175" fontId="69" fillId="34" borderId="29" xfId="1" applyNumberFormat="1" applyFont="1" applyFill="1" applyBorder="1" applyAlignment="1">
      <alignment vertical="center"/>
    </xf>
    <xf numFmtId="175" fontId="1" fillId="34" borderId="31" xfId="1" applyNumberFormat="1" applyFill="1" applyBorder="1" applyAlignment="1">
      <alignment horizontal="center" vertical="center"/>
    </xf>
    <xf numFmtId="175" fontId="1" fillId="38" borderId="39" xfId="1" applyNumberFormat="1" applyFill="1" applyBorder="1" applyAlignment="1">
      <alignment horizontal="center" vertical="center"/>
    </xf>
    <xf numFmtId="175" fontId="1" fillId="0" borderId="40" xfId="1" applyNumberFormat="1" applyBorder="1" applyAlignment="1">
      <alignment horizontal="center" vertical="center"/>
    </xf>
    <xf numFmtId="175" fontId="69" fillId="38" borderId="42" xfId="1" applyNumberFormat="1" applyFont="1" applyFill="1" applyBorder="1" applyAlignment="1">
      <alignment vertical="center"/>
    </xf>
    <xf numFmtId="0" fontId="64" fillId="0" borderId="0" xfId="0" applyFont="1"/>
    <xf numFmtId="175" fontId="64" fillId="0" borderId="0" xfId="0" applyNumberFormat="1" applyFont="1"/>
    <xf numFmtId="175" fontId="70" fillId="0" borderId="0" xfId="1" applyNumberFormat="1" applyFont="1"/>
    <xf numFmtId="175" fontId="71" fillId="0" borderId="0" xfId="1" applyNumberFormat="1" applyFont="1" applyFill="1"/>
    <xf numFmtId="0" fontId="72" fillId="0" borderId="0" xfId="0" applyFont="1"/>
    <xf numFmtId="0" fontId="73" fillId="0" borderId="0" xfId="0" applyFont="1"/>
    <xf numFmtId="175" fontId="0" fillId="0" borderId="0" xfId="0" applyNumberFormat="1"/>
    <xf numFmtId="43" fontId="25" fillId="0" borderId="0" xfId="0" applyNumberFormat="1" applyFont="1" applyAlignment="1">
      <alignment horizontal="left" vertical="center" wrapText="1"/>
    </xf>
    <xf numFmtId="41" fontId="25" fillId="0" borderId="10" xfId="51" applyFont="1" applyBorder="1" applyAlignment="1">
      <alignment vertical="center"/>
    </xf>
    <xf numFmtId="0" fontId="53" fillId="0" borderId="10" xfId="0" applyFont="1" applyBorder="1"/>
    <xf numFmtId="14" fontId="0" fillId="0" borderId="10" xfId="0" applyNumberFormat="1" applyBorder="1"/>
    <xf numFmtId="14" fontId="25" fillId="0" borderId="10" xfId="0" applyNumberFormat="1" applyFont="1" applyBorder="1" applyAlignment="1">
      <alignment vertical="center"/>
    </xf>
    <xf numFmtId="41" fontId="26" fillId="0" borderId="0" xfId="0" applyNumberFormat="1" applyFont="1" applyAlignment="1">
      <alignment vertical="center"/>
    </xf>
    <xf numFmtId="169" fontId="25" fillId="0" borderId="0" xfId="0" applyNumberFormat="1" applyFont="1" applyAlignment="1">
      <alignment vertical="center"/>
    </xf>
    <xf numFmtId="177" fontId="0" fillId="0" borderId="10" xfId="57" applyNumberFormat="1" applyFont="1" applyFill="1" applyBorder="1"/>
    <xf numFmtId="177" fontId="54" fillId="0" borderId="10" xfId="57" applyNumberFormat="1" applyFont="1" applyFill="1" applyBorder="1"/>
    <xf numFmtId="0" fontId="73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66" fillId="38" borderId="37" xfId="67" applyFont="1" applyFill="1" applyBorder="1" applyAlignment="1">
      <alignment vertical="center" wrapText="1"/>
    </xf>
    <xf numFmtId="0" fontId="66" fillId="38" borderId="38" xfId="67" applyFont="1" applyFill="1" applyBorder="1" applyAlignment="1">
      <alignment vertical="center" wrapText="1"/>
    </xf>
    <xf numFmtId="0" fontId="67" fillId="34" borderId="28" xfId="67" applyFont="1" applyFill="1" applyBorder="1" applyAlignment="1">
      <alignment vertical="center" wrapText="1"/>
    </xf>
    <xf numFmtId="0" fontId="67" fillId="34" borderId="29" xfId="67" applyFont="1" applyFill="1" applyBorder="1" applyAlignment="1">
      <alignment vertical="center" wrapText="1"/>
    </xf>
    <xf numFmtId="0" fontId="68" fillId="0" borderId="32" xfId="67" applyFont="1" applyBorder="1" applyAlignment="1">
      <alignment vertical="center" wrapText="1"/>
    </xf>
    <xf numFmtId="0" fontId="68" fillId="0" borderId="33" xfId="67" applyFont="1" applyBorder="1" applyAlignment="1">
      <alignment vertical="center" wrapText="1"/>
    </xf>
    <xf numFmtId="0" fontId="66" fillId="38" borderId="41" xfId="67" applyFont="1" applyFill="1" applyBorder="1" applyAlignment="1">
      <alignment vertical="center" wrapText="1"/>
    </xf>
    <xf numFmtId="0" fontId="66" fillId="38" borderId="42" xfId="67" applyFont="1" applyFill="1" applyBorder="1" applyAlignment="1">
      <alignment vertical="center" wrapText="1"/>
    </xf>
    <xf numFmtId="0" fontId="72" fillId="0" borderId="0" xfId="0" applyFont="1" applyAlignment="1">
      <alignment horizontal="center"/>
    </xf>
    <xf numFmtId="0" fontId="63" fillId="0" borderId="25" xfId="67" applyFont="1" applyBorder="1" applyAlignment="1">
      <alignment horizontal="center" vertical="center" wrapText="1"/>
    </xf>
    <xf numFmtId="0" fontId="68" fillId="0" borderId="32" xfId="67" applyFont="1" applyBorder="1" applyAlignment="1">
      <alignment horizontal="left" vertical="center"/>
    </xf>
    <xf numFmtId="0" fontId="68" fillId="0" borderId="33" xfId="67" applyFont="1" applyBorder="1" applyAlignment="1">
      <alignment horizontal="left" vertical="center"/>
    </xf>
    <xf numFmtId="0" fontId="68" fillId="0" borderId="32" xfId="67" applyFont="1" applyBorder="1" applyAlignment="1">
      <alignment vertical="center"/>
    </xf>
    <xf numFmtId="0" fontId="68" fillId="0" borderId="33" xfId="67" applyFont="1" applyBorder="1" applyAlignment="1">
      <alignment vertical="center"/>
    </xf>
    <xf numFmtId="0" fontId="66" fillId="34" borderId="28" xfId="67" applyFont="1" applyFill="1" applyBorder="1" applyAlignment="1">
      <alignment horizontal="left" vertical="center" wrapText="1"/>
    </xf>
    <xf numFmtId="0" fontId="66" fillId="34" borderId="29" xfId="67" applyFont="1" applyFill="1" applyBorder="1" applyAlignment="1">
      <alignment horizontal="left" vertical="center" wrapText="1"/>
    </xf>
    <xf numFmtId="0" fontId="69" fillId="0" borderId="32" xfId="67" applyFont="1" applyBorder="1" applyAlignment="1">
      <alignment horizontal="left" vertical="center"/>
    </xf>
    <xf numFmtId="0" fontId="69" fillId="0" borderId="33" xfId="67" applyFont="1" applyBorder="1" applyAlignment="1">
      <alignment horizontal="left" vertical="center"/>
    </xf>
    <xf numFmtId="0" fontId="69" fillId="0" borderId="32" xfId="67" applyFont="1" applyBorder="1" applyAlignment="1">
      <alignment horizontal="left" vertical="center" wrapText="1"/>
    </xf>
    <xf numFmtId="0" fontId="69" fillId="0" borderId="33" xfId="67" applyFont="1" applyBorder="1" applyAlignment="1">
      <alignment horizontal="left" vertical="center" wrapText="1"/>
    </xf>
    <xf numFmtId="0" fontId="65" fillId="0" borderId="25" xfId="67" applyFont="1" applyBorder="1" applyAlignment="1">
      <alignment horizontal="center" vertical="center" wrapText="1"/>
    </xf>
    <xf numFmtId="0" fontId="66" fillId="34" borderId="30" xfId="67" applyFont="1" applyFill="1" applyBorder="1" applyAlignment="1">
      <alignment horizontal="left" vertical="center" wrapText="1"/>
    </xf>
    <xf numFmtId="0" fontId="60" fillId="37" borderId="0" xfId="67" applyFont="1" applyFill="1" applyAlignment="1">
      <alignment horizontal="center" vertical="center"/>
    </xf>
    <xf numFmtId="0" fontId="61" fillId="37" borderId="0" xfId="67" applyFont="1" applyFill="1" applyAlignment="1">
      <alignment horizontal="center" vertical="center"/>
    </xf>
    <xf numFmtId="0" fontId="62" fillId="0" borderId="0" xfId="67" applyFont="1" applyAlignment="1">
      <alignment horizontal="left" vertical="center"/>
    </xf>
    <xf numFmtId="0" fontId="64" fillId="0" borderId="25" xfId="67" applyFont="1" applyBorder="1" applyAlignment="1">
      <alignment horizontal="center" vertical="center" wrapText="1"/>
    </xf>
    <xf numFmtId="0" fontId="64" fillId="0" borderId="26" xfId="67" applyFont="1" applyBorder="1" applyAlignment="1">
      <alignment horizontal="center" vertical="center" wrapText="1"/>
    </xf>
    <xf numFmtId="0" fontId="64" fillId="0" borderId="27" xfId="67" applyFont="1" applyBorder="1" applyAlignment="1">
      <alignment horizontal="center" vertical="center" wrapText="1"/>
    </xf>
    <xf numFmtId="14" fontId="64" fillId="0" borderId="25" xfId="67" applyNumberFormat="1" applyFont="1" applyBorder="1" applyAlignment="1">
      <alignment horizontal="center" vertical="center" wrapText="1"/>
    </xf>
    <xf numFmtId="14" fontId="64" fillId="0" borderId="26" xfId="67" applyNumberFormat="1" applyFont="1" applyBorder="1" applyAlignment="1">
      <alignment horizontal="center" vertical="center" wrapText="1"/>
    </xf>
    <xf numFmtId="14" fontId="64" fillId="0" borderId="27" xfId="67" applyNumberFormat="1" applyFont="1" applyBorder="1" applyAlignment="1">
      <alignment horizontal="center" vertical="center" wrapText="1"/>
    </xf>
    <xf numFmtId="0" fontId="64" fillId="0" borderId="0" xfId="67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27" fillId="0" borderId="0" xfId="49" quotePrefix="1" applyFont="1" applyAlignment="1">
      <alignment horizontal="center"/>
    </xf>
    <xf numFmtId="170" fontId="33" fillId="0" borderId="0" xfId="44" applyFont="1" applyAlignment="1">
      <alignment horizontal="left" vertical="center" wrapText="1"/>
    </xf>
    <xf numFmtId="0" fontId="28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70" fontId="27" fillId="0" borderId="0" xfId="44" applyFont="1" applyAlignment="1">
      <alignment horizontal="left" wrapText="1"/>
    </xf>
    <xf numFmtId="0" fontId="26" fillId="0" borderId="15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31" fillId="0" borderId="0" xfId="49" quotePrefix="1" applyFont="1" applyAlignment="1">
      <alignment horizontal="center"/>
    </xf>
    <xf numFmtId="0" fontId="25" fillId="0" borderId="15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70" fontId="33" fillId="0" borderId="0" xfId="44" applyFont="1" applyAlignment="1">
      <alignment horizontal="left"/>
    </xf>
    <xf numFmtId="0" fontId="35" fillId="0" borderId="0" xfId="0" applyFont="1" applyAlignment="1">
      <alignment horizontal="left"/>
    </xf>
    <xf numFmtId="0" fontId="28" fillId="0" borderId="0" xfId="0" applyFont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left" wrapText="1"/>
    </xf>
    <xf numFmtId="0" fontId="25" fillId="35" borderId="0" xfId="0" applyFont="1" applyFill="1" applyAlignment="1">
      <alignment horizontal="left" vertical="center" wrapText="1"/>
    </xf>
    <xf numFmtId="0" fontId="57" fillId="0" borderId="0" xfId="0" applyFont="1" applyAlignment="1">
      <alignment horizontal="left" wrapText="1"/>
    </xf>
    <xf numFmtId="0" fontId="27" fillId="34" borderId="11" xfId="0" applyFont="1" applyFill="1" applyBorder="1" applyAlignment="1">
      <alignment horizontal="center" vertical="center"/>
    </xf>
    <xf numFmtId="0" fontId="27" fillId="34" borderId="16" xfId="0" applyFont="1" applyFill="1" applyBorder="1" applyAlignment="1">
      <alignment horizontal="center" vertical="center"/>
    </xf>
    <xf numFmtId="0" fontId="27" fillId="34" borderId="12" xfId="0" applyFont="1" applyFill="1" applyBorder="1" applyAlignment="1">
      <alignment horizontal="center" vertical="center"/>
    </xf>
    <xf numFmtId="170" fontId="33" fillId="0" borderId="0" xfId="44" applyFont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center" wrapText="1"/>
    </xf>
    <xf numFmtId="0" fontId="25" fillId="0" borderId="0" xfId="0" applyFont="1" applyAlignment="1">
      <alignment horizontal="left" vertical="top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47" fillId="0" borderId="11" xfId="0" applyFont="1" applyBorder="1" applyAlignment="1">
      <alignment horizontal="left" vertical="top" wrapText="1"/>
    </xf>
    <xf numFmtId="0" fontId="47" fillId="0" borderId="16" xfId="0" applyFont="1" applyBorder="1" applyAlignment="1">
      <alignment horizontal="left" vertical="top" wrapText="1"/>
    </xf>
    <xf numFmtId="0" fontId="47" fillId="0" borderId="12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8" fillId="0" borderId="11" xfId="0" applyFont="1" applyBorder="1" applyAlignment="1">
      <alignment horizontal="left"/>
    </xf>
    <xf numFmtId="0" fontId="48" fillId="0" borderId="16" xfId="0" applyFont="1" applyBorder="1" applyAlignment="1">
      <alignment horizontal="left"/>
    </xf>
    <xf numFmtId="0" fontId="48" fillId="0" borderId="12" xfId="0" applyFont="1" applyBorder="1" applyAlignment="1">
      <alignment horizontal="left"/>
    </xf>
    <xf numFmtId="0" fontId="26" fillId="0" borderId="11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</cellXfs>
  <cellStyles count="6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00000000-0005-0000-0000-00001D000000}"/>
    <cellStyle name="Comma 2 2" xfId="55" xr:uid="{00000000-0005-0000-0000-00001E000000}"/>
    <cellStyle name="Comma 2 2 2" xfId="62" xr:uid="{C3F003F2-4C68-4379-8ABA-FD1DFC6371A6}"/>
    <cellStyle name="Comma 2 3" xfId="65" xr:uid="{98A9762C-733E-4119-ABB2-B57DBA165E00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xcel Built-in Normal" xfId="67" xr:uid="{ECAD4DBE-CF1E-4DB8-906B-B8E37CCE57B7}"/>
    <cellStyle name="Hipervínculo" xfId="58" builtinId="8"/>
    <cellStyle name="Incorrecto" xfId="7" builtinId="27" customBuiltin="1"/>
    <cellStyle name="Millares" xfId="1" builtinId="3"/>
    <cellStyle name="Millares [0]" xfId="51" builtinId="6"/>
    <cellStyle name="Millares [0] 2" xfId="45" xr:uid="{00000000-0005-0000-0000-000028000000}"/>
    <cellStyle name="Millares [0] 2 2" xfId="54" xr:uid="{00000000-0005-0000-0000-000029000000}"/>
    <cellStyle name="Millares [0] 2 2 2" xfId="61" xr:uid="{01A3EA54-97F3-44B5-8FE8-D9DB95B74A1F}"/>
    <cellStyle name="Millares [0] 2 3" xfId="64" xr:uid="{8F07C455-BD21-4223-9B99-9D94E199EB95}"/>
    <cellStyle name="Millares [0] 3" xfId="56" xr:uid="{00000000-0005-0000-0000-00002A000000}"/>
    <cellStyle name="Millares [0] 3 2" xfId="63" xr:uid="{C96D6BAC-3391-449B-9FA8-57CAE0B415B0}"/>
    <cellStyle name="Millares [0] 4" xfId="60" xr:uid="{5C7D92EF-7453-410E-BFAF-ED234169E0EC}"/>
    <cellStyle name="Millares 2" xfId="52" xr:uid="{00000000-0005-0000-0000-00002B000000}"/>
    <cellStyle name="Millares 3" xfId="57" xr:uid="{00000000-0005-0000-0000-00002C000000}"/>
    <cellStyle name="Millares 3 2" xfId="66" xr:uid="{67CB57D7-BE59-4A14-BC54-374927EDBC60}"/>
    <cellStyle name="Neutral" xfId="8" builtinId="28" customBuiltin="1"/>
    <cellStyle name="Normal" xfId="0" builtinId="0"/>
    <cellStyle name="Normal 12" xfId="46" xr:uid="{00000000-0005-0000-0000-00002F000000}"/>
    <cellStyle name="Normal 15" xfId="47" xr:uid="{00000000-0005-0000-0000-000030000000}"/>
    <cellStyle name="Normal 2" xfId="49" xr:uid="{00000000-0005-0000-0000-000031000000}"/>
    <cellStyle name="Normal 2 4" xfId="48" xr:uid="{00000000-0005-0000-0000-000032000000}"/>
    <cellStyle name="Normal 3" xfId="53" xr:uid="{00000000-0005-0000-0000-000033000000}"/>
    <cellStyle name="Normal 3 2" xfId="59" xr:uid="{52A95833-AD3D-4468-8C3C-E8E2DC9E73E9}"/>
    <cellStyle name="Normal 3 3" xfId="43" xr:uid="{00000000-0005-0000-0000-000034000000}"/>
    <cellStyle name="Normal_Estados Fiscal 1999" xfId="44" xr:uid="{00000000-0005-0000-0000-000035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 2" xfId="3" builtinId="17" customBuiltin="1"/>
    <cellStyle name="Título 3" xfId="4" builtinId="18" customBuiltin="1"/>
    <cellStyle name="Título 4" xfId="42" xr:uid="{00000000-0005-0000-0000-000038000000}"/>
    <cellStyle name="Total" xfId="17" builtinId="25" customBuiltin="1"/>
  </cellStyles>
  <dxfs count="0"/>
  <tableStyles count="0" defaultTableStyle="TableStyleMedium2" defaultPivotStyle="PivotStyleLight16"/>
  <colors>
    <mruColors>
      <color rgb="FF00FF99"/>
      <color rgb="FF336699"/>
      <color rgb="FF00FF00"/>
      <color rgb="FF99FF99"/>
      <color rgb="FFCC0000"/>
      <color rgb="FF006699"/>
      <color rgb="FF003366"/>
      <color rgb="FF000066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21770</xdr:colOff>
      <xdr:row>0</xdr:row>
      <xdr:rowOff>87087</xdr:rowOff>
    </xdr:from>
    <xdr:to>
      <xdr:col>2</xdr:col>
      <xdr:colOff>1419049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573E8E-4519-4CCD-AAB9-ADAC25F01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70" y="87087"/>
          <a:ext cx="4463208" cy="65698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122945</xdr:rowOff>
    </xdr:from>
    <xdr:to>
      <xdr:col>2</xdr:col>
      <xdr:colOff>464763</xdr:colOff>
      <xdr:row>3</xdr:row>
      <xdr:rowOff>62753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174134-7BD1-445C-884D-27EFB43F3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2945"/>
          <a:ext cx="4229939" cy="53147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66788</xdr:colOff>
      <xdr:row>0</xdr:row>
      <xdr:rowOff>189156</xdr:rowOff>
    </xdr:from>
    <xdr:to>
      <xdr:col>2</xdr:col>
      <xdr:colOff>597372</xdr:colOff>
      <xdr:row>3</xdr:row>
      <xdr:rowOff>143435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EB81E6-57E0-43D7-8561-35A2C0E1D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788" y="189156"/>
          <a:ext cx="4367478" cy="5459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5716</xdr:colOff>
      <xdr:row>0</xdr:row>
      <xdr:rowOff>188594</xdr:rowOff>
    </xdr:from>
    <xdr:to>
      <xdr:col>3</xdr:col>
      <xdr:colOff>1158042</xdr:colOff>
      <xdr:row>3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BC5C32-40F2-4A79-AE61-96039551F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6" y="188594"/>
          <a:ext cx="4838501" cy="53530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72052</xdr:rowOff>
    </xdr:from>
    <xdr:to>
      <xdr:col>4</xdr:col>
      <xdr:colOff>917648</xdr:colOff>
      <xdr:row>4</xdr:row>
      <xdr:rowOff>39033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C00536-E786-4237-AE87-29A58C20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9276"/>
          <a:ext cx="5435860" cy="55865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2.51.15\fmvv\InterEmpresas\Documentos%20Interempresas\UENO%20AFPISA\UENO%20AFPISA\CONTABILIDAD\IRE%20-%20EEFF\2024\EEFF%20Ueno%20Afpisa%202024%2031122024.xls" TargetMode="External"/><Relationship Id="rId1" Type="http://schemas.openxmlformats.org/officeDocument/2006/relationships/externalLinkPath" Target="/InterEmpresas/Documentos%20Interempresas/UENO%20AFPISA/UENO%20AFPISA/CONTABILIDAD/IRE%20-%20EEFF/2024/EEFF%20Ueno%20Afpisa%202024%203112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sistema"/>
      <sheetName val="1_Balance General"/>
      <sheetName val="2_Estado de Resultados"/>
      <sheetName val="Hoja de Trabajo FFEE"/>
      <sheetName val="3_Estado de Flujo de Efectivo"/>
      <sheetName val="4_Estado de Cambios del PNeto"/>
      <sheetName val="5_Notas Contables"/>
      <sheetName val="6_Cuadro de Revalúo"/>
    </sheetNames>
    <sheetDataSet>
      <sheetData sheetId="0"/>
      <sheetData sheetId="1">
        <row r="14">
          <cell r="G14">
            <v>2024</v>
          </cell>
          <cell r="H14">
            <v>2023</v>
          </cell>
        </row>
        <row r="17">
          <cell r="G17">
            <v>968867431</v>
          </cell>
        </row>
        <row r="254">
          <cell r="A254" t="str">
            <v>VAZQUEZ BENITEZ, LIZ RAQUEL</v>
          </cell>
        </row>
      </sheetData>
      <sheetData sheetId="2">
        <row r="7">
          <cell r="I7">
            <v>45657</v>
          </cell>
        </row>
        <row r="11">
          <cell r="F11" t="str">
            <v>6014043-7</v>
          </cell>
        </row>
      </sheetData>
      <sheetData sheetId="3">
        <row r="78">
          <cell r="I78">
            <v>0</v>
          </cell>
          <cell r="M78">
            <v>-2638719760</v>
          </cell>
          <cell r="N78">
            <v>0</v>
          </cell>
          <cell r="O78">
            <v>0</v>
          </cell>
          <cell r="P78">
            <v>3638000000</v>
          </cell>
          <cell r="Q78">
            <v>0</v>
          </cell>
          <cell r="R78">
            <v>0</v>
          </cell>
          <cell r="S78">
            <v>0</v>
          </cell>
          <cell r="T78">
            <v>33228502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ueno.com.py/" TargetMode="Externa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2BDC2-58F4-4406-89F3-A45CB890A6C5}">
  <sheetPr>
    <tabColor rgb="FF00FF00"/>
  </sheetPr>
  <dimension ref="A1:J45"/>
  <sheetViews>
    <sheetView workbookViewId="0">
      <selection activeCell="A22" sqref="A22:G22"/>
    </sheetView>
  </sheetViews>
  <sheetFormatPr baseColWidth="10" defaultRowHeight="14.4"/>
  <cols>
    <col min="8" max="8" width="12.6640625" bestFit="1" customWidth="1"/>
    <col min="10" max="10" width="11.77734375" bestFit="1" customWidth="1"/>
  </cols>
  <sheetData>
    <row r="1" spans="1:9">
      <c r="A1" s="302" t="s">
        <v>347</v>
      </c>
      <c r="B1" s="302"/>
      <c r="C1" s="302"/>
      <c r="D1" s="302"/>
      <c r="E1" s="302"/>
      <c r="F1" s="302"/>
      <c r="G1" s="302"/>
      <c r="H1" s="302"/>
      <c r="I1" s="302"/>
    </row>
    <row r="2" spans="1:9">
      <c r="A2" s="303" t="s">
        <v>348</v>
      </c>
      <c r="B2" s="303"/>
      <c r="C2" s="303"/>
      <c r="D2" s="303"/>
      <c r="E2" s="303"/>
      <c r="F2" s="303"/>
      <c r="G2" s="303"/>
      <c r="H2" s="303"/>
      <c r="I2" s="303"/>
    </row>
    <row r="3" spans="1:9">
      <c r="A3" s="304"/>
      <c r="B3" s="304"/>
      <c r="C3" s="304"/>
      <c r="D3" s="304"/>
      <c r="E3" s="304"/>
      <c r="F3" s="304"/>
      <c r="G3" s="304"/>
      <c r="H3" s="304"/>
      <c r="I3" s="304"/>
    </row>
    <row r="4" spans="1:9">
      <c r="A4" s="289" t="s">
        <v>349</v>
      </c>
      <c r="B4" s="289"/>
      <c r="C4" s="289"/>
      <c r="D4" s="289"/>
      <c r="E4" s="289"/>
      <c r="F4" s="289" t="s">
        <v>350</v>
      </c>
      <c r="G4" s="289"/>
      <c r="H4" s="289"/>
      <c r="I4" s="289"/>
    </row>
    <row r="5" spans="1:9">
      <c r="A5" s="289" t="s">
        <v>351</v>
      </c>
      <c r="B5" s="289"/>
      <c r="C5" s="289"/>
      <c r="D5" s="289" t="s">
        <v>352</v>
      </c>
      <c r="E5" s="289"/>
      <c r="F5" s="289" t="s">
        <v>353</v>
      </c>
      <c r="G5" s="289"/>
      <c r="H5" s="289" t="s">
        <v>354</v>
      </c>
      <c r="I5" s="289"/>
    </row>
    <row r="6" spans="1:9">
      <c r="A6" s="305" t="s">
        <v>177</v>
      </c>
      <c r="B6" s="305"/>
      <c r="C6" s="305"/>
      <c r="D6" s="306" t="s">
        <v>274</v>
      </c>
      <c r="E6" s="307"/>
      <c r="F6" s="308">
        <v>45292</v>
      </c>
      <c r="G6" s="305"/>
      <c r="H6" s="309">
        <f>'[1]2_Estado de Resultados'!I7</f>
        <v>45657</v>
      </c>
      <c r="I6" s="310"/>
    </row>
    <row r="7" spans="1:9">
      <c r="A7" s="311"/>
      <c r="B7" s="311"/>
      <c r="C7" s="311"/>
      <c r="D7" s="311"/>
      <c r="E7" s="311"/>
      <c r="F7" s="311"/>
      <c r="G7" s="311"/>
      <c r="H7" s="311"/>
      <c r="I7" s="311"/>
    </row>
    <row r="8" spans="1:9">
      <c r="A8" s="289" t="s">
        <v>355</v>
      </c>
      <c r="B8" s="289"/>
      <c r="C8" s="289" t="s">
        <v>356</v>
      </c>
      <c r="D8" s="289"/>
      <c r="E8" s="289"/>
      <c r="F8" s="289" t="s">
        <v>357</v>
      </c>
      <c r="G8" s="289"/>
      <c r="H8" s="289"/>
      <c r="I8" s="289"/>
    </row>
    <row r="9" spans="1:9" ht="19.2">
      <c r="A9" s="289" t="s">
        <v>358</v>
      </c>
      <c r="B9" s="289"/>
      <c r="C9" s="289" t="s">
        <v>359</v>
      </c>
      <c r="D9" s="289"/>
      <c r="E9" s="246" t="s">
        <v>352</v>
      </c>
      <c r="F9" s="289" t="s">
        <v>359</v>
      </c>
      <c r="G9" s="289"/>
      <c r="H9" s="289" t="s">
        <v>352</v>
      </c>
      <c r="I9" s="289"/>
    </row>
    <row r="10" spans="1:9" ht="17.399999999999999" customHeight="1">
      <c r="A10" s="300" t="s">
        <v>360</v>
      </c>
      <c r="B10" s="300"/>
      <c r="C10" s="300" t="s">
        <v>382</v>
      </c>
      <c r="D10" s="300"/>
      <c r="E10" s="247" t="str">
        <f>'[1]2_Estado de Resultados'!F11</f>
        <v>6014043-7</v>
      </c>
      <c r="F10" s="300">
        <v>0</v>
      </c>
      <c r="G10" s="300"/>
      <c r="H10" s="300">
        <v>0</v>
      </c>
      <c r="I10" s="300"/>
    </row>
    <row r="11" spans="1:9" ht="15" thickBot="1">
      <c r="A11" s="245"/>
      <c r="B11" s="245"/>
      <c r="C11" s="245"/>
      <c r="D11" s="245"/>
      <c r="E11" s="245"/>
      <c r="F11" s="245"/>
      <c r="G11" s="245"/>
      <c r="H11" s="245"/>
      <c r="I11" s="245"/>
    </row>
    <row r="12" spans="1:9" ht="15" thickBot="1">
      <c r="A12" s="294" t="s">
        <v>88</v>
      </c>
      <c r="B12" s="295"/>
      <c r="C12" s="295"/>
      <c r="D12" s="295"/>
      <c r="E12" s="295"/>
      <c r="F12" s="295"/>
      <c r="G12" s="301"/>
      <c r="H12" s="248">
        <f>+'[1]1_Balance General'!G14</f>
        <v>2024</v>
      </c>
      <c r="I12" s="248">
        <f>+'[1]1_Balance General'!H14</f>
        <v>2023</v>
      </c>
    </row>
    <row r="13" spans="1:9">
      <c r="A13" s="290" t="s">
        <v>361</v>
      </c>
      <c r="B13" s="291"/>
      <c r="C13" s="291"/>
      <c r="D13" s="291"/>
      <c r="E13" s="291"/>
      <c r="F13" s="291"/>
      <c r="G13" s="291"/>
      <c r="H13" s="249" t="e">
        <f>+#REF!</f>
        <v>#REF!</v>
      </c>
      <c r="I13" s="250">
        <v>0</v>
      </c>
    </row>
    <row r="14" spans="1:9">
      <c r="A14" s="296" t="s">
        <v>362</v>
      </c>
      <c r="B14" s="297"/>
      <c r="C14" s="297"/>
      <c r="D14" s="297"/>
      <c r="E14" s="297"/>
      <c r="F14" s="297"/>
      <c r="G14" s="297"/>
      <c r="H14" s="251" t="e">
        <f>+#REF!</f>
        <v>#REF!</v>
      </c>
      <c r="I14" s="252">
        <v>0</v>
      </c>
    </row>
    <row r="15" spans="1:9">
      <c r="A15" s="296" t="s">
        <v>363</v>
      </c>
      <c r="B15" s="297"/>
      <c r="C15" s="297"/>
      <c r="D15" s="297"/>
      <c r="E15" s="297"/>
      <c r="F15" s="297"/>
      <c r="G15" s="297"/>
      <c r="H15" s="251">
        <f>'[1]Hoja de Trabajo FFEE'!I78</f>
        <v>0</v>
      </c>
      <c r="I15" s="252">
        <v>0</v>
      </c>
    </row>
    <row r="16" spans="1:9">
      <c r="A16" s="290" t="s">
        <v>364</v>
      </c>
      <c r="B16" s="291"/>
      <c r="C16" s="291"/>
      <c r="D16" s="291"/>
      <c r="E16" s="291"/>
      <c r="F16" s="291"/>
      <c r="G16" s="291"/>
      <c r="H16" s="251" t="e">
        <f>+#REF!</f>
        <v>#REF!</v>
      </c>
      <c r="I16" s="252">
        <v>0</v>
      </c>
    </row>
    <row r="17" spans="1:10">
      <c r="A17" s="298" t="s">
        <v>365</v>
      </c>
      <c r="B17" s="299"/>
      <c r="C17" s="299"/>
      <c r="D17" s="299"/>
      <c r="E17" s="299"/>
      <c r="F17" s="299"/>
      <c r="G17" s="299"/>
      <c r="H17" s="251" t="e">
        <f>+#REF!+#REF!</f>
        <v>#REF!</v>
      </c>
      <c r="I17" s="252">
        <v>0</v>
      </c>
    </row>
    <row r="18" spans="1:10" ht="15" thickBot="1">
      <c r="A18" s="292" t="s">
        <v>366</v>
      </c>
      <c r="B18" s="293"/>
      <c r="C18" s="293"/>
      <c r="D18" s="293"/>
      <c r="E18" s="293"/>
      <c r="F18" s="293"/>
      <c r="G18" s="293"/>
      <c r="H18" s="253">
        <v>0</v>
      </c>
      <c r="I18" s="254">
        <v>0</v>
      </c>
    </row>
    <row r="19" spans="1:10" ht="15" thickBot="1">
      <c r="A19" s="280" t="s">
        <v>367</v>
      </c>
      <c r="B19" s="281"/>
      <c r="C19" s="281"/>
      <c r="D19" s="281"/>
      <c r="E19" s="281"/>
      <c r="F19" s="281"/>
      <c r="G19" s="281"/>
      <c r="H19" s="255" t="e">
        <f>SUM(H13:H18)</f>
        <v>#REF!</v>
      </c>
      <c r="I19" s="256">
        <v>0</v>
      </c>
      <c r="J19" s="268" t="e">
        <f>+H19-'Estado de Flujo de Efectivo'!E21</f>
        <v>#REF!</v>
      </c>
    </row>
    <row r="20" spans="1:10" ht="15" thickBot="1">
      <c r="A20" s="294" t="s">
        <v>368</v>
      </c>
      <c r="B20" s="295"/>
      <c r="C20" s="295"/>
      <c r="D20" s="295"/>
      <c r="E20" s="295"/>
      <c r="F20" s="295"/>
      <c r="G20" s="295"/>
      <c r="H20" s="257"/>
      <c r="I20" s="258"/>
    </row>
    <row r="21" spans="1:10">
      <c r="A21" s="296" t="s">
        <v>369</v>
      </c>
      <c r="B21" s="297"/>
      <c r="C21" s="297"/>
      <c r="D21" s="297"/>
      <c r="E21" s="297"/>
      <c r="F21" s="297"/>
      <c r="G21" s="297"/>
      <c r="H21" s="251">
        <f>'[1]Hoja de Trabajo FFEE'!M78</f>
        <v>-2638719760</v>
      </c>
      <c r="I21" s="252">
        <v>0</v>
      </c>
    </row>
    <row r="22" spans="1:10">
      <c r="A22" s="290" t="s">
        <v>370</v>
      </c>
      <c r="B22" s="291"/>
      <c r="C22" s="291"/>
      <c r="D22" s="291"/>
      <c r="E22" s="291"/>
      <c r="F22" s="291"/>
      <c r="G22" s="291"/>
      <c r="H22" s="251">
        <f>'[1]Hoja de Trabajo FFEE'!N78</f>
        <v>0</v>
      </c>
      <c r="I22" s="252">
        <v>0</v>
      </c>
    </row>
    <row r="23" spans="1:10" ht="15" thickBot="1">
      <c r="A23" s="290" t="s">
        <v>371</v>
      </c>
      <c r="B23" s="291"/>
      <c r="C23" s="291"/>
      <c r="D23" s="291"/>
      <c r="E23" s="291"/>
      <c r="F23" s="291"/>
      <c r="G23" s="291"/>
      <c r="H23" s="251">
        <f>'[1]Hoja de Trabajo FFEE'!O78</f>
        <v>0</v>
      </c>
      <c r="I23" s="252">
        <v>0</v>
      </c>
    </row>
    <row r="24" spans="1:10" ht="15" thickBot="1">
      <c r="A24" s="280" t="s">
        <v>372</v>
      </c>
      <c r="B24" s="281"/>
      <c r="C24" s="281"/>
      <c r="D24" s="281"/>
      <c r="E24" s="281"/>
      <c r="F24" s="281"/>
      <c r="G24" s="281"/>
      <c r="H24" s="255">
        <f>SUM(H21:H23)</f>
        <v>-2638719760</v>
      </c>
      <c r="I24" s="259">
        <v>0</v>
      </c>
    </row>
    <row r="25" spans="1:10" ht="15" thickBot="1">
      <c r="A25" s="294" t="s">
        <v>105</v>
      </c>
      <c r="B25" s="295"/>
      <c r="C25" s="295"/>
      <c r="D25" s="295"/>
      <c r="E25" s="295"/>
      <c r="F25" s="295"/>
      <c r="G25" s="295"/>
      <c r="H25" s="257"/>
      <c r="I25" s="258"/>
    </row>
    <row r="26" spans="1:10">
      <c r="A26" s="290" t="s">
        <v>373</v>
      </c>
      <c r="B26" s="291"/>
      <c r="C26" s="291"/>
      <c r="D26" s="291"/>
      <c r="E26" s="291"/>
      <c r="F26" s="291"/>
      <c r="G26" s="291"/>
      <c r="H26" s="251">
        <f>'[1]Hoja de Trabajo FFEE'!P78</f>
        <v>3638000000</v>
      </c>
      <c r="I26" s="252">
        <v>0</v>
      </c>
    </row>
    <row r="27" spans="1:10">
      <c r="A27" s="290" t="s">
        <v>374</v>
      </c>
      <c r="B27" s="291"/>
      <c r="C27" s="291"/>
      <c r="D27" s="291"/>
      <c r="E27" s="291"/>
      <c r="F27" s="291"/>
      <c r="G27" s="291"/>
      <c r="H27" s="251">
        <f>'[1]Hoja de Trabajo FFEE'!Q78</f>
        <v>0</v>
      </c>
      <c r="I27" s="252">
        <v>0</v>
      </c>
    </row>
    <row r="28" spans="1:10">
      <c r="A28" s="290" t="s">
        <v>375</v>
      </c>
      <c r="B28" s="291"/>
      <c r="C28" s="291"/>
      <c r="D28" s="291"/>
      <c r="E28" s="291"/>
      <c r="F28" s="291"/>
      <c r="G28" s="291"/>
      <c r="H28" s="251">
        <f>'[1]Hoja de Trabajo FFEE'!R78</f>
        <v>0</v>
      </c>
      <c r="I28" s="252">
        <v>0</v>
      </c>
    </row>
    <row r="29" spans="1:10" ht="15" thickBot="1">
      <c r="A29" s="290" t="s">
        <v>376</v>
      </c>
      <c r="B29" s="291"/>
      <c r="C29" s="291"/>
      <c r="D29" s="291"/>
      <c r="E29" s="291"/>
      <c r="F29" s="291"/>
      <c r="G29" s="291"/>
      <c r="H29" s="251">
        <f>'[1]Hoja de Trabajo FFEE'!S78</f>
        <v>0</v>
      </c>
      <c r="I29" s="252">
        <v>0</v>
      </c>
    </row>
    <row r="30" spans="1:10" ht="15" thickBot="1">
      <c r="A30" s="280" t="s">
        <v>377</v>
      </c>
      <c r="B30" s="281"/>
      <c r="C30" s="281"/>
      <c r="D30" s="281"/>
      <c r="E30" s="281"/>
      <c r="F30" s="281"/>
      <c r="G30" s="281"/>
      <c r="H30" s="255">
        <f>SUM(H26:H29)</f>
        <v>3638000000</v>
      </c>
      <c r="I30" s="259">
        <v>0</v>
      </c>
    </row>
    <row r="31" spans="1:10" ht="15" thickBot="1">
      <c r="A31" s="282" t="s">
        <v>378</v>
      </c>
      <c r="B31" s="283"/>
      <c r="C31" s="283"/>
      <c r="D31" s="283"/>
      <c r="E31" s="283"/>
      <c r="F31" s="283"/>
      <c r="G31" s="283"/>
      <c r="H31" s="257">
        <f>'[1]Hoja de Trabajo FFEE'!T78</f>
        <v>33228502</v>
      </c>
      <c r="I31" s="258">
        <v>0</v>
      </c>
    </row>
    <row r="32" spans="1:10">
      <c r="A32" s="284" t="s">
        <v>379</v>
      </c>
      <c r="B32" s="285"/>
      <c r="C32" s="285"/>
      <c r="D32" s="285"/>
      <c r="E32" s="285"/>
      <c r="F32" s="285"/>
      <c r="G32" s="285"/>
      <c r="H32" s="251" t="e">
        <f>(H19+H24+H30)</f>
        <v>#REF!</v>
      </c>
      <c r="I32" s="260">
        <v>0</v>
      </c>
    </row>
    <row r="33" spans="1:9" ht="15" thickBot="1">
      <c r="A33" s="284" t="s">
        <v>380</v>
      </c>
      <c r="B33" s="285"/>
      <c r="C33" s="285"/>
      <c r="D33" s="285"/>
      <c r="E33" s="285"/>
      <c r="F33" s="285"/>
      <c r="G33" s="285"/>
      <c r="H33" s="251">
        <v>0</v>
      </c>
      <c r="I33" s="252">
        <v>0</v>
      </c>
    </row>
    <row r="34" spans="1:9" ht="15" thickBot="1">
      <c r="A34" s="286" t="s">
        <v>381</v>
      </c>
      <c r="B34" s="287"/>
      <c r="C34" s="287"/>
      <c r="D34" s="287"/>
      <c r="E34" s="287"/>
      <c r="F34" s="287"/>
      <c r="G34" s="287"/>
      <c r="H34" s="261" t="e">
        <f>SUM(H31:H33)</f>
        <v>#REF!</v>
      </c>
      <c r="I34" s="256">
        <f>SUM(I31:I33)</f>
        <v>0</v>
      </c>
    </row>
    <row r="35" spans="1:9">
      <c r="A35" s="262"/>
      <c r="B35" s="262"/>
      <c r="C35" s="262"/>
      <c r="D35" s="262"/>
      <c r="E35" s="262"/>
      <c r="F35" s="262"/>
      <c r="G35" s="262"/>
      <c r="H35" s="263" t="e">
        <f>+H34-'[1]1_Balance General'!G17</f>
        <v>#REF!</v>
      </c>
      <c r="I35" s="264"/>
    </row>
    <row r="36" spans="1:9">
      <c r="A36" s="262"/>
      <c r="B36" s="262"/>
      <c r="C36" s="262"/>
      <c r="D36" s="262"/>
      <c r="E36" s="262"/>
      <c r="F36" s="262"/>
      <c r="G36" s="262"/>
      <c r="H36" s="265"/>
      <c r="I36" s="264"/>
    </row>
    <row r="37" spans="1:9">
      <c r="A37" s="262"/>
      <c r="B37" s="262"/>
      <c r="C37" s="262"/>
      <c r="D37" s="262"/>
      <c r="E37" s="262"/>
      <c r="F37" s="262"/>
      <c r="G37" s="262"/>
      <c r="H37" s="265"/>
      <c r="I37" s="264"/>
    </row>
    <row r="38" spans="1:9">
      <c r="A38" s="262"/>
      <c r="B38" s="262"/>
      <c r="C38" s="262"/>
      <c r="D38" s="262"/>
      <c r="E38" s="262"/>
      <c r="F38" s="262"/>
      <c r="G38" s="262"/>
      <c r="H38" s="265"/>
      <c r="I38" s="264"/>
    </row>
    <row r="39" spans="1:9">
      <c r="A39" s="262"/>
      <c r="B39" s="262"/>
      <c r="C39" s="262"/>
      <c r="D39" s="262"/>
      <c r="E39" s="262"/>
      <c r="F39" s="262"/>
      <c r="G39" s="262"/>
      <c r="H39" s="265"/>
      <c r="I39" s="264"/>
    </row>
    <row r="40" spans="1:9">
      <c r="A40" s="262"/>
      <c r="B40" s="262"/>
      <c r="C40" s="262"/>
      <c r="D40" s="262"/>
      <c r="E40" s="262"/>
      <c r="F40" s="262"/>
      <c r="G40" s="262"/>
      <c r="H40" s="264"/>
      <c r="I40" s="264"/>
    </row>
    <row r="41" spans="1:9">
      <c r="A41" s="262"/>
      <c r="B41" s="262"/>
      <c r="C41" s="262"/>
      <c r="D41" s="262"/>
      <c r="E41" s="262"/>
      <c r="F41" s="262"/>
      <c r="G41" s="262"/>
      <c r="H41" s="71"/>
      <c r="I41" s="71"/>
    </row>
    <row r="42" spans="1:9">
      <c r="A42" s="288" t="str">
        <f>+'[1]1_Balance General'!A254:D254</f>
        <v>VAZQUEZ BENITEZ, LIZ RAQUEL</v>
      </c>
      <c r="B42" s="288"/>
      <c r="C42" s="288"/>
      <c r="D42" s="266"/>
      <c r="E42" s="266"/>
      <c r="F42" s="81"/>
      <c r="G42" s="288" t="str">
        <f>+C10</f>
        <v xml:space="preserve">OZORIO CACERES, FATIMA RAQUEL </v>
      </c>
      <c r="H42" s="288"/>
      <c r="I42" s="288"/>
    </row>
    <row r="43" spans="1:9">
      <c r="A43" s="278" t="s">
        <v>202</v>
      </c>
      <c r="B43" s="278"/>
      <c r="C43" s="278"/>
      <c r="D43" s="267"/>
      <c r="E43" s="267"/>
      <c r="F43" s="262"/>
      <c r="G43" s="278" t="s">
        <v>203</v>
      </c>
      <c r="H43" s="278"/>
      <c r="I43" s="278"/>
    </row>
    <row r="44" spans="1:9">
      <c r="A44" s="262"/>
      <c r="B44" s="262"/>
      <c r="C44" s="262"/>
      <c r="D44" s="262"/>
      <c r="E44" s="262"/>
      <c r="F44" s="262"/>
      <c r="G44" s="279"/>
      <c r="H44" s="279"/>
      <c r="I44" s="279"/>
    </row>
    <row r="45" spans="1:9">
      <c r="A45" s="262"/>
      <c r="B45" s="262"/>
      <c r="C45" s="262"/>
      <c r="D45" s="262"/>
      <c r="E45" s="262"/>
      <c r="F45" s="262"/>
      <c r="G45" s="262"/>
      <c r="H45" s="262"/>
      <c r="I45" s="262"/>
    </row>
  </sheetData>
  <mergeCells count="53">
    <mergeCell ref="C8:E8"/>
    <mergeCell ref="F8:I8"/>
    <mergeCell ref="A1:I1"/>
    <mergeCell ref="A2:I2"/>
    <mergeCell ref="A3:I3"/>
    <mergeCell ref="A4:E4"/>
    <mergeCell ref="F4:I4"/>
    <mergeCell ref="A5:C5"/>
    <mergeCell ref="D5:E5"/>
    <mergeCell ref="F5:G5"/>
    <mergeCell ref="H5:I5"/>
    <mergeCell ref="A6:C6"/>
    <mergeCell ref="D6:E6"/>
    <mergeCell ref="F6:G6"/>
    <mergeCell ref="H6:I6"/>
    <mergeCell ref="A7:I7"/>
    <mergeCell ref="A12:G12"/>
    <mergeCell ref="A13:G13"/>
    <mergeCell ref="A14:G14"/>
    <mergeCell ref="A15:G15"/>
    <mergeCell ref="A16:G16"/>
    <mergeCell ref="F9:G9"/>
    <mergeCell ref="H9:I9"/>
    <mergeCell ref="A10:B10"/>
    <mergeCell ref="C10:D10"/>
    <mergeCell ref="F10:G10"/>
    <mergeCell ref="H10:I10"/>
    <mergeCell ref="A8:B8"/>
    <mergeCell ref="A29:G29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17:G17"/>
    <mergeCell ref="A9:B9"/>
    <mergeCell ref="C9:D9"/>
    <mergeCell ref="A43:C43"/>
    <mergeCell ref="G43:I43"/>
    <mergeCell ref="G44:I44"/>
    <mergeCell ref="A30:G30"/>
    <mergeCell ref="A31:G31"/>
    <mergeCell ref="A32:G32"/>
    <mergeCell ref="A33:G33"/>
    <mergeCell ref="A34:G34"/>
    <mergeCell ref="A42:C42"/>
    <mergeCell ref="G42:I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BED6D-1604-425F-B563-426C32760CC4}">
  <dimension ref="A1:M79"/>
  <sheetViews>
    <sheetView showGridLines="0" zoomScale="85" zoomScaleNormal="85" zoomScaleSheetLayoutView="80" workbookViewId="0">
      <selection activeCell="G9" sqref="G9"/>
    </sheetView>
  </sheetViews>
  <sheetFormatPr baseColWidth="10" defaultColWidth="11.44140625" defaultRowHeight="15.6"/>
  <cols>
    <col min="1" max="1" width="3" style="1" customWidth="1"/>
    <col min="2" max="2" width="41.6640625" style="1" customWidth="1"/>
    <col min="3" max="3" width="22.33203125" style="1" customWidth="1"/>
    <col min="4" max="5" width="19.5546875" style="1" customWidth="1"/>
    <col min="6" max="6" width="41.5546875" style="1" customWidth="1"/>
    <col min="7" max="7" width="22.5546875" style="2" customWidth="1"/>
    <col min="8" max="8" width="20.44140625" style="1" bestFit="1" customWidth="1"/>
    <col min="9" max="9" width="19.5546875" style="1" customWidth="1"/>
    <col min="10" max="10" width="2.5546875" style="1" customWidth="1"/>
    <col min="11" max="11" width="17.6640625" style="1" customWidth="1"/>
    <col min="12" max="12" width="16.6640625" style="1" customWidth="1"/>
    <col min="13" max="13" width="18.88671875" style="1" bestFit="1" customWidth="1"/>
    <col min="14" max="14" width="13.5546875" style="1" bestFit="1" customWidth="1"/>
    <col min="15" max="16384" width="11.44140625" style="1"/>
  </cols>
  <sheetData>
    <row r="1" spans="1:13" s="33" customFormat="1">
      <c r="A1" s="152"/>
      <c r="B1" s="152"/>
      <c r="C1" s="152"/>
      <c r="D1" s="152"/>
      <c r="E1" s="152"/>
      <c r="F1" s="152"/>
      <c r="G1" s="152"/>
      <c r="H1" s="152"/>
      <c r="I1" s="152"/>
      <c r="J1" s="153"/>
    </row>
    <row r="2" spans="1:13" s="33" customFormat="1">
      <c r="A2" s="152"/>
      <c r="B2" s="152"/>
      <c r="C2" s="152"/>
      <c r="D2" s="152"/>
      <c r="E2" s="152"/>
      <c r="F2" s="152"/>
      <c r="G2" s="152"/>
      <c r="H2" s="152"/>
      <c r="I2" s="152"/>
      <c r="J2" s="153"/>
    </row>
    <row r="3" spans="1:13" s="33" customFormat="1">
      <c r="A3" s="152"/>
      <c r="B3" s="152"/>
      <c r="C3" s="152"/>
      <c r="D3" s="152"/>
      <c r="E3" s="152"/>
      <c r="F3" s="152"/>
      <c r="G3" s="152"/>
      <c r="H3" s="152"/>
      <c r="I3" s="152"/>
      <c r="J3" s="153"/>
    </row>
    <row r="4" spans="1:13" s="33" customFormat="1">
      <c r="A4" s="152"/>
      <c r="B4" s="152"/>
      <c r="C4" s="152"/>
      <c r="D4" s="152"/>
      <c r="E4" s="152"/>
      <c r="F4" s="152"/>
      <c r="G4" s="152"/>
      <c r="H4" s="152"/>
      <c r="I4" s="152"/>
      <c r="J4" s="153"/>
    </row>
    <row r="5" spans="1:13">
      <c r="A5" s="152"/>
      <c r="B5" s="152"/>
      <c r="C5" s="152"/>
      <c r="D5" s="152"/>
      <c r="E5" s="152"/>
      <c r="F5" s="152"/>
      <c r="G5" s="152"/>
      <c r="H5" s="152"/>
      <c r="I5" s="152"/>
      <c r="J5" s="153"/>
    </row>
    <row r="6" spans="1:13" s="16" customFormat="1" ht="17.25" customHeight="1">
      <c r="B6" s="314"/>
      <c r="C6" s="314"/>
      <c r="D6" s="314"/>
      <c r="E6" s="314"/>
      <c r="F6" s="314"/>
      <c r="G6" s="314"/>
      <c r="H6" s="314"/>
      <c r="I6" s="314"/>
    </row>
    <row r="7" spans="1:13" s="16" customFormat="1" ht="17.25" customHeight="1">
      <c r="B7" s="314" t="s">
        <v>176</v>
      </c>
      <c r="C7" s="314"/>
      <c r="D7" s="314"/>
      <c r="E7" s="314"/>
      <c r="F7" s="314"/>
      <c r="G7" s="314"/>
      <c r="H7" s="314"/>
      <c r="I7" s="314"/>
    </row>
    <row r="8" spans="1:13" s="16" customFormat="1" ht="16.8">
      <c r="B8" s="312" t="s">
        <v>61</v>
      </c>
      <c r="C8" s="312"/>
      <c r="D8" s="312"/>
      <c r="E8" s="312"/>
      <c r="F8" s="312"/>
      <c r="G8" s="312"/>
      <c r="H8" s="312"/>
      <c r="I8" s="312"/>
    </row>
    <row r="9" spans="1:13" s="16" customFormat="1" ht="16.8">
      <c r="B9" s="58" t="s">
        <v>388</v>
      </c>
      <c r="C9" s="58"/>
      <c r="D9" s="58"/>
      <c r="E9" s="58"/>
      <c r="F9" s="58"/>
      <c r="G9" s="58"/>
      <c r="H9" s="58"/>
      <c r="I9" s="58"/>
    </row>
    <row r="10" spans="1:13">
      <c r="B10" s="3" t="s">
        <v>62</v>
      </c>
      <c r="C10" s="4"/>
      <c r="D10" s="4"/>
      <c r="E10" s="4"/>
      <c r="F10" s="4"/>
      <c r="G10" s="4"/>
      <c r="H10" s="4"/>
      <c r="I10" s="4"/>
    </row>
    <row r="12" spans="1:13" ht="18.600000000000001" customHeight="1">
      <c r="B12" s="162" t="s">
        <v>41</v>
      </c>
      <c r="C12" s="168"/>
      <c r="D12" s="154">
        <v>45747</v>
      </c>
      <c r="E12" s="154">
        <v>45657</v>
      </c>
      <c r="F12" s="162" t="s">
        <v>44</v>
      </c>
      <c r="G12" s="186"/>
      <c r="H12" s="154">
        <v>45747</v>
      </c>
      <c r="I12" s="154">
        <v>45657</v>
      </c>
    </row>
    <row r="13" spans="1:13">
      <c r="B13" s="163" t="s">
        <v>42</v>
      </c>
      <c r="C13" s="169"/>
      <c r="D13" s="155"/>
      <c r="E13" s="155"/>
      <c r="F13" s="175" t="s">
        <v>45</v>
      </c>
      <c r="G13" s="187"/>
      <c r="H13" s="156"/>
      <c r="I13" s="156"/>
    </row>
    <row r="14" spans="1:13">
      <c r="B14" s="163" t="s">
        <v>63</v>
      </c>
      <c r="C14" s="170" t="s">
        <v>216</v>
      </c>
      <c r="D14" s="157">
        <v>651992278</v>
      </c>
      <c r="E14" s="157">
        <v>968867431</v>
      </c>
      <c r="F14" s="175" t="s">
        <v>158</v>
      </c>
      <c r="G14" s="170" t="s">
        <v>223</v>
      </c>
      <c r="H14" s="157">
        <v>12690352</v>
      </c>
      <c r="I14" s="157">
        <v>4639921</v>
      </c>
    </row>
    <row r="15" spans="1:13">
      <c r="B15" s="164" t="s">
        <v>153</v>
      </c>
      <c r="C15" s="171"/>
      <c r="D15" s="158">
        <v>10000000</v>
      </c>
      <c r="E15" s="158">
        <v>10000000</v>
      </c>
      <c r="F15" s="164" t="s">
        <v>206</v>
      </c>
      <c r="G15" s="188"/>
      <c r="H15" s="158">
        <v>12690352</v>
      </c>
      <c r="I15" s="158">
        <v>4639921</v>
      </c>
      <c r="L15" s="13"/>
      <c r="M15" s="13"/>
    </row>
    <row r="16" spans="1:13">
      <c r="B16" s="164" t="s">
        <v>56</v>
      </c>
      <c r="C16" s="171"/>
      <c r="D16" s="158">
        <v>641992278</v>
      </c>
      <c r="E16" s="158">
        <v>958867431</v>
      </c>
      <c r="F16" s="176"/>
      <c r="G16" s="188"/>
      <c r="H16" s="159"/>
      <c r="I16" s="159"/>
      <c r="L16" s="13"/>
      <c r="M16" s="13"/>
    </row>
    <row r="17" spans="2:13">
      <c r="B17" s="164"/>
      <c r="C17" s="171"/>
      <c r="D17" s="158"/>
      <c r="E17" s="158"/>
      <c r="F17" s="176"/>
      <c r="G17" s="189"/>
      <c r="H17" s="159"/>
      <c r="I17" s="159"/>
      <c r="L17" s="13"/>
      <c r="M17" s="13"/>
    </row>
    <row r="18" spans="2:13">
      <c r="B18" s="163" t="s">
        <v>199</v>
      </c>
      <c r="C18" s="170" t="s">
        <v>217</v>
      </c>
      <c r="D18" s="157">
        <v>3134442217</v>
      </c>
      <c r="E18" s="157">
        <v>2704628254</v>
      </c>
      <c r="F18" s="175" t="s">
        <v>199</v>
      </c>
      <c r="G18" s="170" t="s">
        <v>225</v>
      </c>
      <c r="H18" s="157">
        <v>500000000</v>
      </c>
      <c r="I18" s="157">
        <v>0</v>
      </c>
      <c r="M18" s="13"/>
    </row>
    <row r="19" spans="2:13">
      <c r="B19" s="164" t="s">
        <v>200</v>
      </c>
      <c r="C19" s="171"/>
      <c r="D19" s="158">
        <v>2634442217</v>
      </c>
      <c r="E19" s="158">
        <v>2704628254</v>
      </c>
      <c r="F19" s="164" t="s">
        <v>207</v>
      </c>
      <c r="G19" s="190"/>
      <c r="H19" s="158">
        <v>500000000</v>
      </c>
      <c r="I19" s="158">
        <v>0</v>
      </c>
    </row>
    <row r="20" spans="2:13">
      <c r="B20" s="164" t="s">
        <v>387</v>
      </c>
      <c r="C20" s="171"/>
      <c r="D20" s="158">
        <v>500000000</v>
      </c>
      <c r="E20" s="158">
        <v>0</v>
      </c>
      <c r="F20" s="176"/>
      <c r="G20" s="189"/>
      <c r="H20" s="159"/>
      <c r="I20" s="159"/>
      <c r="L20" s="13"/>
      <c r="M20" s="13"/>
    </row>
    <row r="21" spans="2:13">
      <c r="B21" s="164"/>
      <c r="C21" s="171"/>
      <c r="D21" s="158"/>
      <c r="E21" s="158"/>
      <c r="F21" s="176"/>
      <c r="G21" s="189"/>
      <c r="H21" s="159"/>
      <c r="I21" s="159"/>
      <c r="L21" s="13"/>
      <c r="M21" s="13"/>
    </row>
    <row r="22" spans="2:13">
      <c r="B22" s="163" t="s">
        <v>156</v>
      </c>
      <c r="C22" s="170" t="s">
        <v>218</v>
      </c>
      <c r="D22" s="157">
        <v>613102522</v>
      </c>
      <c r="E22" s="157">
        <v>71542684</v>
      </c>
      <c r="F22" s="175" t="s">
        <v>197</v>
      </c>
      <c r="G22" s="170" t="s">
        <v>227</v>
      </c>
      <c r="H22" s="157">
        <v>147936745</v>
      </c>
      <c r="I22" s="157">
        <v>53016496</v>
      </c>
      <c r="L22" s="13"/>
      <c r="M22" s="13"/>
    </row>
    <row r="23" spans="2:13">
      <c r="B23" s="164" t="s">
        <v>325</v>
      </c>
      <c r="C23" s="170"/>
      <c r="D23" s="158">
        <v>50342104</v>
      </c>
      <c r="E23" s="158">
        <v>14107901</v>
      </c>
      <c r="F23" s="175"/>
      <c r="G23" s="170"/>
      <c r="H23" s="157"/>
      <c r="I23" s="158"/>
      <c r="L23" s="13"/>
      <c r="M23" s="13"/>
    </row>
    <row r="24" spans="2:13">
      <c r="B24" s="164" t="s">
        <v>204</v>
      </c>
      <c r="C24" s="171"/>
      <c r="D24" s="158">
        <v>505234009</v>
      </c>
      <c r="E24" s="158">
        <v>0</v>
      </c>
      <c r="F24" s="164" t="s">
        <v>160</v>
      </c>
      <c r="G24" s="191"/>
      <c r="H24" s="158">
        <v>132693284</v>
      </c>
      <c r="I24" s="158">
        <v>47221933</v>
      </c>
      <c r="L24" s="13"/>
      <c r="M24" s="13"/>
    </row>
    <row r="25" spans="2:13">
      <c r="B25" s="164" t="s">
        <v>201</v>
      </c>
      <c r="C25" s="171"/>
      <c r="D25" s="158">
        <v>0</v>
      </c>
      <c r="E25" s="158">
        <v>1061628</v>
      </c>
      <c r="F25" s="164" t="s">
        <v>198</v>
      </c>
      <c r="G25" s="192"/>
      <c r="H25" s="158">
        <v>15243461</v>
      </c>
      <c r="I25" s="158">
        <v>5794563</v>
      </c>
      <c r="L25" s="13"/>
      <c r="M25" s="13"/>
    </row>
    <row r="26" spans="2:13">
      <c r="B26" s="164" t="s">
        <v>205</v>
      </c>
      <c r="C26" s="171"/>
      <c r="D26" s="158">
        <v>57526409</v>
      </c>
      <c r="E26" s="158">
        <v>56373155</v>
      </c>
      <c r="F26" s="179"/>
      <c r="G26" s="192"/>
      <c r="H26" s="158"/>
      <c r="I26" s="158">
        <v>0</v>
      </c>
    </row>
    <row r="27" spans="2:13">
      <c r="B27" s="163"/>
      <c r="C27" s="170"/>
      <c r="D27" s="157"/>
      <c r="E27" s="157"/>
      <c r="F27" s="176"/>
      <c r="G27" s="189"/>
      <c r="H27" s="159"/>
      <c r="I27" s="159"/>
    </row>
    <row r="28" spans="2:13">
      <c r="B28" s="164"/>
      <c r="C28" s="172"/>
      <c r="D28" s="158"/>
      <c r="E28" s="158"/>
      <c r="F28" s="179"/>
      <c r="G28" s="193"/>
      <c r="H28" s="158"/>
      <c r="I28" s="158"/>
      <c r="L28" s="13"/>
    </row>
    <row r="29" spans="2:13">
      <c r="B29" s="163" t="s">
        <v>65</v>
      </c>
      <c r="C29" s="169"/>
      <c r="D29" s="157">
        <v>4399537017</v>
      </c>
      <c r="E29" s="157">
        <v>3745038369</v>
      </c>
      <c r="F29" s="180" t="s">
        <v>66</v>
      </c>
      <c r="G29" s="193"/>
      <c r="H29" s="157">
        <v>660627097</v>
      </c>
      <c r="I29" s="157">
        <v>57656417</v>
      </c>
    </row>
    <row r="30" spans="2:13">
      <c r="B30" s="163"/>
      <c r="C30" s="169"/>
      <c r="D30" s="157"/>
      <c r="E30" s="157"/>
      <c r="F30" s="180"/>
      <c r="G30" s="193"/>
      <c r="H30" s="157"/>
      <c r="I30" s="157"/>
    </row>
    <row r="31" spans="2:13">
      <c r="B31" s="163" t="s">
        <v>43</v>
      </c>
      <c r="C31" s="169"/>
      <c r="D31" s="158"/>
      <c r="E31" s="158"/>
      <c r="F31" s="181" t="s">
        <v>67</v>
      </c>
      <c r="G31" s="194"/>
      <c r="H31" s="158"/>
      <c r="I31" s="158"/>
    </row>
    <row r="32" spans="2:13" hidden="1">
      <c r="B32" s="163"/>
      <c r="C32" s="169"/>
      <c r="D32" s="157">
        <v>0</v>
      </c>
      <c r="E32" s="157">
        <v>0</v>
      </c>
      <c r="F32" s="182"/>
      <c r="G32" s="195"/>
      <c r="H32" s="158">
        <v>0</v>
      </c>
      <c r="I32" s="158">
        <v>0</v>
      </c>
    </row>
    <row r="33" spans="2:13" hidden="1">
      <c r="B33" s="164"/>
      <c r="C33" s="172"/>
      <c r="D33" s="158">
        <v>0</v>
      </c>
      <c r="E33" s="158">
        <v>0</v>
      </c>
      <c r="F33" s="182"/>
      <c r="G33" s="196"/>
      <c r="H33" s="158">
        <v>0</v>
      </c>
      <c r="I33" s="158">
        <v>0</v>
      </c>
      <c r="L33" s="13"/>
    </row>
    <row r="34" spans="2:13" hidden="1">
      <c r="B34" s="164"/>
      <c r="C34" s="172"/>
      <c r="D34" s="158">
        <v>0</v>
      </c>
      <c r="E34" s="158">
        <v>0</v>
      </c>
      <c r="F34" s="178"/>
      <c r="G34" s="194"/>
      <c r="H34" s="158">
        <v>0</v>
      </c>
      <c r="I34" s="158">
        <v>0</v>
      </c>
      <c r="L34" s="13"/>
    </row>
    <row r="35" spans="2:13" hidden="1">
      <c r="B35" s="164"/>
      <c r="C35" s="172"/>
      <c r="D35" s="158">
        <v>0</v>
      </c>
      <c r="E35" s="158">
        <v>0</v>
      </c>
      <c r="F35" s="182"/>
      <c r="G35" s="196"/>
      <c r="H35" s="158">
        <v>0</v>
      </c>
      <c r="I35" s="158">
        <v>0</v>
      </c>
      <c r="L35" s="13"/>
    </row>
    <row r="36" spans="2:13" hidden="1">
      <c r="B36" s="164"/>
      <c r="C36" s="172"/>
      <c r="D36" s="158"/>
      <c r="E36" s="158"/>
      <c r="F36" s="182"/>
      <c r="G36" s="196"/>
      <c r="H36" s="158">
        <v>0</v>
      </c>
      <c r="I36" s="158">
        <v>0</v>
      </c>
      <c r="L36" s="13"/>
    </row>
    <row r="37" spans="2:13" hidden="1">
      <c r="B37" s="164"/>
      <c r="C37" s="172"/>
      <c r="D37" s="158"/>
      <c r="E37" s="158"/>
      <c r="F37" s="182"/>
      <c r="G37" s="196"/>
      <c r="H37" s="158"/>
      <c r="I37" s="158"/>
    </row>
    <row r="38" spans="2:13" hidden="1">
      <c r="B38" s="163"/>
      <c r="C38" s="169"/>
      <c r="D38" s="157">
        <v>0</v>
      </c>
      <c r="E38" s="157">
        <v>0</v>
      </c>
      <c r="F38" s="181"/>
      <c r="G38" s="194"/>
      <c r="H38" s="158"/>
      <c r="I38" s="158"/>
    </row>
    <row r="39" spans="2:13" hidden="1">
      <c r="B39" s="164"/>
      <c r="C39" s="172"/>
      <c r="D39" s="158">
        <v>0</v>
      </c>
      <c r="E39" s="158">
        <v>0</v>
      </c>
      <c r="F39" s="182"/>
      <c r="G39" s="196"/>
      <c r="H39" s="158">
        <v>0</v>
      </c>
      <c r="I39" s="158">
        <v>0</v>
      </c>
    </row>
    <row r="40" spans="2:13" hidden="1">
      <c r="B40" s="164"/>
      <c r="C40" s="171"/>
      <c r="D40" s="158">
        <v>0</v>
      </c>
      <c r="E40" s="158">
        <v>0</v>
      </c>
      <c r="F40" s="182"/>
      <c r="G40" s="196"/>
      <c r="H40" s="158">
        <v>0</v>
      </c>
      <c r="I40" s="158">
        <v>0</v>
      </c>
    </row>
    <row r="41" spans="2:13" hidden="1">
      <c r="B41" s="164"/>
      <c r="C41" s="171"/>
      <c r="D41" s="158">
        <v>0</v>
      </c>
      <c r="E41" s="158">
        <v>0</v>
      </c>
      <c r="F41" s="182"/>
      <c r="G41" s="196"/>
      <c r="H41" s="158">
        <v>0</v>
      </c>
      <c r="I41" s="158">
        <v>0</v>
      </c>
    </row>
    <row r="42" spans="2:13" hidden="1">
      <c r="B42" s="164"/>
      <c r="C42" s="171"/>
      <c r="D42" s="158">
        <v>0</v>
      </c>
      <c r="E42" s="158">
        <v>0</v>
      </c>
      <c r="F42" s="182"/>
      <c r="G42" s="196"/>
      <c r="H42" s="158"/>
      <c r="I42" s="158"/>
    </row>
    <row r="43" spans="2:13">
      <c r="B43" s="164"/>
      <c r="C43" s="171"/>
      <c r="D43" s="158">
        <v>0</v>
      </c>
      <c r="E43" s="158">
        <v>0</v>
      </c>
      <c r="F43" s="182"/>
      <c r="G43" s="196"/>
      <c r="H43" s="158"/>
      <c r="I43" s="158"/>
    </row>
    <row r="44" spans="2:13">
      <c r="B44" s="163"/>
      <c r="C44" s="173"/>
      <c r="D44" s="157">
        <v>0</v>
      </c>
      <c r="E44" s="157">
        <v>0</v>
      </c>
      <c r="F44" s="180" t="s">
        <v>46</v>
      </c>
      <c r="G44" s="193"/>
      <c r="H44" s="157">
        <v>3738909920</v>
      </c>
      <c r="I44" s="157">
        <v>3687381952</v>
      </c>
    </row>
    <row r="45" spans="2:13">
      <c r="B45" s="165"/>
      <c r="C45" s="173"/>
      <c r="D45" s="160">
        <v>0</v>
      </c>
      <c r="E45" s="160">
        <v>0</v>
      </c>
      <c r="F45" s="164" t="s">
        <v>208</v>
      </c>
      <c r="G45" s="195"/>
      <c r="H45" s="158">
        <v>3638000000</v>
      </c>
      <c r="I45" s="158">
        <v>3638000000</v>
      </c>
      <c r="L45" s="13"/>
      <c r="M45" s="13"/>
    </row>
    <row r="46" spans="2:13">
      <c r="B46" s="166"/>
      <c r="C46" s="170"/>
      <c r="D46" s="157">
        <v>0</v>
      </c>
      <c r="E46" s="157">
        <v>0</v>
      </c>
      <c r="F46" s="164" t="s">
        <v>209</v>
      </c>
      <c r="G46" s="194"/>
      <c r="H46" s="158">
        <v>49381952</v>
      </c>
      <c r="I46" s="158">
        <v>-2769112</v>
      </c>
    </row>
    <row r="47" spans="2:13">
      <c r="B47" s="166"/>
      <c r="C47" s="170"/>
      <c r="D47" s="157"/>
      <c r="E47" s="157"/>
      <c r="F47" s="164" t="s">
        <v>210</v>
      </c>
      <c r="G47" s="194"/>
      <c r="H47" s="158">
        <v>51527968</v>
      </c>
      <c r="I47" s="158">
        <v>52151064</v>
      </c>
    </row>
    <row r="48" spans="2:13">
      <c r="B48" s="163"/>
      <c r="C48" s="170"/>
      <c r="D48" s="157">
        <v>0</v>
      </c>
      <c r="E48" s="157">
        <v>0</v>
      </c>
      <c r="F48" s="183"/>
      <c r="G48" s="197"/>
      <c r="H48" s="158"/>
      <c r="I48" s="158"/>
      <c r="J48" s="5"/>
      <c r="K48" s="5"/>
      <c r="L48" s="5"/>
    </row>
    <row r="49" spans="2:12">
      <c r="B49" s="163"/>
      <c r="C49" s="170"/>
      <c r="D49" s="157"/>
      <c r="E49" s="157"/>
      <c r="F49" s="183"/>
      <c r="G49" s="197"/>
      <c r="H49" s="158"/>
      <c r="I49" s="158"/>
      <c r="J49" s="5"/>
      <c r="K49" s="5"/>
      <c r="L49" s="5"/>
    </row>
    <row r="50" spans="2:12">
      <c r="B50" s="163" t="s">
        <v>68</v>
      </c>
      <c r="C50" s="170"/>
      <c r="D50" s="157">
        <v>0</v>
      </c>
      <c r="E50" s="157">
        <v>0</v>
      </c>
      <c r="F50" s="163" t="s">
        <v>211</v>
      </c>
      <c r="G50" s="197"/>
      <c r="H50" s="157">
        <v>3738909920</v>
      </c>
      <c r="I50" s="157">
        <v>3687381952</v>
      </c>
      <c r="J50" s="5"/>
      <c r="K50" s="5"/>
      <c r="L50" s="7"/>
    </row>
    <row r="51" spans="2:12">
      <c r="B51" s="163"/>
      <c r="C51" s="170"/>
      <c r="D51" s="157"/>
      <c r="E51" s="157"/>
      <c r="F51" s="184"/>
      <c r="G51" s="197"/>
      <c r="H51" s="158"/>
      <c r="I51" s="158"/>
      <c r="J51" s="5"/>
      <c r="K51" s="5"/>
      <c r="L51" s="7"/>
    </row>
    <row r="52" spans="2:12">
      <c r="B52" s="167" t="s">
        <v>69</v>
      </c>
      <c r="C52" s="174"/>
      <c r="D52" s="161">
        <v>4399537017</v>
      </c>
      <c r="E52" s="161">
        <v>3745038369</v>
      </c>
      <c r="F52" s="185" t="s">
        <v>70</v>
      </c>
      <c r="G52" s="198"/>
      <c r="H52" s="161">
        <v>4399537017</v>
      </c>
      <c r="I52" s="161">
        <v>3745038369</v>
      </c>
      <c r="J52" s="5"/>
      <c r="K52" s="6"/>
      <c r="L52" s="6">
        <f>+E52-I52</f>
        <v>0</v>
      </c>
    </row>
    <row r="53" spans="2:12">
      <c r="D53" s="92"/>
      <c r="E53" s="93"/>
      <c r="H53" s="94"/>
      <c r="J53" s="5"/>
      <c r="K53" s="7"/>
      <c r="L53" s="7"/>
    </row>
    <row r="54" spans="2:12">
      <c r="B54" s="1" t="s">
        <v>316</v>
      </c>
      <c r="G54" s="1"/>
      <c r="J54" s="5"/>
      <c r="K54" s="5"/>
      <c r="L54" s="5"/>
    </row>
    <row r="55" spans="2:12">
      <c r="J55" s="5"/>
      <c r="K55" s="5"/>
      <c r="L55" s="5"/>
    </row>
    <row r="56" spans="2:12">
      <c r="B56" s="66" t="s">
        <v>271</v>
      </c>
      <c r="J56" s="5"/>
      <c r="K56" s="5"/>
      <c r="L56" s="5"/>
    </row>
    <row r="57" spans="2:12">
      <c r="J57" s="5"/>
      <c r="K57" s="5"/>
      <c r="L57" s="5"/>
    </row>
    <row r="58" spans="2:12">
      <c r="D58" s="8"/>
      <c r="J58" s="5"/>
      <c r="K58" s="5"/>
      <c r="L58" s="5"/>
    </row>
    <row r="59" spans="2:12">
      <c r="B59" s="15"/>
      <c r="C59" s="15"/>
      <c r="D59" s="15"/>
      <c r="E59" s="15"/>
      <c r="F59" s="15"/>
      <c r="G59" s="15"/>
      <c r="H59" s="15"/>
      <c r="I59" s="15"/>
    </row>
    <row r="60" spans="2:12" s="9" customFormat="1">
      <c r="B60" s="59"/>
      <c r="C60" s="59"/>
      <c r="E60" s="313"/>
      <c r="F60" s="313"/>
      <c r="J60" s="33"/>
    </row>
    <row r="61" spans="2:12" s="10" customFormat="1">
      <c r="B61" s="57"/>
      <c r="C61" s="57"/>
      <c r="E61" s="57"/>
      <c r="F61" s="67"/>
      <c r="G61" s="57"/>
      <c r="J61" s="33"/>
    </row>
    <row r="62" spans="2:12" ht="4.5" customHeight="1">
      <c r="B62" s="11"/>
      <c r="C62" s="11"/>
    </row>
    <row r="63" spans="2:12">
      <c r="B63" s="11"/>
      <c r="C63" s="11"/>
    </row>
    <row r="64" spans="2:12">
      <c r="B64" s="63"/>
      <c r="C64" s="63"/>
      <c r="D64" s="63"/>
      <c r="E64" s="63"/>
      <c r="F64" s="63"/>
      <c r="G64" s="77"/>
      <c r="H64" s="63"/>
      <c r="I64" s="63"/>
      <c r="J64" s="63"/>
      <c r="K64" s="63"/>
    </row>
    <row r="65" spans="2:11">
      <c r="B65" s="63"/>
      <c r="C65" s="63"/>
      <c r="D65" s="63"/>
      <c r="E65" s="63"/>
      <c r="F65" s="63"/>
      <c r="G65" s="77"/>
      <c r="H65" s="63"/>
      <c r="I65" s="63"/>
      <c r="J65" s="63"/>
      <c r="K65" s="63"/>
    </row>
    <row r="66" spans="2:11">
      <c r="B66" s="63"/>
      <c r="C66" s="63"/>
      <c r="D66" s="63"/>
      <c r="E66" s="63"/>
      <c r="F66" s="63"/>
      <c r="G66" s="77"/>
      <c r="H66" s="63"/>
      <c r="I66" s="63"/>
      <c r="J66" s="63"/>
      <c r="K66" s="63"/>
    </row>
    <row r="67" spans="2:11">
      <c r="B67" s="63"/>
      <c r="C67" s="63"/>
      <c r="D67" s="63"/>
      <c r="E67" s="63"/>
      <c r="F67" s="63"/>
      <c r="G67" s="77"/>
      <c r="H67" s="63"/>
      <c r="I67" s="63"/>
      <c r="J67" s="63"/>
      <c r="K67" s="63"/>
    </row>
    <row r="68" spans="2:11">
      <c r="B68" s="63"/>
      <c r="C68" s="63"/>
      <c r="D68" s="63"/>
      <c r="E68" s="63"/>
      <c r="F68" s="63"/>
      <c r="G68" s="77"/>
      <c r="H68" s="63"/>
      <c r="I68" s="63"/>
      <c r="J68" s="63"/>
      <c r="K68" s="63"/>
    </row>
    <row r="69" spans="2:11">
      <c r="B69" s="63"/>
      <c r="C69" s="63"/>
      <c r="D69" s="63"/>
      <c r="E69" s="63"/>
      <c r="F69" s="63"/>
      <c r="G69" s="77"/>
      <c r="H69" s="63"/>
      <c r="I69" s="63"/>
      <c r="J69" s="63"/>
      <c r="K69" s="63"/>
    </row>
    <row r="70" spans="2:11">
      <c r="B70" s="63"/>
      <c r="C70" s="63"/>
      <c r="D70" s="63"/>
      <c r="E70" s="63"/>
      <c r="F70" s="63"/>
      <c r="G70" s="77"/>
      <c r="H70" s="63"/>
      <c r="I70" s="63"/>
      <c r="J70" s="63"/>
      <c r="K70" s="63"/>
    </row>
    <row r="71" spans="2:11">
      <c r="B71" s="63"/>
      <c r="C71" s="63"/>
      <c r="D71" s="78"/>
      <c r="E71" s="63"/>
      <c r="F71" s="63"/>
      <c r="G71" s="77"/>
      <c r="H71" s="63"/>
      <c r="I71" s="63"/>
      <c r="J71" s="63"/>
      <c r="K71" s="63"/>
    </row>
    <row r="72" spans="2:11">
      <c r="B72" s="63"/>
      <c r="C72" s="63"/>
      <c r="D72" s="78"/>
      <c r="E72" s="63"/>
      <c r="F72" s="63"/>
      <c r="G72" s="77"/>
      <c r="H72" s="63"/>
      <c r="I72" s="63"/>
      <c r="J72" s="63"/>
      <c r="K72" s="63"/>
    </row>
    <row r="73" spans="2:11">
      <c r="B73" s="63"/>
      <c r="C73" s="63"/>
      <c r="D73" s="63"/>
      <c r="E73" s="63"/>
      <c r="F73" s="63"/>
      <c r="G73" s="77"/>
      <c r="H73" s="63"/>
      <c r="I73" s="63"/>
      <c r="J73" s="63"/>
      <c r="K73" s="63"/>
    </row>
    <row r="74" spans="2:11">
      <c r="B74" s="63"/>
      <c r="C74" s="63"/>
      <c r="D74" s="63"/>
      <c r="E74" s="63"/>
      <c r="F74" s="63"/>
      <c r="G74" s="77"/>
      <c r="H74" s="63"/>
      <c r="I74" s="63"/>
      <c r="J74" s="63"/>
      <c r="K74" s="63"/>
    </row>
    <row r="75" spans="2:11">
      <c r="B75" s="63"/>
      <c r="C75" s="63"/>
      <c r="D75" s="63"/>
      <c r="E75" s="63"/>
      <c r="F75" s="63"/>
      <c r="G75" s="77"/>
      <c r="H75" s="63"/>
      <c r="I75" s="63"/>
      <c r="J75" s="63"/>
      <c r="K75" s="63"/>
    </row>
    <row r="76" spans="2:11">
      <c r="B76" s="63"/>
      <c r="C76" s="63"/>
      <c r="D76" s="63"/>
      <c r="E76" s="63"/>
      <c r="F76" s="63"/>
      <c r="G76" s="77"/>
      <c r="H76" s="63"/>
      <c r="I76" s="63"/>
      <c r="J76" s="63"/>
      <c r="K76" s="63"/>
    </row>
    <row r="77" spans="2:11">
      <c r="B77" s="63"/>
      <c r="C77" s="63"/>
      <c r="D77" s="63"/>
      <c r="E77" s="63"/>
      <c r="F77" s="63"/>
      <c r="G77" s="77"/>
      <c r="H77" s="63"/>
      <c r="I77" s="63"/>
      <c r="J77" s="63"/>
      <c r="K77" s="63"/>
    </row>
    <row r="78" spans="2:11">
      <c r="B78" s="63"/>
      <c r="C78" s="63"/>
      <c r="D78" s="63"/>
      <c r="E78" s="63"/>
      <c r="F78" s="63"/>
      <c r="G78" s="77"/>
      <c r="H78" s="63"/>
      <c r="I78" s="63"/>
      <c r="J78" s="63"/>
      <c r="K78" s="63"/>
    </row>
    <row r="79" spans="2:11">
      <c r="B79" s="63"/>
      <c r="C79" s="63"/>
      <c r="D79" s="63"/>
      <c r="E79" s="63"/>
      <c r="F79" s="63"/>
      <c r="G79" s="77"/>
      <c r="H79" s="63"/>
      <c r="I79" s="63"/>
      <c r="J79" s="63"/>
      <c r="K79" s="63"/>
    </row>
  </sheetData>
  <mergeCells count="4">
    <mergeCell ref="B8:I8"/>
    <mergeCell ref="E60:F60"/>
    <mergeCell ref="B6:I6"/>
    <mergeCell ref="B7:I7"/>
  </mergeCells>
  <pageMargins left="0.23622047244094491" right="0.23622047244094491" top="0.74803149606299213" bottom="0.74803149606299213" header="0.31496062992125984" footer="0.31496062992125984"/>
  <pageSetup paperSize="9" scale="55" orientation="portrait" r:id="rId1"/>
  <colBreaks count="1" manualBreakCount="1">
    <brk id="9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7656-223E-4655-836D-E1F67322B26B}">
  <sheetPr>
    <pageSetUpPr fitToPage="1"/>
  </sheetPr>
  <dimension ref="A1:K39"/>
  <sheetViews>
    <sheetView showGridLines="0" zoomScale="85" zoomScaleNormal="85" zoomScaleSheetLayoutView="90" workbookViewId="0">
      <selection activeCell="B12" sqref="B12:H12"/>
    </sheetView>
  </sheetViews>
  <sheetFormatPr baseColWidth="10" defaultColWidth="11.44140625" defaultRowHeight="15.6"/>
  <cols>
    <col min="1" max="1" width="2.88671875" style="1" customWidth="1"/>
    <col min="2" max="2" width="52" style="1" customWidth="1"/>
    <col min="3" max="3" width="11.109375" style="1" customWidth="1"/>
    <col min="4" max="5" width="15.44140625" style="1" customWidth="1"/>
    <col min="6" max="6" width="9.109375" style="1" customWidth="1"/>
    <col min="7" max="7" width="21.6640625" style="1" customWidth="1"/>
    <col min="8" max="8" width="22" style="1" customWidth="1"/>
    <col min="9" max="10" width="17.88671875" style="85" bestFit="1" customWidth="1"/>
    <col min="11" max="11" width="16.44140625" style="1" bestFit="1" customWidth="1"/>
    <col min="12" max="16384" width="11.44140625" style="1"/>
  </cols>
  <sheetData>
    <row r="1" spans="1:11" s="33" customFormat="1">
      <c r="A1" s="152"/>
      <c r="B1" s="152"/>
      <c r="C1" s="152"/>
      <c r="D1" s="152"/>
      <c r="E1" s="152"/>
      <c r="F1" s="152"/>
      <c r="G1" s="152"/>
      <c r="H1" s="152"/>
      <c r="I1" s="153"/>
      <c r="J1" s="153"/>
    </row>
    <row r="2" spans="1:11" s="33" customFormat="1">
      <c r="A2" s="152"/>
      <c r="B2" s="152"/>
      <c r="C2" s="152"/>
      <c r="D2" s="152"/>
      <c r="E2" s="152"/>
      <c r="F2" s="152"/>
      <c r="G2" s="152"/>
      <c r="H2" s="152"/>
      <c r="I2" s="153"/>
      <c r="J2" s="153"/>
    </row>
    <row r="3" spans="1:11" s="33" customFormat="1">
      <c r="A3" s="152"/>
      <c r="B3" s="152"/>
      <c r="C3" s="152"/>
      <c r="D3" s="152"/>
      <c r="E3" s="152"/>
      <c r="F3" s="152"/>
      <c r="G3" s="152"/>
      <c r="H3" s="152"/>
      <c r="I3" s="153"/>
      <c r="J3" s="153"/>
    </row>
    <row r="4" spans="1:11" s="33" customFormat="1">
      <c r="A4" s="152"/>
      <c r="B4" s="152"/>
      <c r="C4" s="152"/>
      <c r="D4" s="152"/>
      <c r="E4" s="152"/>
      <c r="F4" s="152"/>
      <c r="G4" s="152"/>
      <c r="H4" s="152"/>
      <c r="I4" s="153"/>
      <c r="J4" s="153"/>
    </row>
    <row r="5" spans="1:11" ht="16.8" customHeight="1">
      <c r="A5" s="152"/>
      <c r="B5" s="152"/>
      <c r="C5" s="152"/>
      <c r="D5" s="152"/>
      <c r="E5" s="152"/>
      <c r="F5" s="152"/>
      <c r="G5" s="152"/>
      <c r="H5" s="152"/>
      <c r="I5" s="153"/>
      <c r="J5" s="153"/>
    </row>
    <row r="6" spans="1:11">
      <c r="B6" s="22"/>
      <c r="C6" s="22"/>
      <c r="D6" s="22"/>
      <c r="E6" s="22"/>
      <c r="F6" s="22"/>
      <c r="G6" s="22"/>
      <c r="H6" s="12"/>
      <c r="I6" s="82"/>
      <c r="J6" s="82"/>
      <c r="K6" s="23"/>
    </row>
    <row r="7" spans="1:11" s="16" customFormat="1" ht="17.25" customHeight="1">
      <c r="B7" s="314" t="s">
        <v>176</v>
      </c>
      <c r="C7" s="314"/>
      <c r="D7" s="314"/>
      <c r="E7" s="314"/>
      <c r="F7" s="314"/>
      <c r="G7" s="314"/>
      <c r="H7" s="314"/>
      <c r="I7" s="314"/>
      <c r="J7" s="314"/>
      <c r="K7" s="31"/>
    </row>
    <row r="8" spans="1:11" s="16" customFormat="1" ht="16.8">
      <c r="B8" s="32" t="s">
        <v>71</v>
      </c>
      <c r="C8" s="32"/>
      <c r="D8" s="32"/>
      <c r="E8" s="32"/>
      <c r="F8" s="32"/>
      <c r="G8" s="32"/>
      <c r="H8" s="32"/>
      <c r="I8" s="83"/>
      <c r="J8" s="83"/>
    </row>
    <row r="9" spans="1:11" s="16" customFormat="1" ht="16.8">
      <c r="B9" s="32" t="s">
        <v>389</v>
      </c>
      <c r="C9" s="32"/>
      <c r="D9" s="32"/>
      <c r="E9" s="32"/>
      <c r="F9" s="32"/>
      <c r="G9" s="32"/>
      <c r="H9" s="32"/>
      <c r="I9" s="83"/>
      <c r="J9" s="83"/>
    </row>
    <row r="10" spans="1:11" s="16" customFormat="1" ht="16.8">
      <c r="B10" s="32" t="s">
        <v>317</v>
      </c>
      <c r="C10" s="32"/>
      <c r="D10" s="32"/>
      <c r="E10" s="32"/>
      <c r="F10" s="32"/>
      <c r="G10" s="32"/>
      <c r="H10" s="32"/>
      <c r="I10" s="83"/>
      <c r="J10" s="83"/>
    </row>
    <row r="11" spans="1:11">
      <c r="B11" s="315" t="s">
        <v>62</v>
      </c>
      <c r="C11" s="315"/>
      <c r="D11" s="315"/>
      <c r="E11" s="315"/>
      <c r="F11" s="315"/>
      <c r="G11" s="315"/>
      <c r="H11" s="315"/>
      <c r="I11" s="84"/>
      <c r="J11" s="84"/>
    </row>
    <row r="12" spans="1:11">
      <c r="B12" s="316"/>
      <c r="C12" s="316"/>
      <c r="D12" s="316"/>
      <c r="E12" s="316"/>
      <c r="F12" s="316"/>
      <c r="G12" s="316"/>
      <c r="H12" s="316"/>
      <c r="I12" s="84"/>
      <c r="J12" s="84"/>
    </row>
    <row r="13" spans="1:11" ht="47.4" customHeight="1">
      <c r="B13" s="202"/>
      <c r="C13" s="205"/>
      <c r="D13" s="205"/>
      <c r="E13" s="205"/>
      <c r="F13" s="206"/>
      <c r="G13" s="154">
        <v>45747</v>
      </c>
      <c r="H13" s="154">
        <v>45382</v>
      </c>
      <c r="J13" s="86"/>
    </row>
    <row r="14" spans="1:11" ht="15" customHeight="1">
      <c r="A14" s="25"/>
      <c r="B14" s="177" t="s">
        <v>72</v>
      </c>
      <c r="C14" s="2"/>
      <c r="D14" s="2"/>
      <c r="E14" s="2"/>
      <c r="F14" s="189"/>
      <c r="G14" s="199">
        <v>164905237</v>
      </c>
      <c r="H14" s="199">
        <f>SUM(H15:H18)</f>
        <v>0</v>
      </c>
    </row>
    <row r="15" spans="1:11" ht="15" customHeight="1">
      <c r="A15" s="25"/>
      <c r="B15" s="176" t="s">
        <v>212</v>
      </c>
      <c r="C15" s="207"/>
      <c r="D15" s="207"/>
      <c r="E15" s="9" t="s">
        <v>241</v>
      </c>
      <c r="F15" s="189"/>
      <c r="G15" s="200">
        <v>164905237</v>
      </c>
      <c r="H15" s="200">
        <v>0</v>
      </c>
      <c r="K15" s="26"/>
    </row>
    <row r="16" spans="1:11" ht="15" customHeight="1">
      <c r="A16" s="25"/>
      <c r="B16" s="203"/>
      <c r="C16" s="208"/>
      <c r="D16" s="208"/>
      <c r="E16" s="214"/>
      <c r="F16" s="189"/>
      <c r="G16" s="200"/>
      <c r="H16" s="200"/>
      <c r="K16" s="26"/>
    </row>
    <row r="17" spans="1:11" ht="15" customHeight="1">
      <c r="A17" s="25"/>
      <c r="B17" s="203"/>
      <c r="C17" s="208"/>
      <c r="D17" s="208"/>
      <c r="E17" s="214"/>
      <c r="F17" s="189"/>
      <c r="G17" s="200"/>
      <c r="H17" s="200"/>
      <c r="K17" s="26"/>
    </row>
    <row r="18" spans="1:11" ht="15" customHeight="1">
      <c r="A18" s="25"/>
      <c r="B18" s="176"/>
      <c r="C18" s="2"/>
      <c r="D18" s="2"/>
      <c r="E18" s="9"/>
      <c r="F18" s="189"/>
      <c r="G18" s="200"/>
      <c r="H18" s="200"/>
      <c r="K18" s="26"/>
    </row>
    <row r="19" spans="1:11" ht="15" customHeight="1">
      <c r="A19" s="25"/>
      <c r="B19" s="176"/>
      <c r="C19" s="2"/>
      <c r="D19" s="2"/>
      <c r="E19" s="9"/>
      <c r="F19" s="189"/>
      <c r="G19" s="200"/>
      <c r="H19" s="200"/>
      <c r="K19" s="26"/>
    </row>
    <row r="20" spans="1:11" ht="15" customHeight="1">
      <c r="A20" s="25"/>
      <c r="B20" s="177" t="s">
        <v>51</v>
      </c>
      <c r="C20" s="207"/>
      <c r="D20" s="207"/>
      <c r="E20" s="215"/>
      <c r="F20" s="189"/>
      <c r="G20" s="199">
        <v>-107651939</v>
      </c>
      <c r="H20" s="199">
        <f>SUM(H21:H23)</f>
        <v>0</v>
      </c>
      <c r="K20" s="26"/>
    </row>
    <row r="21" spans="1:11" ht="15" customHeight="1">
      <c r="A21" s="25"/>
      <c r="B21" s="203" t="s">
        <v>213</v>
      </c>
      <c r="C21" s="208"/>
      <c r="D21" s="208"/>
      <c r="E21" s="9" t="s">
        <v>255</v>
      </c>
      <c r="F21" s="189"/>
      <c r="G21" s="200">
        <v>-9568411</v>
      </c>
      <c r="H21" s="200">
        <v>0</v>
      </c>
      <c r="K21" s="26"/>
    </row>
    <row r="22" spans="1:11" ht="15" customHeight="1">
      <c r="A22" s="27"/>
      <c r="B22" s="203" t="s">
        <v>170</v>
      </c>
      <c r="C22" s="207"/>
      <c r="D22" s="207"/>
      <c r="E22" s="9" t="s">
        <v>256</v>
      </c>
      <c r="F22" s="212"/>
      <c r="G22" s="200">
        <v>-97733528</v>
      </c>
      <c r="H22" s="200">
        <v>0</v>
      </c>
    </row>
    <row r="23" spans="1:11" ht="15" customHeight="1">
      <c r="A23" s="28"/>
      <c r="B23" s="203" t="s">
        <v>172</v>
      </c>
      <c r="C23" s="209"/>
      <c r="D23" s="209"/>
      <c r="E23" s="9" t="s">
        <v>257</v>
      </c>
      <c r="F23" s="213"/>
      <c r="G23" s="200">
        <v>-350000</v>
      </c>
      <c r="H23" s="200">
        <v>0</v>
      </c>
      <c r="K23" s="26"/>
    </row>
    <row r="24" spans="1:11" ht="15" customHeight="1">
      <c r="A24" s="29"/>
      <c r="B24" s="176"/>
      <c r="E24" s="9"/>
      <c r="F24" s="188"/>
      <c r="G24" s="200"/>
      <c r="H24" s="200"/>
    </row>
    <row r="25" spans="1:11" ht="15" customHeight="1">
      <c r="A25" s="25"/>
      <c r="B25" s="177" t="s">
        <v>73</v>
      </c>
      <c r="C25" s="2"/>
      <c r="D25" s="2"/>
      <c r="E25" s="2"/>
      <c r="F25" s="189"/>
      <c r="G25" s="199">
        <v>57253298</v>
      </c>
      <c r="H25" s="199">
        <f>H14+H20</f>
        <v>0</v>
      </c>
    </row>
    <row r="26" spans="1:11" ht="15" customHeight="1">
      <c r="A26" s="25"/>
      <c r="B26" s="177"/>
      <c r="C26" s="2"/>
      <c r="D26" s="2"/>
      <c r="E26" s="2"/>
      <c r="F26" s="189"/>
      <c r="G26" s="200"/>
      <c r="H26" s="200"/>
    </row>
    <row r="27" spans="1:11" ht="15" customHeight="1">
      <c r="A27" s="25"/>
      <c r="B27" s="177" t="s">
        <v>57</v>
      </c>
      <c r="C27" s="2"/>
      <c r="D27" s="2"/>
      <c r="E27" s="9" t="s">
        <v>258</v>
      </c>
      <c r="F27" s="189"/>
      <c r="G27" s="200">
        <v>-5725330</v>
      </c>
      <c r="H27" s="200">
        <v>0</v>
      </c>
    </row>
    <row r="28" spans="1:11" ht="15" customHeight="1">
      <c r="A28" s="25"/>
      <c r="B28" s="177"/>
      <c r="C28" s="2"/>
      <c r="D28" s="2"/>
      <c r="E28" s="2"/>
      <c r="F28" s="189"/>
      <c r="G28" s="200"/>
      <c r="H28" s="200"/>
    </row>
    <row r="29" spans="1:11" ht="15" customHeight="1">
      <c r="A29" s="25"/>
      <c r="B29" s="204" t="s">
        <v>74</v>
      </c>
      <c r="C29" s="210"/>
      <c r="D29" s="210"/>
      <c r="E29" s="210"/>
      <c r="F29" s="211"/>
      <c r="G29" s="201">
        <v>51527968</v>
      </c>
      <c r="H29" s="201">
        <f>+H25+H27</f>
        <v>0</v>
      </c>
      <c r="K29" s="26"/>
    </row>
    <row r="30" spans="1:11" ht="15" customHeight="1">
      <c r="B30" s="88" t="s">
        <v>149</v>
      </c>
      <c r="G30" s="30"/>
    </row>
    <row r="31" spans="1:11" ht="15" customHeight="1">
      <c r="B31" s="88"/>
      <c r="G31" s="30"/>
    </row>
    <row r="32" spans="1:11" ht="15" customHeight="1">
      <c r="B32" s="1" t="str">
        <f>+'Balance General '!B54</f>
        <v>Las 9 notas que se acompañan forman parte integrante de los Estados Financieros.</v>
      </c>
      <c r="I32" s="1"/>
      <c r="J32" s="1"/>
      <c r="K32" s="26"/>
    </row>
    <row r="33" spans="2:11" ht="15" customHeight="1">
      <c r="G33" s="26"/>
      <c r="I33" s="87"/>
      <c r="K33" s="17"/>
    </row>
    <row r="34" spans="2:11" ht="15" customHeight="1">
      <c r="B34" s="66" t="str">
        <f>+'Balance General '!B56</f>
        <v>Firmados digitalmente por:</v>
      </c>
      <c r="G34" s="26"/>
      <c r="H34" s="8"/>
      <c r="I34" s="87"/>
      <c r="K34" s="17"/>
    </row>
    <row r="35" spans="2:11" ht="15" customHeight="1">
      <c r="G35" s="26"/>
      <c r="H35" s="8"/>
      <c r="I35" s="87"/>
      <c r="K35" s="17"/>
    </row>
    <row r="36" spans="2:11" ht="15" customHeight="1">
      <c r="G36" s="26"/>
      <c r="H36" s="8"/>
      <c r="I36" s="87"/>
      <c r="K36" s="17"/>
    </row>
    <row r="37" spans="2:11">
      <c r="B37" s="11"/>
      <c r="C37" s="11"/>
      <c r="D37" s="11"/>
      <c r="E37" s="11"/>
      <c r="F37" s="11"/>
      <c r="I37" s="87"/>
      <c r="K37" s="17"/>
    </row>
    <row r="38" spans="2:11">
      <c r="B38" s="59"/>
      <c r="E38" s="59"/>
      <c r="F38" s="64"/>
      <c r="H38" s="9"/>
      <c r="K38" s="17"/>
    </row>
    <row r="39" spans="2:11">
      <c r="B39" s="57"/>
      <c r="E39" s="57"/>
      <c r="F39" s="65"/>
      <c r="H39" s="57"/>
      <c r="K39" s="17"/>
    </row>
  </sheetData>
  <mergeCells count="3">
    <mergeCell ref="B11:H11"/>
    <mergeCell ref="B12:H12"/>
    <mergeCell ref="B7:J7"/>
  </mergeCells>
  <printOptions horizontalCentered="1"/>
  <pageMargins left="0.48" right="0.39" top="0.74803149606299213" bottom="0.74803149606299213" header="0.31496062992125984" footer="0.31496062992125984"/>
  <pageSetup paperSize="9" scale="6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A6ECA-6AA7-4151-82E7-78161449B9DA}">
  <sheetPr>
    <pageSetUpPr fitToPage="1"/>
  </sheetPr>
  <dimension ref="A1:K56"/>
  <sheetViews>
    <sheetView showGridLines="0" zoomScale="85" zoomScaleNormal="85" zoomScaleSheetLayoutView="90" workbookViewId="0">
      <selection activeCell="A356" sqref="A356:XFD366"/>
    </sheetView>
  </sheetViews>
  <sheetFormatPr baseColWidth="10" defaultColWidth="11.44140625" defaultRowHeight="15.6"/>
  <cols>
    <col min="1" max="1" width="3.33203125" style="1" customWidth="1"/>
    <col min="2" max="2" width="52.5546875" style="11" customWidth="1"/>
    <col min="3" max="3" width="17" style="11" bestFit="1" customWidth="1"/>
    <col min="4" max="4" width="10.44140625" style="11" customWidth="1"/>
    <col min="5" max="5" width="24.5546875" style="11" customWidth="1"/>
    <col min="6" max="6" width="21.6640625" style="14" customWidth="1"/>
    <col min="7" max="8" width="3" style="1" customWidth="1"/>
    <col min="9" max="9" width="17.44140625" style="1" customWidth="1"/>
    <col min="10" max="10" width="19" style="1" bestFit="1" customWidth="1"/>
    <col min="11" max="16384" width="11.44140625" style="1"/>
  </cols>
  <sheetData>
    <row r="1" spans="1:10" s="33" customFormat="1">
      <c r="A1" s="152"/>
      <c r="B1" s="152"/>
      <c r="C1" s="152"/>
      <c r="D1" s="152"/>
      <c r="E1" s="152"/>
      <c r="F1" s="152"/>
      <c r="G1" s="152"/>
      <c r="H1" s="152"/>
      <c r="I1" s="153"/>
      <c r="J1" s="153"/>
    </row>
    <row r="2" spans="1:10" s="33" customFormat="1">
      <c r="A2" s="152"/>
      <c r="B2" s="152"/>
      <c r="C2" s="152"/>
      <c r="D2" s="152"/>
      <c r="E2" s="152"/>
      <c r="F2" s="152"/>
      <c r="G2" s="152"/>
      <c r="H2" s="152"/>
      <c r="I2" s="153"/>
      <c r="J2" s="153"/>
    </row>
    <row r="3" spans="1:10" s="33" customFormat="1">
      <c r="A3" s="152"/>
      <c r="B3" s="152"/>
      <c r="C3" s="152"/>
      <c r="D3" s="152"/>
      <c r="E3" s="152"/>
      <c r="F3" s="152"/>
      <c r="G3" s="152"/>
      <c r="H3" s="152"/>
      <c r="I3" s="153"/>
      <c r="J3" s="153"/>
    </row>
    <row r="4" spans="1:10" s="33" customFormat="1">
      <c r="A4" s="152"/>
      <c r="B4" s="152"/>
      <c r="C4" s="152"/>
      <c r="D4" s="152"/>
      <c r="E4" s="152"/>
      <c r="F4" s="152"/>
      <c r="G4" s="152"/>
      <c r="H4" s="152"/>
      <c r="I4" s="153"/>
      <c r="J4" s="153"/>
    </row>
    <row r="5" spans="1:10" ht="16.8" customHeight="1">
      <c r="A5" s="152"/>
      <c r="B5" s="152"/>
      <c r="C5" s="152"/>
      <c r="D5" s="152"/>
      <c r="E5" s="152"/>
      <c r="F5" s="152"/>
      <c r="G5" s="152"/>
      <c r="H5" s="152"/>
      <c r="I5" s="153"/>
      <c r="J5" s="153"/>
    </row>
    <row r="6" spans="1:10" s="33" customFormat="1"/>
    <row r="7" spans="1:10">
      <c r="B7" s="317" t="s">
        <v>176</v>
      </c>
      <c r="C7" s="317"/>
      <c r="D7" s="317"/>
      <c r="E7" s="317"/>
      <c r="F7" s="317"/>
      <c r="G7" s="317"/>
      <c r="H7" s="23"/>
      <c r="I7" s="23"/>
    </row>
    <row r="8" spans="1:10">
      <c r="B8" s="40" t="s">
        <v>87</v>
      </c>
      <c r="C8" s="40"/>
      <c r="D8" s="40"/>
      <c r="E8" s="40"/>
      <c r="F8" s="40"/>
      <c r="G8" s="41"/>
      <c r="H8" s="42"/>
      <c r="I8" s="42"/>
    </row>
    <row r="9" spans="1:10">
      <c r="B9" s="24" t="s">
        <v>405</v>
      </c>
      <c r="C9" s="40"/>
      <c r="D9" s="40"/>
      <c r="E9" s="40"/>
      <c r="F9" s="40"/>
      <c r="G9" s="41"/>
      <c r="H9" s="42"/>
      <c r="I9" s="42"/>
    </row>
    <row r="10" spans="1:10">
      <c r="B10" s="24" t="s">
        <v>318</v>
      </c>
      <c r="C10" s="40"/>
      <c r="D10" s="40"/>
      <c r="E10" s="40"/>
      <c r="F10" s="40"/>
      <c r="G10" s="41"/>
      <c r="H10" s="42"/>
      <c r="I10" s="42"/>
    </row>
    <row r="11" spans="1:10">
      <c r="B11" s="315" t="s">
        <v>62</v>
      </c>
      <c r="C11" s="315"/>
      <c r="D11" s="315"/>
      <c r="E11" s="315"/>
      <c r="F11" s="315"/>
      <c r="G11" s="315"/>
      <c r="H11" s="42"/>
      <c r="I11" s="42"/>
    </row>
    <row r="12" spans="1:10">
      <c r="B12" s="60"/>
      <c r="C12" s="60"/>
      <c r="D12" s="60"/>
      <c r="E12" s="60"/>
      <c r="F12" s="17"/>
      <c r="G12" s="11"/>
    </row>
    <row r="13" spans="1:10" ht="36.6" customHeight="1">
      <c r="B13" s="216"/>
      <c r="C13" s="217"/>
      <c r="D13" s="217"/>
      <c r="E13" s="154">
        <v>45747</v>
      </c>
      <c r="F13" s="218">
        <v>45382</v>
      </c>
    </row>
    <row r="14" spans="1:10" ht="7.2" customHeight="1">
      <c r="B14" s="219"/>
      <c r="C14" s="48"/>
      <c r="D14" s="48"/>
      <c r="E14" s="234"/>
      <c r="F14" s="220"/>
    </row>
    <row r="15" spans="1:10">
      <c r="B15" s="318" t="s">
        <v>88</v>
      </c>
      <c r="C15" s="319"/>
      <c r="D15" s="319"/>
      <c r="E15" s="234"/>
      <c r="F15" s="220"/>
    </row>
    <row r="16" spans="1:10" ht="7.2" customHeight="1">
      <c r="B16" s="219"/>
      <c r="C16" s="48"/>
      <c r="D16" s="48"/>
      <c r="E16" s="234"/>
      <c r="F16" s="220"/>
    </row>
    <row r="17" spans="2:9" s="17" customFormat="1">
      <c r="B17" s="221" t="s">
        <v>89</v>
      </c>
      <c r="C17" s="222"/>
      <c r="D17" s="222"/>
      <c r="E17" s="235">
        <v>57590476</v>
      </c>
      <c r="F17" s="223"/>
    </row>
    <row r="18" spans="2:9" s="17" customFormat="1">
      <c r="B18" s="221" t="s">
        <v>90</v>
      </c>
      <c r="C18" s="222"/>
      <c r="D18" s="222"/>
      <c r="E18" s="235">
        <v>140258455</v>
      </c>
      <c r="F18" s="223"/>
    </row>
    <row r="19" spans="2:9" s="17" customFormat="1">
      <c r="B19" s="221" t="s">
        <v>91</v>
      </c>
      <c r="C19" s="222"/>
      <c r="D19" s="222"/>
      <c r="E19" s="235">
        <v>-89880001</v>
      </c>
      <c r="F19" s="223"/>
    </row>
    <row r="20" spans="2:9" s="17" customFormat="1">
      <c r="B20" s="221" t="s">
        <v>92</v>
      </c>
      <c r="C20" s="222"/>
      <c r="D20" s="222"/>
      <c r="E20" s="235">
        <v>88041750</v>
      </c>
      <c r="F20" s="223"/>
    </row>
    <row r="21" spans="2:9" s="17" customFormat="1" ht="31.5" customHeight="1">
      <c r="B21" s="320" t="s">
        <v>93</v>
      </c>
      <c r="C21" s="321"/>
      <c r="D21" s="321"/>
      <c r="E21" s="236">
        <v>196010680</v>
      </c>
      <c r="F21" s="224">
        <v>0</v>
      </c>
    </row>
    <row r="22" spans="2:9" s="17" customFormat="1">
      <c r="B22" s="219" t="s">
        <v>94</v>
      </c>
      <c r="C22" s="48"/>
      <c r="D22" s="48"/>
      <c r="E22" s="235">
        <v>0</v>
      </c>
      <c r="F22" s="223">
        <v>0</v>
      </c>
    </row>
    <row r="23" spans="2:9" s="17" customFormat="1">
      <c r="B23" s="221" t="s">
        <v>95</v>
      </c>
      <c r="C23" s="222"/>
      <c r="D23" s="48"/>
      <c r="E23" s="235">
        <v>0</v>
      </c>
      <c r="F23" s="223">
        <v>0</v>
      </c>
    </row>
    <row r="24" spans="2:9" s="17" customFormat="1">
      <c r="B24" s="219" t="s">
        <v>96</v>
      </c>
      <c r="C24" s="48"/>
      <c r="D24" s="48"/>
      <c r="E24" s="235">
        <v>0</v>
      </c>
      <c r="F24" s="223">
        <v>0</v>
      </c>
    </row>
    <row r="25" spans="2:9" s="17" customFormat="1">
      <c r="B25" s="221" t="s">
        <v>97</v>
      </c>
      <c r="C25" s="222"/>
      <c r="D25" s="48"/>
      <c r="E25" s="235">
        <v>-8276507</v>
      </c>
      <c r="F25" s="223"/>
      <c r="H25" s="43"/>
    </row>
    <row r="26" spans="2:9" s="17" customFormat="1">
      <c r="B26" s="320" t="s">
        <v>98</v>
      </c>
      <c r="C26" s="321"/>
      <c r="D26" s="321"/>
      <c r="E26" s="236">
        <v>187734173</v>
      </c>
      <c r="F26" s="224">
        <v>0</v>
      </c>
      <c r="H26" s="43"/>
    </row>
    <row r="27" spans="2:9" s="17" customFormat="1">
      <c r="B27" s="221" t="s">
        <v>99</v>
      </c>
      <c r="C27" s="222"/>
      <c r="D27" s="48"/>
      <c r="E27" s="235">
        <v>0</v>
      </c>
      <c r="F27" s="223"/>
      <c r="H27" s="43"/>
    </row>
    <row r="28" spans="2:9" s="17" customFormat="1">
      <c r="B28" s="219" t="s">
        <v>100</v>
      </c>
      <c r="C28" s="48"/>
      <c r="D28" s="48"/>
      <c r="E28" s="236">
        <v>187734173</v>
      </c>
      <c r="F28" s="224">
        <v>0</v>
      </c>
      <c r="H28" s="43"/>
    </row>
    <row r="29" spans="2:9" s="17" customFormat="1">
      <c r="B29" s="219"/>
      <c r="C29" s="48"/>
      <c r="D29" s="48"/>
      <c r="E29" s="236"/>
      <c r="F29" s="225"/>
      <c r="H29" s="43"/>
    </row>
    <row r="30" spans="2:9" s="17" customFormat="1">
      <c r="B30" s="318" t="s">
        <v>101</v>
      </c>
      <c r="C30" s="319"/>
      <c r="D30" s="319"/>
      <c r="E30" s="237"/>
      <c r="F30" s="226"/>
      <c r="H30" s="43"/>
      <c r="I30" s="1"/>
    </row>
    <row r="31" spans="2:9" ht="7.2" customHeight="1">
      <c r="B31" s="219"/>
      <c r="C31" s="48"/>
      <c r="D31" s="48"/>
      <c r="E31" s="238"/>
      <c r="F31" s="227"/>
    </row>
    <row r="32" spans="2:9" s="17" customFormat="1">
      <c r="B32" s="228" t="s">
        <v>59</v>
      </c>
      <c r="C32" s="69"/>
      <c r="D32" s="48"/>
      <c r="E32" s="235">
        <v>0</v>
      </c>
      <c r="F32" s="223">
        <v>0</v>
      </c>
      <c r="G32" s="1"/>
      <c r="H32" s="43"/>
    </row>
    <row r="33" spans="2:11" s="17" customFormat="1">
      <c r="B33" s="228" t="s">
        <v>64</v>
      </c>
      <c r="C33" s="69"/>
      <c r="D33" s="48"/>
      <c r="E33" s="235">
        <v>0</v>
      </c>
      <c r="F33" s="223">
        <v>0</v>
      </c>
      <c r="G33" s="1"/>
      <c r="H33" s="43"/>
    </row>
    <row r="34" spans="2:11" s="17" customFormat="1">
      <c r="B34" s="323" t="s">
        <v>102</v>
      </c>
      <c r="C34" s="324"/>
      <c r="D34" s="324"/>
      <c r="E34" s="235">
        <v>-505234009</v>
      </c>
      <c r="F34" s="223">
        <v>0</v>
      </c>
      <c r="G34" s="1"/>
      <c r="H34" s="43"/>
    </row>
    <row r="35" spans="2:11" s="17" customFormat="1">
      <c r="B35" s="221" t="s">
        <v>103</v>
      </c>
      <c r="C35" s="222"/>
      <c r="D35" s="222"/>
      <c r="E35" s="235">
        <v>974683</v>
      </c>
      <c r="F35" s="223">
        <v>0</v>
      </c>
      <c r="G35" s="1"/>
      <c r="H35" s="43"/>
    </row>
    <row r="36" spans="2:11" s="17" customFormat="1">
      <c r="B36" s="221" t="s">
        <v>60</v>
      </c>
      <c r="C36" s="222"/>
      <c r="D36" s="222"/>
      <c r="E36" s="235">
        <v>0</v>
      </c>
      <c r="F36" s="223">
        <v>0</v>
      </c>
      <c r="G36" s="1"/>
      <c r="H36" s="43"/>
    </row>
    <row r="37" spans="2:11" s="17" customFormat="1">
      <c r="B37" s="219" t="s">
        <v>104</v>
      </c>
      <c r="C37" s="48"/>
      <c r="D37" s="48"/>
      <c r="E37" s="236">
        <v>-504259326</v>
      </c>
      <c r="F37" s="224">
        <v>0</v>
      </c>
      <c r="G37" s="1"/>
    </row>
    <row r="38" spans="2:11" s="17" customFormat="1">
      <c r="B38" s="219"/>
      <c r="C38" s="48"/>
      <c r="D38" s="48"/>
      <c r="E38" s="235"/>
      <c r="F38" s="229"/>
    </row>
    <row r="39" spans="2:11" s="17" customFormat="1" ht="31.5" customHeight="1">
      <c r="B39" s="318" t="s">
        <v>105</v>
      </c>
      <c r="C39" s="319"/>
      <c r="D39" s="319"/>
      <c r="E39" s="235"/>
      <c r="F39" s="229"/>
      <c r="I39" s="1"/>
    </row>
    <row r="40" spans="2:11" s="17" customFormat="1">
      <c r="B40" s="221" t="s">
        <v>106</v>
      </c>
      <c r="C40" s="222"/>
      <c r="D40" s="222"/>
      <c r="E40" s="235">
        <v>0</v>
      </c>
      <c r="F40" s="223">
        <v>0</v>
      </c>
    </row>
    <row r="41" spans="2:11" s="17" customFormat="1">
      <c r="B41" s="221" t="s">
        <v>107</v>
      </c>
      <c r="C41" s="222"/>
      <c r="D41" s="222"/>
      <c r="E41" s="235">
        <v>0</v>
      </c>
      <c r="F41" s="223">
        <v>0</v>
      </c>
    </row>
    <row r="42" spans="2:11" s="17" customFormat="1">
      <c r="B42" s="221" t="s">
        <v>108</v>
      </c>
      <c r="C42" s="222"/>
      <c r="D42" s="222"/>
      <c r="E42" s="235">
        <v>0</v>
      </c>
      <c r="F42" s="223">
        <v>0</v>
      </c>
      <c r="H42" s="44"/>
    </row>
    <row r="43" spans="2:11" s="17" customFormat="1">
      <c r="B43" s="221" t="s">
        <v>109</v>
      </c>
      <c r="C43" s="222"/>
      <c r="D43" s="222"/>
      <c r="E43" s="235">
        <v>-350000</v>
      </c>
      <c r="F43" s="223">
        <v>0</v>
      </c>
      <c r="H43" s="45"/>
    </row>
    <row r="44" spans="2:11" s="17" customFormat="1">
      <c r="B44" s="219" t="s">
        <v>110</v>
      </c>
      <c r="C44" s="48"/>
      <c r="D44" s="48"/>
      <c r="E44" s="239">
        <v>-350000</v>
      </c>
      <c r="F44" s="230">
        <v>0</v>
      </c>
      <c r="H44" s="45"/>
      <c r="I44" s="46"/>
      <c r="J44" s="46"/>
      <c r="K44" s="46"/>
    </row>
    <row r="45" spans="2:11" s="17" customFormat="1">
      <c r="B45" s="219"/>
      <c r="C45" s="48"/>
      <c r="D45" s="48"/>
      <c r="E45" s="236"/>
      <c r="F45" s="230"/>
      <c r="H45" s="45"/>
      <c r="I45" s="46"/>
      <c r="J45" s="46"/>
      <c r="K45" s="46"/>
    </row>
    <row r="46" spans="2:11" s="17" customFormat="1">
      <c r="B46" s="320" t="s">
        <v>111</v>
      </c>
      <c r="C46" s="321"/>
      <c r="D46" s="321"/>
      <c r="E46" s="236">
        <v>-316875153</v>
      </c>
      <c r="F46" s="224">
        <v>0</v>
      </c>
      <c r="I46" s="47"/>
      <c r="J46" s="80"/>
      <c r="K46" s="46"/>
    </row>
    <row r="47" spans="2:11" s="17" customFormat="1">
      <c r="B47" s="219" t="s">
        <v>112</v>
      </c>
      <c r="C47" s="48"/>
      <c r="D47" s="48"/>
      <c r="E47" s="235">
        <v>968867431</v>
      </c>
      <c r="F47" s="223">
        <v>0</v>
      </c>
      <c r="I47" s="89"/>
      <c r="J47" s="46"/>
      <c r="K47" s="46"/>
    </row>
    <row r="48" spans="2:11" s="17" customFormat="1">
      <c r="B48" s="231" t="s">
        <v>113</v>
      </c>
      <c r="C48" s="232"/>
      <c r="D48" s="232"/>
      <c r="E48" s="240">
        <v>651992278</v>
      </c>
      <c r="F48" s="233">
        <v>0</v>
      </c>
      <c r="I48" s="47"/>
      <c r="J48" s="47"/>
      <c r="K48" s="46"/>
    </row>
    <row r="49" spans="2:11" s="17" customFormat="1">
      <c r="B49" s="48"/>
      <c r="C49" s="48"/>
      <c r="D49" s="48"/>
      <c r="E49" s="49"/>
      <c r="F49" s="49"/>
      <c r="I49" s="50"/>
      <c r="J49" s="50"/>
      <c r="K49" s="50"/>
    </row>
    <row r="50" spans="2:11" s="17" customFormat="1">
      <c r="B50" s="1" t="str">
        <f>+'Balance General '!B54</f>
        <v>Las 9 notas que se acompañan forman parte integrante de los Estados Financieros.</v>
      </c>
      <c r="C50" s="1"/>
      <c r="D50" s="1"/>
      <c r="E50" s="1"/>
      <c r="F50" s="1"/>
      <c r="I50" s="56"/>
      <c r="J50" s="56"/>
      <c r="K50" s="46"/>
    </row>
    <row r="51" spans="2:11">
      <c r="E51" s="1"/>
      <c r="F51" s="1"/>
      <c r="I51" s="51"/>
      <c r="J51" s="51"/>
      <c r="K51" s="51"/>
    </row>
    <row r="52" spans="2:11">
      <c r="B52" s="66" t="str">
        <f>+'Balance General '!B56</f>
        <v>Firmados digitalmente por:</v>
      </c>
      <c r="C52" s="1"/>
      <c r="D52" s="1"/>
      <c r="E52" s="13"/>
      <c r="F52" s="1"/>
      <c r="G52" s="11"/>
      <c r="I52" s="46"/>
      <c r="J52" s="51"/>
      <c r="K52" s="51"/>
    </row>
    <row r="53" spans="2:11">
      <c r="E53" s="1"/>
      <c r="F53" s="1"/>
      <c r="G53" s="11"/>
      <c r="I53" s="17"/>
    </row>
    <row r="54" spans="2:11">
      <c r="E54" s="1"/>
      <c r="F54" s="1"/>
      <c r="G54" s="11"/>
      <c r="I54" s="17"/>
    </row>
    <row r="55" spans="2:11">
      <c r="B55" s="59"/>
      <c r="C55" s="313"/>
      <c r="D55" s="313"/>
      <c r="E55" s="64"/>
      <c r="F55" s="9"/>
      <c r="I55" s="11"/>
      <c r="K55" s="17"/>
    </row>
    <row r="56" spans="2:11">
      <c r="B56" s="57"/>
      <c r="C56" s="322"/>
      <c r="D56" s="322"/>
      <c r="E56" s="322"/>
      <c r="F56" s="57"/>
      <c r="I56" s="11"/>
      <c r="K56" s="17"/>
    </row>
  </sheetData>
  <mergeCells count="11">
    <mergeCell ref="C56:E56"/>
    <mergeCell ref="B30:D30"/>
    <mergeCell ref="B34:D34"/>
    <mergeCell ref="B39:D39"/>
    <mergeCell ref="B46:D46"/>
    <mergeCell ref="C55:D55"/>
    <mergeCell ref="B7:G7"/>
    <mergeCell ref="B11:G11"/>
    <mergeCell ref="B15:D15"/>
    <mergeCell ref="B21:D21"/>
    <mergeCell ref="B26:D26"/>
  </mergeCells>
  <pageMargins left="0.7" right="0.7" top="0.75" bottom="0.75" header="0.3" footer="0.3"/>
  <pageSetup paperSize="9" scale="72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0FBF-96B0-4661-A816-680219E93B65}">
  <sheetPr>
    <pageSetUpPr fitToPage="1"/>
  </sheetPr>
  <dimension ref="A1:P27"/>
  <sheetViews>
    <sheetView showGridLines="0" zoomScale="80" zoomScaleNormal="80" zoomScaleSheetLayoutView="80" workbookViewId="0">
      <selection activeCell="I42" sqref="I42"/>
    </sheetView>
  </sheetViews>
  <sheetFormatPr baseColWidth="10" defaultColWidth="11.44140625" defaultRowHeight="15.6"/>
  <cols>
    <col min="1" max="1" width="3.5546875" style="1" customWidth="1"/>
    <col min="2" max="2" width="29.6640625" style="11" customWidth="1"/>
    <col min="3" max="3" width="20.44140625" style="1" customWidth="1"/>
    <col min="4" max="4" width="21.88671875" style="1" bestFit="1" customWidth="1"/>
    <col min="5" max="5" width="14.5546875" style="1" bestFit="1" customWidth="1"/>
    <col min="6" max="6" width="15" style="1" customWidth="1"/>
    <col min="7" max="7" width="15.6640625" style="1" bestFit="1" customWidth="1"/>
    <col min="8" max="8" width="15.5546875" style="1" customWidth="1"/>
    <col min="9" max="9" width="17.33203125" style="1" customWidth="1"/>
    <col min="10" max="10" width="19.109375" style="1" bestFit="1" customWidth="1"/>
    <col min="11" max="11" width="20.88671875" style="1" bestFit="1" customWidth="1"/>
    <col min="12" max="12" width="18.5546875" style="1" bestFit="1" customWidth="1"/>
    <col min="13" max="13" width="21" style="1" customWidth="1"/>
    <col min="14" max="14" width="15.109375" style="1" bestFit="1" customWidth="1"/>
    <col min="15" max="15" width="15.44140625" style="1" bestFit="1" customWidth="1"/>
    <col min="16" max="16" width="21.88671875" style="1" bestFit="1" customWidth="1"/>
    <col min="17" max="16384" width="11.44140625" style="1"/>
  </cols>
  <sheetData>
    <row r="1" spans="1:15" s="33" customFormat="1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5" s="33" customFormat="1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5" s="33" customForma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5" s="33" customForma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5" ht="16.8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5">
      <c r="L6" s="12"/>
    </row>
    <row r="7" spans="1:15" s="16" customFormat="1" ht="16.8">
      <c r="B7" s="325" t="s">
        <v>176</v>
      </c>
      <c r="C7" s="325"/>
      <c r="D7" s="325"/>
      <c r="E7" s="325"/>
      <c r="F7" s="325"/>
      <c r="G7" s="325"/>
      <c r="H7" s="325"/>
      <c r="I7" s="325"/>
      <c r="J7" s="325"/>
      <c r="K7" s="325"/>
      <c r="L7" s="325"/>
    </row>
    <row r="8" spans="1:15" s="16" customFormat="1" ht="16.8">
      <c r="B8" s="326" t="s">
        <v>75</v>
      </c>
      <c r="C8" s="326"/>
      <c r="D8" s="326"/>
      <c r="E8" s="326"/>
      <c r="F8" s="326"/>
      <c r="G8" s="326"/>
      <c r="H8" s="326"/>
      <c r="I8" s="326"/>
      <c r="J8" s="326"/>
      <c r="K8" s="326"/>
      <c r="L8" s="326"/>
    </row>
    <row r="9" spans="1:15" s="16" customFormat="1" ht="16.8">
      <c r="B9" s="312" t="s">
        <v>406</v>
      </c>
      <c r="C9" s="312"/>
      <c r="D9" s="312"/>
      <c r="E9" s="312"/>
      <c r="F9" s="312"/>
      <c r="G9" s="312"/>
      <c r="H9" s="312"/>
      <c r="I9" s="312"/>
      <c r="J9" s="312"/>
      <c r="K9" s="312"/>
      <c r="L9" s="312"/>
    </row>
    <row r="10" spans="1:15">
      <c r="B10" s="327" t="s">
        <v>62</v>
      </c>
      <c r="C10" s="327"/>
      <c r="D10" s="327"/>
      <c r="E10" s="327"/>
      <c r="F10" s="327"/>
      <c r="G10" s="327"/>
      <c r="H10" s="327"/>
      <c r="I10" s="327"/>
      <c r="J10" s="327"/>
      <c r="K10" s="327"/>
      <c r="L10" s="327"/>
    </row>
    <row r="11" spans="1:15">
      <c r="B11" s="17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5" s="17" customFormat="1" ht="31.5" customHeight="1">
      <c r="B12" s="328" t="s">
        <v>76</v>
      </c>
      <c r="C12" s="328" t="s">
        <v>47</v>
      </c>
      <c r="D12" s="328"/>
      <c r="E12" s="328"/>
      <c r="F12" s="328" t="s">
        <v>49</v>
      </c>
      <c r="G12" s="328"/>
      <c r="H12" s="328"/>
      <c r="I12" s="328" t="s">
        <v>50</v>
      </c>
      <c r="J12" s="328"/>
      <c r="K12" s="329" t="s">
        <v>46</v>
      </c>
      <c r="L12" s="329"/>
    </row>
    <row r="13" spans="1:15" s="17" customFormat="1" ht="30" customHeight="1">
      <c r="B13" s="328"/>
      <c r="C13" s="95" t="s">
        <v>77</v>
      </c>
      <c r="D13" s="95" t="s">
        <v>78</v>
      </c>
      <c r="E13" s="95" t="s">
        <v>152</v>
      </c>
      <c r="F13" s="95" t="s">
        <v>79</v>
      </c>
      <c r="G13" s="95" t="s">
        <v>80</v>
      </c>
      <c r="H13" s="95" t="s">
        <v>81</v>
      </c>
      <c r="I13" s="95" t="s">
        <v>82</v>
      </c>
      <c r="J13" s="95" t="s">
        <v>83</v>
      </c>
      <c r="K13" s="96">
        <v>46022</v>
      </c>
      <c r="L13" s="96">
        <v>45657</v>
      </c>
    </row>
    <row r="14" spans="1:15" s="17" customFormat="1" ht="35.1" customHeight="1">
      <c r="B14" s="79" t="s">
        <v>407</v>
      </c>
      <c r="C14" s="97">
        <v>10000000000</v>
      </c>
      <c r="D14" s="98">
        <v>-6362000000</v>
      </c>
      <c r="E14" s="97">
        <v>3638000000</v>
      </c>
      <c r="F14" s="97">
        <v>0</v>
      </c>
      <c r="G14" s="97">
        <v>0</v>
      </c>
      <c r="H14" s="97">
        <v>0</v>
      </c>
      <c r="I14" s="97">
        <v>-2769112</v>
      </c>
      <c r="J14" s="97">
        <v>52151064</v>
      </c>
      <c r="K14" s="97">
        <v>3687381952</v>
      </c>
      <c r="L14" s="97">
        <v>0</v>
      </c>
      <c r="M14" s="70"/>
    </row>
    <row r="15" spans="1:15" s="17" customFormat="1" ht="35.1" customHeight="1">
      <c r="B15" s="99" t="s">
        <v>84</v>
      </c>
      <c r="C15" s="54"/>
      <c r="D15" s="54"/>
      <c r="E15" s="97"/>
      <c r="F15" s="54"/>
      <c r="G15" s="54"/>
      <c r="H15" s="54"/>
      <c r="I15" s="54"/>
      <c r="J15" s="97"/>
      <c r="K15" s="97"/>
      <c r="L15" s="97"/>
      <c r="M15" s="18"/>
    </row>
    <row r="16" spans="1:15" s="17" customFormat="1" ht="35.1" customHeight="1">
      <c r="B16" s="100" t="s">
        <v>85</v>
      </c>
      <c r="C16" s="54">
        <v>0</v>
      </c>
      <c r="D16" s="54">
        <v>0</v>
      </c>
      <c r="E16" s="54">
        <v>0</v>
      </c>
      <c r="F16" s="54"/>
      <c r="G16" s="54"/>
      <c r="H16" s="54">
        <v>0</v>
      </c>
      <c r="I16" s="54">
        <v>52151064</v>
      </c>
      <c r="J16" s="54">
        <v>-52151064</v>
      </c>
      <c r="K16" s="97"/>
      <c r="L16" s="97">
        <v>0</v>
      </c>
      <c r="O16" s="19"/>
    </row>
    <row r="17" spans="2:16" s="17" customFormat="1" ht="35.1" customHeight="1">
      <c r="B17" s="100" t="s">
        <v>270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97">
        <v>0</v>
      </c>
      <c r="L17" s="97">
        <v>0</v>
      </c>
      <c r="O17" s="19"/>
    </row>
    <row r="18" spans="2:16" s="17" customFormat="1" ht="35.1" customHeight="1">
      <c r="B18" s="79" t="s">
        <v>86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101">
        <v>51527968</v>
      </c>
      <c r="K18" s="97">
        <v>51527968</v>
      </c>
      <c r="L18" s="54">
        <v>0</v>
      </c>
      <c r="O18" s="19"/>
    </row>
    <row r="19" spans="2:16" s="17" customFormat="1" ht="35.1" customHeight="1">
      <c r="B19" s="99" t="s">
        <v>413</v>
      </c>
      <c r="C19" s="97">
        <v>10000000000</v>
      </c>
      <c r="D19" s="97">
        <v>-6362000000</v>
      </c>
      <c r="E19" s="97">
        <v>3638000000</v>
      </c>
      <c r="F19" s="97">
        <v>0</v>
      </c>
      <c r="G19" s="97">
        <v>0</v>
      </c>
      <c r="H19" s="97">
        <v>0</v>
      </c>
      <c r="I19" s="97">
        <v>49381952</v>
      </c>
      <c r="J19" s="97">
        <v>51527968</v>
      </c>
      <c r="K19" s="97">
        <v>3738909920</v>
      </c>
      <c r="L19" s="97">
        <v>0</v>
      </c>
      <c r="M19" s="52"/>
      <c r="N19" s="18"/>
      <c r="O19" s="18"/>
    </row>
    <row r="20" spans="2:16" s="17" customFormat="1" ht="35.1" customHeight="1">
      <c r="B20" s="99" t="s">
        <v>345</v>
      </c>
      <c r="C20" s="97">
        <v>10000000000</v>
      </c>
      <c r="D20" s="98">
        <v>-6362000000</v>
      </c>
      <c r="E20" s="97">
        <v>3638000000</v>
      </c>
      <c r="F20" s="97">
        <v>0</v>
      </c>
      <c r="G20" s="97">
        <v>0</v>
      </c>
      <c r="H20" s="97">
        <v>0</v>
      </c>
      <c r="I20" s="97">
        <v>-2769112</v>
      </c>
      <c r="J20" s="97">
        <v>52151064</v>
      </c>
      <c r="K20" s="97">
        <v>0</v>
      </c>
      <c r="L20" s="97">
        <v>3687381952</v>
      </c>
      <c r="M20" s="52"/>
      <c r="N20" s="18"/>
    </row>
    <row r="21" spans="2:16">
      <c r="B21" s="1" t="str">
        <f>+'Balance General '!B54</f>
        <v>Las 9 notas que se acompañan forman parte integrante de los Estados Financieros.</v>
      </c>
      <c r="M21" s="21"/>
      <c r="P21" s="20"/>
    </row>
    <row r="22" spans="2:16">
      <c r="J22" s="92"/>
      <c r="M22" s="21"/>
      <c r="P22" s="20"/>
    </row>
    <row r="23" spans="2:16">
      <c r="B23" s="66" t="str">
        <f>+'Balance General '!B56</f>
        <v>Firmados digitalmente por:</v>
      </c>
      <c r="J23" s="92"/>
      <c r="M23" s="21"/>
      <c r="P23" s="20"/>
    </row>
    <row r="24" spans="2:16">
      <c r="M24" s="21"/>
      <c r="P24" s="20"/>
    </row>
    <row r="25" spans="2:16">
      <c r="M25" s="21"/>
      <c r="P25" s="20"/>
    </row>
    <row r="26" spans="2:16">
      <c r="C26" s="59"/>
      <c r="F26" s="15"/>
      <c r="G26" s="59"/>
      <c r="J26" s="64"/>
      <c r="K26" s="9"/>
      <c r="O26" s="20"/>
    </row>
    <row r="27" spans="2:16">
      <c r="C27" s="57"/>
      <c r="F27" s="67"/>
      <c r="G27" s="57"/>
      <c r="J27" s="65"/>
      <c r="K27" s="57"/>
      <c r="O27" s="20"/>
    </row>
  </sheetData>
  <mergeCells count="9">
    <mergeCell ref="B7:L7"/>
    <mergeCell ref="B8:L8"/>
    <mergeCell ref="B9:L9"/>
    <mergeCell ref="B10:L10"/>
    <mergeCell ref="B12:B13"/>
    <mergeCell ref="C12:E12"/>
    <mergeCell ref="F12:H12"/>
    <mergeCell ref="I12:J12"/>
    <mergeCell ref="K12:L12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EC4B3-56E1-4AAB-8277-6A35C1DC895E}">
  <dimension ref="A1:Q384"/>
  <sheetViews>
    <sheetView showGridLines="0" tabSelected="1" zoomScale="85" zoomScaleNormal="85" zoomScaleSheetLayoutView="110" workbookViewId="0">
      <selection activeCell="J16" sqref="J16"/>
    </sheetView>
  </sheetViews>
  <sheetFormatPr baseColWidth="10" defaultColWidth="11.44140625" defaultRowHeight="15.6"/>
  <cols>
    <col min="1" max="1" width="4.33203125" style="17" customWidth="1"/>
    <col min="2" max="2" width="3.5546875" style="17" hidden="1" customWidth="1"/>
    <col min="3" max="3" width="35.6640625" style="17" customWidth="1"/>
    <col min="4" max="4" width="25.88671875" style="17" customWidth="1"/>
    <col min="5" max="5" width="20.6640625" style="17" customWidth="1"/>
    <col min="6" max="6" width="36.88671875" style="17" bestFit="1" customWidth="1"/>
    <col min="7" max="7" width="20.44140625" style="17" bestFit="1" customWidth="1"/>
    <col min="8" max="8" width="15.44140625" style="17" customWidth="1"/>
    <col min="9" max="9" width="18.109375" style="17" bestFit="1" customWidth="1"/>
    <col min="10" max="10" width="12.33203125" style="17" customWidth="1"/>
    <col min="11" max="11" width="14.21875" style="17" bestFit="1" customWidth="1"/>
    <col min="12" max="12" width="12.5546875" style="17" customWidth="1"/>
    <col min="13" max="13" width="4.44140625" style="17" customWidth="1"/>
    <col min="14" max="14" width="14.21875" style="17" bestFit="1" customWidth="1"/>
    <col min="15" max="15" width="14" style="242" bestFit="1" customWidth="1"/>
    <col min="16" max="16" width="16.109375" style="242" bestFit="1" customWidth="1"/>
    <col min="17" max="17" width="19" style="17" bestFit="1" customWidth="1"/>
    <col min="18" max="16384" width="11.44140625" style="17"/>
  </cols>
  <sheetData>
    <row r="1" spans="1:17" s="33" customFormat="1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O1" s="6"/>
      <c r="P1" s="6"/>
    </row>
    <row r="2" spans="1:17" s="33" customFormat="1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O2" s="6"/>
      <c r="P2" s="6"/>
    </row>
    <row r="3" spans="1:17" s="33" customForma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O3" s="6"/>
      <c r="P3" s="6"/>
    </row>
    <row r="4" spans="1:17" s="33" customForma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O4" s="6"/>
      <c r="P4" s="6"/>
    </row>
    <row r="5" spans="1:17" s="1" customFormat="1" ht="16.8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O5" s="85"/>
      <c r="P5" s="85"/>
    </row>
    <row r="6" spans="1:17" s="72" customFormat="1">
      <c r="O6" s="47"/>
      <c r="P6" s="47"/>
    </row>
    <row r="7" spans="1:17" ht="16.95" customHeight="1">
      <c r="C7" s="336" t="s">
        <v>176</v>
      </c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Q7" s="53"/>
    </row>
    <row r="8" spans="1:17" ht="16.8">
      <c r="C8" s="337" t="s">
        <v>0</v>
      </c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Q8" s="53"/>
    </row>
    <row r="9" spans="1:17" ht="16.8">
      <c r="C9" s="338" t="s">
        <v>390</v>
      </c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Q9" s="53"/>
    </row>
    <row r="10" spans="1:17">
      <c r="Q10" s="53"/>
    </row>
    <row r="11" spans="1:17">
      <c r="Q11" s="53"/>
    </row>
    <row r="12" spans="1:17">
      <c r="C12" s="128" t="s">
        <v>1</v>
      </c>
      <c r="D12" s="1"/>
      <c r="E12" s="1"/>
      <c r="Q12" s="53"/>
    </row>
    <row r="13" spans="1:17">
      <c r="C13" s="34"/>
      <c r="D13" s="1"/>
      <c r="E13" s="1"/>
      <c r="Q13" s="53"/>
    </row>
    <row r="14" spans="1:17">
      <c r="C14" s="24" t="s">
        <v>2</v>
      </c>
      <c r="D14" s="17" t="s">
        <v>177</v>
      </c>
      <c r="E14" s="1"/>
      <c r="Q14" s="53"/>
    </row>
    <row r="15" spans="1:17">
      <c r="C15" s="24" t="s">
        <v>178</v>
      </c>
      <c r="D15" s="17" t="s">
        <v>393</v>
      </c>
      <c r="E15" s="1"/>
      <c r="Q15" s="53"/>
    </row>
    <row r="16" spans="1:17">
      <c r="C16" s="24" t="s">
        <v>3</v>
      </c>
      <c r="D16" s="17" t="s">
        <v>194</v>
      </c>
      <c r="E16" s="1"/>
      <c r="Q16" s="53"/>
    </row>
    <row r="17" spans="3:17">
      <c r="C17" s="24" t="s">
        <v>4</v>
      </c>
      <c r="D17" s="17" t="s">
        <v>5</v>
      </c>
      <c r="E17" s="1"/>
      <c r="Q17" s="53"/>
    </row>
    <row r="18" spans="3:17">
      <c r="C18" s="24" t="s">
        <v>6</v>
      </c>
      <c r="D18" s="129" t="s">
        <v>179</v>
      </c>
      <c r="E18" s="1"/>
      <c r="Q18" s="53"/>
    </row>
    <row r="19" spans="3:17">
      <c r="C19" s="24" t="s">
        <v>7</v>
      </c>
      <c r="D19" s="130" t="s">
        <v>180</v>
      </c>
      <c r="E19" s="1"/>
      <c r="Q19" s="53"/>
    </row>
    <row r="20" spans="3:17">
      <c r="C20" s="24" t="s">
        <v>8</v>
      </c>
      <c r="D20" s="17" t="s">
        <v>194</v>
      </c>
      <c r="E20" s="1"/>
      <c r="Q20" s="53"/>
    </row>
    <row r="21" spans="3:17">
      <c r="Q21" s="53"/>
    </row>
    <row r="22" spans="3:17">
      <c r="Q22" s="53"/>
    </row>
    <row r="23" spans="3:17">
      <c r="C23" s="128" t="s">
        <v>9</v>
      </c>
      <c r="D23" s="1"/>
      <c r="E23" s="1"/>
      <c r="F23" s="1"/>
      <c r="G23" s="1"/>
      <c r="Q23" s="53"/>
    </row>
    <row r="24" spans="3:17">
      <c r="C24" s="34"/>
      <c r="D24" s="1"/>
      <c r="E24" s="1"/>
      <c r="F24" s="1"/>
      <c r="G24" s="1"/>
      <c r="Q24" s="53"/>
    </row>
    <row r="25" spans="3:17">
      <c r="C25" s="24" t="s">
        <v>10</v>
      </c>
      <c r="D25" s="17" t="s">
        <v>181</v>
      </c>
      <c r="E25" s="1"/>
      <c r="F25" s="1"/>
      <c r="G25" s="1"/>
      <c r="Q25" s="53"/>
    </row>
    <row r="26" spans="3:17">
      <c r="C26" s="24" t="s">
        <v>11</v>
      </c>
      <c r="D26" s="17" t="s">
        <v>182</v>
      </c>
      <c r="E26" s="1"/>
      <c r="F26" s="1"/>
      <c r="G26" s="1"/>
      <c r="Q26" s="53"/>
    </row>
    <row r="27" spans="3:17">
      <c r="C27" s="24" t="s">
        <v>12</v>
      </c>
      <c r="D27" s="17" t="s">
        <v>150</v>
      </c>
      <c r="E27" s="1"/>
      <c r="F27" s="1"/>
      <c r="G27" s="1"/>
      <c r="Q27" s="53"/>
    </row>
    <row r="28" spans="3:17">
      <c r="C28" s="24" t="s">
        <v>10</v>
      </c>
      <c r="D28" s="17" t="s">
        <v>183</v>
      </c>
      <c r="E28" s="1"/>
      <c r="F28" s="1"/>
      <c r="G28" s="1"/>
      <c r="Q28" s="53"/>
    </row>
    <row r="29" spans="3:17">
      <c r="C29" s="24" t="s">
        <v>11</v>
      </c>
      <c r="D29" s="17" t="s">
        <v>394</v>
      </c>
      <c r="E29" s="33"/>
      <c r="F29" s="33"/>
      <c r="G29" s="33"/>
      <c r="Q29" s="53"/>
    </row>
    <row r="30" spans="3:17">
      <c r="Q30" s="53"/>
    </row>
    <row r="31" spans="3:17">
      <c r="Q31" s="53"/>
    </row>
    <row r="32" spans="3:17">
      <c r="C32" s="35" t="s">
        <v>13</v>
      </c>
      <c r="D32" s="33"/>
      <c r="Q32" s="53"/>
    </row>
    <row r="33" spans="3:17">
      <c r="C33" s="33"/>
      <c r="D33" s="33"/>
      <c r="Q33" s="53"/>
    </row>
    <row r="34" spans="3:17">
      <c r="C34" s="328" t="s">
        <v>14</v>
      </c>
      <c r="D34" s="328"/>
      <c r="E34" s="328"/>
      <c r="F34" s="328" t="s">
        <v>15</v>
      </c>
      <c r="G34" s="328"/>
      <c r="Q34" s="53"/>
    </row>
    <row r="35" spans="3:17">
      <c r="C35" s="339" t="s">
        <v>16</v>
      </c>
      <c r="D35" s="339"/>
      <c r="E35" s="339"/>
      <c r="F35" s="340" t="s">
        <v>184</v>
      </c>
      <c r="G35" s="340"/>
      <c r="Q35" s="53"/>
    </row>
    <row r="36" spans="3:17">
      <c r="C36" s="339"/>
      <c r="D36" s="339"/>
      <c r="E36" s="339"/>
      <c r="F36" s="340" t="s">
        <v>186</v>
      </c>
      <c r="G36" s="340"/>
      <c r="Q36" s="53"/>
    </row>
    <row r="37" spans="3:17">
      <c r="C37" s="328" t="s">
        <v>17</v>
      </c>
      <c r="D37" s="328"/>
      <c r="E37" s="328"/>
      <c r="F37" s="328"/>
      <c r="G37" s="328"/>
      <c r="Q37" s="53"/>
    </row>
    <row r="38" spans="3:17">
      <c r="C38" s="340" t="s">
        <v>18</v>
      </c>
      <c r="D38" s="340"/>
      <c r="E38" s="340"/>
      <c r="F38" s="340" t="s">
        <v>184</v>
      </c>
      <c r="G38" s="340"/>
      <c r="Q38" s="53"/>
    </row>
    <row r="39" spans="3:17">
      <c r="C39" s="340" t="s">
        <v>19</v>
      </c>
      <c r="D39" s="340"/>
      <c r="E39" s="340"/>
      <c r="F39" s="340" t="s">
        <v>186</v>
      </c>
      <c r="G39" s="340"/>
      <c r="Q39" s="53"/>
    </row>
    <row r="40" spans="3:17">
      <c r="C40" s="340" t="s">
        <v>20</v>
      </c>
      <c r="D40" s="340"/>
      <c r="E40" s="340"/>
      <c r="F40" s="340" t="s">
        <v>185</v>
      </c>
      <c r="G40" s="340"/>
      <c r="Q40" s="53"/>
    </row>
    <row r="41" spans="3:17">
      <c r="C41" s="340" t="s">
        <v>188</v>
      </c>
      <c r="D41" s="340"/>
      <c r="E41" s="340"/>
      <c r="F41" s="346"/>
      <c r="G41" s="346"/>
      <c r="Q41" s="53"/>
    </row>
    <row r="42" spans="3:17">
      <c r="C42" s="340" t="s">
        <v>21</v>
      </c>
      <c r="D42" s="340"/>
      <c r="E42" s="340"/>
      <c r="F42" s="346" t="s">
        <v>189</v>
      </c>
      <c r="G42" s="346"/>
      <c r="Q42" s="53"/>
    </row>
    <row r="43" spans="3:17">
      <c r="C43" s="328" t="s">
        <v>22</v>
      </c>
      <c r="D43" s="328"/>
      <c r="E43" s="328"/>
      <c r="F43" s="343"/>
      <c r="G43" s="344"/>
      <c r="Q43" s="53"/>
    </row>
    <row r="44" spans="3:17">
      <c r="C44" s="340" t="s">
        <v>190</v>
      </c>
      <c r="D44" s="340"/>
      <c r="E44" s="340"/>
      <c r="F44" s="343" t="s">
        <v>187</v>
      </c>
      <c r="G44" s="344"/>
      <c r="Q44" s="53"/>
    </row>
    <row r="45" spans="3:17">
      <c r="Q45" s="53"/>
    </row>
    <row r="46" spans="3:17">
      <c r="Q46" s="53"/>
    </row>
    <row r="47" spans="3:17">
      <c r="Q47" s="53"/>
    </row>
    <row r="48" spans="3:17">
      <c r="C48" s="34" t="s">
        <v>24</v>
      </c>
      <c r="D48" s="33"/>
      <c r="E48" s="33"/>
      <c r="F48" s="33"/>
      <c r="G48" s="33"/>
      <c r="H48" s="33"/>
      <c r="I48" s="33"/>
      <c r="J48" s="33"/>
      <c r="Q48" s="53"/>
    </row>
    <row r="49" spans="3:17">
      <c r="C49" s="33"/>
      <c r="D49" s="33"/>
      <c r="E49" s="33"/>
      <c r="F49" s="33"/>
      <c r="G49" s="33"/>
      <c r="H49" s="33"/>
      <c r="I49" s="33"/>
      <c r="J49" s="33"/>
      <c r="Q49" s="53"/>
    </row>
    <row r="50" spans="3:17">
      <c r="C50" s="60" t="s">
        <v>395</v>
      </c>
      <c r="D50" s="33"/>
      <c r="E50" s="33"/>
      <c r="F50" s="33"/>
      <c r="G50" s="33"/>
      <c r="H50" s="33"/>
      <c r="I50" s="33"/>
      <c r="J50" s="33"/>
      <c r="Q50" s="53"/>
    </row>
    <row r="51" spans="3:17">
      <c r="C51" s="36"/>
      <c r="D51" s="103"/>
      <c r="E51" s="33"/>
      <c r="F51" s="33"/>
      <c r="G51" s="33"/>
      <c r="H51" s="33"/>
      <c r="I51" s="33"/>
      <c r="J51" s="33"/>
      <c r="Q51" s="53"/>
    </row>
    <row r="52" spans="3:17">
      <c r="C52" s="36" t="s">
        <v>25</v>
      </c>
      <c r="D52" s="103">
        <v>10000000000</v>
      </c>
      <c r="E52" s="33"/>
      <c r="F52" s="33"/>
      <c r="G52" s="33"/>
      <c r="H52" s="33"/>
      <c r="I52" s="33"/>
      <c r="J52" s="33"/>
      <c r="Q52" s="53"/>
    </row>
    <row r="53" spans="3:17">
      <c r="C53" s="36" t="s">
        <v>26</v>
      </c>
      <c r="D53" s="37">
        <v>132693284</v>
      </c>
      <c r="E53" s="33"/>
      <c r="F53" s="33"/>
      <c r="G53" s="33"/>
      <c r="H53" s="33"/>
      <c r="I53" s="33"/>
      <c r="J53" s="33"/>
      <c r="Q53" s="53"/>
    </row>
    <row r="54" spans="3:17">
      <c r="C54" s="36" t="s">
        <v>27</v>
      </c>
      <c r="D54" s="37">
        <v>1000000</v>
      </c>
      <c r="E54" s="33"/>
      <c r="F54" s="33"/>
      <c r="G54" s="33"/>
      <c r="H54" s="33"/>
      <c r="I54" s="33"/>
      <c r="J54" s="33"/>
      <c r="Q54" s="53"/>
    </row>
    <row r="55" spans="3:17">
      <c r="C55" s="33" t="s">
        <v>191</v>
      </c>
      <c r="D55" s="78">
        <v>10000</v>
      </c>
      <c r="E55" s="33"/>
      <c r="F55" s="33"/>
      <c r="G55" s="33"/>
      <c r="H55" s="33"/>
      <c r="I55" s="33"/>
      <c r="J55" s="33"/>
      <c r="Q55" s="53"/>
    </row>
    <row r="56" spans="3:17">
      <c r="C56" s="33"/>
      <c r="D56" s="33"/>
      <c r="E56" s="33"/>
      <c r="F56" s="33"/>
      <c r="G56" s="33"/>
      <c r="H56" s="33"/>
      <c r="I56" s="33"/>
      <c r="J56" s="33"/>
      <c r="Q56" s="53"/>
    </row>
    <row r="57" spans="3:17">
      <c r="C57" s="333" t="s">
        <v>28</v>
      </c>
      <c r="D57" s="334"/>
      <c r="E57" s="334"/>
      <c r="F57" s="334"/>
      <c r="G57" s="334"/>
      <c r="H57" s="334"/>
      <c r="I57" s="334"/>
      <c r="J57" s="335"/>
      <c r="Q57" s="53"/>
    </row>
    <row r="58" spans="3:17" ht="62.4">
      <c r="C58" s="95" t="s">
        <v>29</v>
      </c>
      <c r="D58" s="95" t="s">
        <v>30</v>
      </c>
      <c r="E58" s="95" t="s">
        <v>31</v>
      </c>
      <c r="F58" s="95" t="s">
        <v>272</v>
      </c>
      <c r="G58" s="95" t="s">
        <v>32</v>
      </c>
      <c r="H58" s="95" t="s">
        <v>275</v>
      </c>
      <c r="I58" s="95" t="s">
        <v>33</v>
      </c>
      <c r="J58" s="95" t="s">
        <v>273</v>
      </c>
      <c r="Q58" s="53"/>
    </row>
    <row r="59" spans="3:17">
      <c r="C59" s="115">
        <v>1</v>
      </c>
      <c r="D59" s="116" t="s">
        <v>159</v>
      </c>
      <c r="E59" s="117">
        <v>2710</v>
      </c>
      <c r="F59" s="117">
        <v>1000000</v>
      </c>
      <c r="G59" s="115" t="s">
        <v>34</v>
      </c>
      <c r="H59" s="131">
        <v>94.03</v>
      </c>
      <c r="I59" s="118">
        <v>2710000000</v>
      </c>
      <c r="J59" s="119">
        <v>0.74491478834524461</v>
      </c>
      <c r="Q59" s="53"/>
    </row>
    <row r="60" spans="3:17">
      <c r="C60" s="115">
        <v>2</v>
      </c>
      <c r="D60" s="116" t="s">
        <v>344</v>
      </c>
      <c r="E60" s="115">
        <v>928</v>
      </c>
      <c r="F60" s="117">
        <v>1000000</v>
      </c>
      <c r="G60" s="115" t="s">
        <v>34</v>
      </c>
      <c r="H60" s="131">
        <v>5.9699999999999989</v>
      </c>
      <c r="I60" s="118">
        <v>928000000</v>
      </c>
      <c r="J60" s="119">
        <v>0.25508521165475534</v>
      </c>
      <c r="Q60" s="53"/>
    </row>
    <row r="61" spans="3:17">
      <c r="C61" s="33"/>
      <c r="D61" s="33"/>
      <c r="E61" s="33"/>
      <c r="F61" s="33"/>
      <c r="G61" s="33"/>
      <c r="H61" s="33"/>
      <c r="I61" s="38"/>
      <c r="J61" s="33"/>
      <c r="Q61" s="53"/>
    </row>
    <row r="62" spans="3:17">
      <c r="C62" s="333" t="s">
        <v>35</v>
      </c>
      <c r="D62" s="334"/>
      <c r="E62" s="334"/>
      <c r="F62" s="334"/>
      <c r="G62" s="334"/>
      <c r="H62" s="334"/>
      <c r="I62" s="334"/>
      <c r="J62" s="335"/>
      <c r="Q62" s="53"/>
    </row>
    <row r="63" spans="3:17" ht="46.8">
      <c r="C63" s="95" t="s">
        <v>29</v>
      </c>
      <c r="D63" s="95" t="s">
        <v>30</v>
      </c>
      <c r="E63" s="95" t="s">
        <v>31</v>
      </c>
      <c r="F63" s="95" t="s">
        <v>272</v>
      </c>
      <c r="G63" s="95" t="s">
        <v>32</v>
      </c>
      <c r="H63" s="95" t="s">
        <v>275</v>
      </c>
      <c r="I63" s="95" t="s">
        <v>33</v>
      </c>
      <c r="J63" s="95" t="s">
        <v>276</v>
      </c>
      <c r="Q63" s="114"/>
    </row>
    <row r="64" spans="3:17">
      <c r="C64" s="115">
        <v>1</v>
      </c>
      <c r="D64" s="116" t="s">
        <v>159</v>
      </c>
      <c r="E64" s="117">
        <v>2710</v>
      </c>
      <c r="F64" s="117">
        <v>1000000</v>
      </c>
      <c r="G64" s="115" t="s">
        <v>34</v>
      </c>
      <c r="H64" s="132">
        <v>94.03</v>
      </c>
      <c r="I64" s="118">
        <v>2710000000</v>
      </c>
      <c r="J64" s="119">
        <v>0.74491478834524461</v>
      </c>
      <c r="Q64" s="114"/>
    </row>
    <row r="65" spans="3:17">
      <c r="C65" s="115">
        <v>2</v>
      </c>
      <c r="D65" s="116" t="s">
        <v>344</v>
      </c>
      <c r="E65" s="115">
        <v>928</v>
      </c>
      <c r="F65" s="117">
        <v>1000000</v>
      </c>
      <c r="G65" s="115" t="s">
        <v>34</v>
      </c>
      <c r="H65" s="115">
        <v>5.9699999999999989</v>
      </c>
      <c r="I65" s="118">
        <v>928000000</v>
      </c>
      <c r="J65" s="119">
        <v>0.25508521165475534</v>
      </c>
      <c r="Q65" s="114"/>
    </row>
    <row r="66" spans="3:17">
      <c r="C66" s="33"/>
      <c r="D66" s="33"/>
      <c r="E66" s="33"/>
      <c r="F66" s="33"/>
      <c r="G66" s="33"/>
      <c r="H66" s="33"/>
      <c r="I66" s="33"/>
      <c r="J66" s="33"/>
      <c r="Q66" s="114"/>
    </row>
    <row r="67" spans="3:17">
      <c r="C67" s="33"/>
      <c r="D67" s="33"/>
      <c r="E67" s="33"/>
      <c r="F67" s="33"/>
      <c r="G67" s="33"/>
      <c r="H67" s="33"/>
      <c r="I67" s="33"/>
      <c r="J67" s="33"/>
      <c r="Q67" s="114"/>
    </row>
    <row r="68" spans="3:17">
      <c r="C68" s="39" t="s">
        <v>36</v>
      </c>
      <c r="D68" s="33"/>
      <c r="E68" s="33"/>
      <c r="F68" s="33"/>
      <c r="G68" s="33"/>
      <c r="H68" s="33"/>
      <c r="I68" s="33"/>
      <c r="J68" s="33"/>
      <c r="Q68" s="114"/>
    </row>
    <row r="69" spans="3:17">
      <c r="C69" s="33"/>
      <c r="D69" s="33"/>
      <c r="E69" s="33"/>
      <c r="F69" s="33"/>
      <c r="G69" s="33"/>
      <c r="H69" s="33"/>
      <c r="I69" s="33"/>
      <c r="J69" s="33"/>
      <c r="Q69" s="114"/>
    </row>
    <row r="70" spans="3:17">
      <c r="C70" s="39" t="s">
        <v>192</v>
      </c>
      <c r="D70" s="33"/>
      <c r="E70" s="33" t="s">
        <v>297</v>
      </c>
      <c r="F70" s="33"/>
      <c r="G70" s="33"/>
      <c r="H70" s="33"/>
      <c r="I70" s="33"/>
      <c r="J70" s="33"/>
      <c r="Q70" s="53"/>
    </row>
    <row r="71" spans="3:17">
      <c r="C71" s="39" t="s">
        <v>295</v>
      </c>
      <c r="D71" s="33"/>
      <c r="E71" s="33" t="s">
        <v>298</v>
      </c>
      <c r="F71" s="33"/>
      <c r="G71" s="33"/>
      <c r="H71" s="33"/>
      <c r="I71" s="33"/>
      <c r="J71" s="33"/>
      <c r="Q71" s="53"/>
    </row>
    <row r="72" spans="3:17">
      <c r="C72" s="33"/>
      <c r="D72" s="33"/>
      <c r="E72" s="33"/>
      <c r="F72" s="33"/>
      <c r="G72" s="33"/>
      <c r="H72" s="33"/>
      <c r="I72" s="33"/>
      <c r="J72" s="33"/>
      <c r="Q72" s="53"/>
    </row>
    <row r="73" spans="3:17">
      <c r="C73" s="33"/>
      <c r="D73" s="33"/>
      <c r="E73" s="33"/>
      <c r="F73" s="33"/>
      <c r="G73" s="33"/>
      <c r="H73" s="33"/>
      <c r="I73" s="33"/>
      <c r="J73" s="33"/>
      <c r="Q73" s="53"/>
    </row>
    <row r="74" spans="3:17">
      <c r="C74" s="39" t="s">
        <v>37</v>
      </c>
      <c r="D74" s="33"/>
      <c r="E74" s="33"/>
      <c r="F74" s="33"/>
      <c r="G74" s="33"/>
      <c r="H74" s="33"/>
      <c r="I74" s="33"/>
      <c r="J74" s="33"/>
      <c r="Q74" s="53"/>
    </row>
    <row r="75" spans="3:17">
      <c r="C75" s="33"/>
      <c r="D75" s="33"/>
      <c r="E75" s="33"/>
      <c r="F75" s="33"/>
      <c r="G75" s="33"/>
      <c r="H75" s="33"/>
      <c r="I75" s="33"/>
      <c r="J75" s="33"/>
      <c r="Q75" s="53"/>
    </row>
    <row r="76" spans="3:17" ht="31.2" customHeight="1">
      <c r="C76" s="329" t="s">
        <v>38</v>
      </c>
      <c r="D76" s="329"/>
      <c r="E76" s="328" t="s">
        <v>39</v>
      </c>
      <c r="F76" s="328"/>
      <c r="G76" s="33"/>
      <c r="H76" s="33"/>
      <c r="I76" s="33"/>
      <c r="J76" s="33"/>
      <c r="Q76" s="53"/>
    </row>
    <row r="77" spans="3:17">
      <c r="C77" s="345" t="s">
        <v>184</v>
      </c>
      <c r="D77" s="345"/>
      <c r="E77" s="340" t="s">
        <v>18</v>
      </c>
      <c r="F77" s="340"/>
      <c r="G77" s="33"/>
      <c r="H77" s="33"/>
      <c r="I77" s="33"/>
      <c r="J77" s="33"/>
      <c r="Q77" s="53"/>
    </row>
    <row r="78" spans="3:17">
      <c r="C78" s="345" t="s">
        <v>342</v>
      </c>
      <c r="D78" s="345"/>
      <c r="E78" s="340" t="s">
        <v>19</v>
      </c>
      <c r="F78" s="340"/>
      <c r="G78" s="33"/>
      <c r="H78" s="33"/>
      <c r="I78" s="33"/>
      <c r="J78" s="33"/>
      <c r="Q78" s="53"/>
    </row>
    <row r="79" spans="3:17">
      <c r="C79" s="345" t="s">
        <v>343</v>
      </c>
      <c r="D79" s="345"/>
      <c r="E79" s="340" t="s">
        <v>20</v>
      </c>
      <c r="F79" s="340"/>
      <c r="G79" s="33"/>
      <c r="H79" s="33"/>
      <c r="I79" s="33"/>
      <c r="J79" s="33"/>
      <c r="Q79" s="53"/>
    </row>
    <row r="80" spans="3:17">
      <c r="C80" s="345" t="s">
        <v>189</v>
      </c>
      <c r="D80" s="345"/>
      <c r="E80" s="340" t="s">
        <v>21</v>
      </c>
      <c r="F80" s="340"/>
      <c r="G80" s="33"/>
      <c r="H80" s="33"/>
      <c r="I80" s="33"/>
      <c r="J80" s="33"/>
      <c r="Q80" s="53"/>
    </row>
    <row r="81" spans="3:17">
      <c r="C81" s="345" t="s">
        <v>187</v>
      </c>
      <c r="D81" s="345"/>
      <c r="E81" s="340" t="s">
        <v>23</v>
      </c>
      <c r="F81" s="340"/>
      <c r="G81" s="33"/>
      <c r="H81" s="33"/>
      <c r="I81" s="33"/>
      <c r="J81" s="33"/>
      <c r="Q81" s="53"/>
    </row>
    <row r="82" spans="3:17">
      <c r="C82" s="345" t="s">
        <v>159</v>
      </c>
      <c r="D82" s="345"/>
      <c r="E82" s="340" t="s">
        <v>40</v>
      </c>
      <c r="F82" s="340"/>
      <c r="G82" s="33"/>
      <c r="H82" s="33"/>
      <c r="I82" s="33"/>
      <c r="J82" s="33"/>
      <c r="Q82" s="53"/>
    </row>
    <row r="83" spans="3:17">
      <c r="C83" s="33"/>
      <c r="D83" s="33"/>
      <c r="E83" s="33"/>
      <c r="F83" s="33"/>
      <c r="G83" s="33"/>
      <c r="H83" s="33"/>
      <c r="I83" s="33"/>
      <c r="J83" s="33"/>
      <c r="Q83" s="53"/>
    </row>
    <row r="84" spans="3:17">
      <c r="C84" s="24" t="s">
        <v>193</v>
      </c>
      <c r="D84" s="33"/>
      <c r="E84" s="33"/>
      <c r="F84" s="33"/>
      <c r="G84" s="33"/>
      <c r="H84" s="33"/>
      <c r="I84" s="33"/>
      <c r="J84" s="33"/>
      <c r="Q84" s="53"/>
    </row>
    <row r="85" spans="3:17">
      <c r="C85" s="24" t="s">
        <v>195</v>
      </c>
      <c r="D85" s="33"/>
      <c r="E85" s="33" t="s">
        <v>279</v>
      </c>
      <c r="F85" s="33"/>
      <c r="G85" s="33"/>
      <c r="H85" s="33"/>
      <c r="I85" s="33"/>
      <c r="J85" s="33"/>
      <c r="Q85" s="53"/>
    </row>
    <row r="86" spans="3:17">
      <c r="C86" s="39" t="s">
        <v>278</v>
      </c>
      <c r="D86" s="133">
        <v>94.03</v>
      </c>
      <c r="E86" s="33" t="s">
        <v>277</v>
      </c>
      <c r="F86" s="33"/>
      <c r="G86" s="33"/>
      <c r="H86" s="33"/>
      <c r="I86" s="33"/>
      <c r="J86" s="33"/>
      <c r="Q86" s="53"/>
    </row>
    <row r="87" spans="3:17">
      <c r="C87" s="24" t="s">
        <v>281</v>
      </c>
      <c r="D87" s="33"/>
      <c r="E87" s="33" t="s">
        <v>280</v>
      </c>
      <c r="F87" s="33"/>
      <c r="G87" s="33"/>
      <c r="H87" s="33"/>
      <c r="I87" s="33"/>
      <c r="J87" s="33"/>
      <c r="Q87" s="53"/>
    </row>
    <row r="88" spans="3:17">
      <c r="Q88" s="53"/>
    </row>
    <row r="89" spans="3:17">
      <c r="G89" s="73"/>
    </row>
    <row r="90" spans="3:17">
      <c r="C90" s="24" t="s">
        <v>114</v>
      </c>
    </row>
    <row r="92" spans="3:17">
      <c r="C92" s="24" t="s">
        <v>115</v>
      </c>
    </row>
    <row r="94" spans="3:17" ht="60" customHeight="1">
      <c r="C94" s="342" t="s">
        <v>396</v>
      </c>
      <c r="D94" s="342"/>
      <c r="E94" s="342"/>
      <c r="F94" s="342"/>
      <c r="G94" s="342"/>
      <c r="H94" s="342"/>
      <c r="I94" s="342"/>
      <c r="J94" s="342"/>
      <c r="K94" s="342"/>
      <c r="L94" s="342"/>
    </row>
    <row r="96" spans="3:17">
      <c r="C96" s="24" t="s">
        <v>116</v>
      </c>
    </row>
    <row r="98" spans="3:12">
      <c r="C98" s="24" t="s">
        <v>117</v>
      </c>
    </row>
    <row r="99" spans="3:12" ht="30" customHeight="1">
      <c r="C99" s="324" t="s">
        <v>299</v>
      </c>
      <c r="D99" s="324"/>
      <c r="E99" s="324"/>
      <c r="F99" s="324"/>
      <c r="G99" s="324"/>
      <c r="H99" s="324"/>
      <c r="I99" s="324"/>
      <c r="J99" s="324"/>
      <c r="K99" s="324"/>
      <c r="L99" s="324"/>
    </row>
    <row r="100" spans="3:12" ht="10.95" customHeight="1">
      <c r="C100" s="69"/>
      <c r="D100" s="69"/>
      <c r="E100" s="69"/>
      <c r="F100" s="69"/>
      <c r="G100" s="69"/>
      <c r="H100" s="69"/>
      <c r="I100" s="69"/>
      <c r="J100" s="69"/>
      <c r="K100" s="69"/>
      <c r="L100" s="69"/>
    </row>
    <row r="101" spans="3:12">
      <c r="C101" s="17" t="s">
        <v>118</v>
      </c>
    </row>
    <row r="103" spans="3:12">
      <c r="C103" s="24" t="s">
        <v>119</v>
      </c>
    </row>
    <row r="104" spans="3:12" ht="44.25" customHeight="1">
      <c r="C104" s="324" t="s">
        <v>300</v>
      </c>
      <c r="D104" s="324"/>
      <c r="E104" s="324"/>
      <c r="F104" s="324"/>
      <c r="G104" s="324"/>
      <c r="H104" s="324"/>
      <c r="I104" s="324"/>
      <c r="J104" s="324"/>
      <c r="K104" s="324"/>
      <c r="L104" s="324"/>
    </row>
    <row r="105" spans="3:12">
      <c r="C105" s="69"/>
      <c r="D105" s="69"/>
      <c r="E105" s="69"/>
      <c r="F105" s="69"/>
      <c r="G105" s="69"/>
      <c r="H105" s="69"/>
      <c r="I105" s="69"/>
      <c r="J105" s="69"/>
      <c r="K105" s="69"/>
      <c r="L105" s="69"/>
    </row>
    <row r="106" spans="3:12">
      <c r="C106" s="24" t="s">
        <v>120</v>
      </c>
      <c r="D106" s="69"/>
      <c r="E106" s="69"/>
      <c r="F106" s="69"/>
      <c r="G106" s="69"/>
      <c r="H106" s="69"/>
      <c r="I106" s="69"/>
      <c r="J106" s="69"/>
      <c r="K106" s="69"/>
      <c r="L106" s="69"/>
    </row>
    <row r="107" spans="3:12" ht="49.95" customHeight="1">
      <c r="C107" s="341" t="s">
        <v>412</v>
      </c>
      <c r="D107" s="341"/>
      <c r="E107" s="341"/>
      <c r="F107" s="341"/>
      <c r="G107" s="341"/>
      <c r="H107" s="341"/>
      <c r="I107" s="341"/>
      <c r="J107" s="341"/>
      <c r="K107" s="341"/>
      <c r="L107" s="341"/>
    </row>
    <row r="108" spans="3:12">
      <c r="C108" s="324"/>
      <c r="D108" s="324"/>
      <c r="E108" s="324"/>
      <c r="F108" s="324"/>
      <c r="G108" s="324"/>
      <c r="H108" s="324"/>
      <c r="I108" s="324"/>
      <c r="J108" s="324"/>
      <c r="K108" s="324"/>
      <c r="L108" s="324"/>
    </row>
    <row r="109" spans="3:12" ht="21.6" customHeight="1">
      <c r="C109" s="24" t="s">
        <v>121</v>
      </c>
      <c r="D109" s="69"/>
      <c r="E109" s="69"/>
      <c r="F109" s="69"/>
      <c r="G109" s="69"/>
      <c r="H109" s="69"/>
      <c r="I109" s="69"/>
      <c r="J109" s="69"/>
      <c r="K109" s="69"/>
      <c r="L109" s="69"/>
    </row>
    <row r="110" spans="3:12" ht="70.5" customHeight="1">
      <c r="C110" s="324" t="s">
        <v>122</v>
      </c>
      <c r="D110" s="324"/>
      <c r="E110" s="324"/>
      <c r="F110" s="324"/>
      <c r="G110" s="324"/>
      <c r="H110" s="324"/>
      <c r="I110" s="324"/>
      <c r="J110" s="324"/>
      <c r="K110" s="324"/>
      <c r="L110" s="324"/>
    </row>
    <row r="111" spans="3:12">
      <c r="C111" s="69" t="s">
        <v>259</v>
      </c>
      <c r="D111" s="69"/>
      <c r="E111" s="69"/>
      <c r="F111" s="69"/>
      <c r="G111" s="69"/>
      <c r="H111" s="69"/>
      <c r="I111" s="69"/>
      <c r="J111" s="69"/>
      <c r="K111" s="69"/>
      <c r="L111" s="69"/>
    </row>
    <row r="112" spans="3:12">
      <c r="C112" s="69"/>
      <c r="D112" s="69"/>
      <c r="E112" s="69"/>
      <c r="F112" s="69"/>
      <c r="G112" s="69"/>
      <c r="H112" s="69"/>
      <c r="I112" s="69"/>
      <c r="J112" s="69"/>
      <c r="K112" s="69"/>
      <c r="L112" s="69"/>
    </row>
    <row r="113" spans="3:12">
      <c r="C113" s="134" t="s">
        <v>142</v>
      </c>
      <c r="D113" s="135">
        <v>45747</v>
      </c>
      <c r="E113" s="135">
        <v>45657</v>
      </c>
      <c r="F113" s="69"/>
      <c r="G113" s="69"/>
      <c r="H113" s="69"/>
      <c r="I113" s="69"/>
      <c r="J113" s="69"/>
      <c r="K113" s="69"/>
      <c r="L113" s="69"/>
    </row>
    <row r="114" spans="3:12">
      <c r="C114" s="136" t="s">
        <v>260</v>
      </c>
      <c r="D114" s="137">
        <v>7973.54</v>
      </c>
      <c r="E114" s="137">
        <v>7812.22</v>
      </c>
      <c r="F114" s="69"/>
      <c r="G114" s="69"/>
      <c r="H114" s="69"/>
      <c r="I114" s="69"/>
      <c r="J114" s="69"/>
      <c r="K114" s="69"/>
      <c r="L114" s="69"/>
    </row>
    <row r="115" spans="3:12">
      <c r="C115" s="136" t="s">
        <v>261</v>
      </c>
      <c r="D115" s="137">
        <v>7983.79</v>
      </c>
      <c r="E115" s="137">
        <v>7812.22</v>
      </c>
      <c r="F115" s="69"/>
      <c r="G115" s="69"/>
      <c r="H115" s="69"/>
      <c r="I115" s="69"/>
      <c r="J115" s="69"/>
      <c r="K115" s="69"/>
      <c r="L115" s="69"/>
    </row>
    <row r="116" spans="3:12">
      <c r="C116" s="69"/>
      <c r="D116" s="69"/>
      <c r="E116" s="69"/>
      <c r="F116" s="69"/>
      <c r="G116" s="69"/>
      <c r="H116" s="69"/>
      <c r="I116" s="69"/>
      <c r="J116" s="69"/>
      <c r="K116" s="69"/>
      <c r="L116" s="69"/>
    </row>
    <row r="117" spans="3:12">
      <c r="C117" s="69"/>
      <c r="D117" s="69"/>
      <c r="E117" s="69"/>
      <c r="F117" s="69"/>
      <c r="G117" s="69"/>
      <c r="H117" s="69"/>
      <c r="I117" s="69"/>
      <c r="J117" s="69"/>
      <c r="K117" s="69"/>
      <c r="L117" s="69"/>
    </row>
    <row r="118" spans="3:12">
      <c r="C118" s="69" t="s">
        <v>262</v>
      </c>
      <c r="D118" s="69"/>
      <c r="E118" s="69"/>
      <c r="F118" s="69"/>
      <c r="G118" s="69"/>
      <c r="H118" s="69"/>
      <c r="I118" s="69"/>
      <c r="J118" s="69"/>
      <c r="K118" s="69"/>
      <c r="L118" s="69"/>
    </row>
    <row r="119" spans="3:12">
      <c r="C119" s="69"/>
      <c r="D119" s="69"/>
      <c r="E119" s="69"/>
      <c r="F119" s="69"/>
      <c r="G119" s="69"/>
      <c r="H119" s="69"/>
      <c r="I119" s="69"/>
      <c r="J119" s="69"/>
      <c r="K119" s="69"/>
      <c r="L119" s="69"/>
    </row>
    <row r="120" spans="3:12">
      <c r="C120" s="134" t="s">
        <v>137</v>
      </c>
      <c r="D120" s="134" t="s">
        <v>32</v>
      </c>
      <c r="E120" s="134" t="s">
        <v>33</v>
      </c>
      <c r="F120" s="134" t="s">
        <v>138</v>
      </c>
      <c r="G120" s="134" t="s">
        <v>404</v>
      </c>
      <c r="H120" s="69"/>
      <c r="I120" s="69"/>
      <c r="J120" s="69"/>
      <c r="K120" s="69"/>
      <c r="L120" s="69"/>
    </row>
    <row r="121" spans="3:12">
      <c r="C121" s="134" t="s">
        <v>41</v>
      </c>
      <c r="D121" s="134"/>
      <c r="E121" s="134"/>
      <c r="F121" s="134"/>
      <c r="G121" s="134"/>
      <c r="H121" s="69"/>
      <c r="I121" s="69"/>
      <c r="J121" s="69"/>
      <c r="K121" s="69"/>
      <c r="L121" s="69"/>
    </row>
    <row r="122" spans="3:12">
      <c r="C122" s="136" t="s">
        <v>263</v>
      </c>
      <c r="D122" s="138" t="s">
        <v>139</v>
      </c>
      <c r="E122" s="137">
        <v>44168.18</v>
      </c>
      <c r="F122" s="137">
        <v>7973.54</v>
      </c>
      <c r="G122" s="139">
        <v>352176749.95719999</v>
      </c>
      <c r="H122" s="69"/>
      <c r="I122" s="69"/>
      <c r="J122" s="69"/>
      <c r="K122" s="69"/>
      <c r="L122" s="69"/>
    </row>
    <row r="123" spans="3:12">
      <c r="C123" s="136" t="s">
        <v>265</v>
      </c>
      <c r="D123" s="138" t="s">
        <v>139</v>
      </c>
      <c r="E123" s="137">
        <v>108000</v>
      </c>
      <c r="F123" s="137">
        <v>7973.54</v>
      </c>
      <c r="G123" s="139">
        <v>861142320</v>
      </c>
      <c r="H123" s="69"/>
      <c r="I123" s="69"/>
      <c r="J123" s="69"/>
      <c r="K123" s="69"/>
      <c r="L123" s="69"/>
    </row>
    <row r="124" spans="3:12">
      <c r="C124" s="136" t="s">
        <v>156</v>
      </c>
      <c r="D124" s="138" t="s">
        <v>139</v>
      </c>
      <c r="E124" s="137">
        <v>2207.5999999999995</v>
      </c>
      <c r="F124" s="137">
        <v>7973.54</v>
      </c>
      <c r="G124" s="139">
        <v>17602386.903999995</v>
      </c>
      <c r="H124" s="69"/>
      <c r="I124" s="69"/>
      <c r="J124" s="69"/>
      <c r="K124" s="69"/>
      <c r="L124" s="69"/>
    </row>
    <row r="125" spans="3:12">
      <c r="C125" s="136" t="s">
        <v>205</v>
      </c>
      <c r="D125" s="138" t="s">
        <v>139</v>
      </c>
      <c r="E125" s="137">
        <v>1174.1199999999997</v>
      </c>
      <c r="F125" s="137"/>
      <c r="G125" s="139">
        <v>0</v>
      </c>
      <c r="H125" s="241"/>
      <c r="I125" s="69"/>
      <c r="J125" s="69"/>
      <c r="K125" s="69"/>
      <c r="L125" s="69"/>
    </row>
    <row r="126" spans="3:12">
      <c r="C126" s="108" t="s">
        <v>140</v>
      </c>
      <c r="D126" s="108"/>
      <c r="E126" s="140">
        <v>155549.9</v>
      </c>
      <c r="F126" s="69"/>
      <c r="G126" s="69"/>
      <c r="H126" s="141"/>
      <c r="I126" s="269"/>
      <c r="J126" s="69"/>
      <c r="K126" s="69"/>
      <c r="L126" s="69"/>
    </row>
    <row r="127" spans="3:12">
      <c r="C127" s="69"/>
      <c r="D127" s="69"/>
      <c r="E127" s="69"/>
      <c r="F127" s="69"/>
      <c r="G127" s="69"/>
      <c r="H127" s="69"/>
      <c r="I127" s="69"/>
      <c r="J127" s="69"/>
      <c r="K127" s="69"/>
      <c r="L127" s="69"/>
    </row>
    <row r="128" spans="3:12">
      <c r="C128" s="134" t="s">
        <v>137</v>
      </c>
      <c r="D128" s="134" t="s">
        <v>32</v>
      </c>
      <c r="E128" s="134" t="s">
        <v>33</v>
      </c>
      <c r="F128" s="134" t="s">
        <v>138</v>
      </c>
      <c r="G128" s="134" t="s">
        <v>404</v>
      </c>
      <c r="H128" s="69"/>
      <c r="I128" s="69"/>
      <c r="J128" s="69"/>
      <c r="K128" s="69"/>
      <c r="L128" s="69"/>
    </row>
    <row r="129" spans="3:17">
      <c r="C129" s="134" t="s">
        <v>44</v>
      </c>
      <c r="D129" s="134"/>
      <c r="E129" s="134"/>
      <c r="F129" s="134"/>
      <c r="G129" s="134"/>
      <c r="H129" s="69"/>
      <c r="I129" s="69"/>
      <c r="J129" s="69"/>
      <c r="K129" s="69"/>
      <c r="L129" s="69"/>
    </row>
    <row r="130" spans="3:17">
      <c r="C130" s="136" t="s">
        <v>158</v>
      </c>
      <c r="D130" s="138" t="s">
        <v>139</v>
      </c>
      <c r="E130" s="137">
        <v>68.97</v>
      </c>
      <c r="F130" s="137">
        <v>7983.79</v>
      </c>
      <c r="G130" s="139">
        <v>550641.9963</v>
      </c>
      <c r="H130" s="141"/>
      <c r="I130" s="269"/>
      <c r="J130" s="69"/>
      <c r="K130" s="69"/>
      <c r="L130" s="69"/>
    </row>
    <row r="131" spans="3:17">
      <c r="C131" s="108" t="s">
        <v>141</v>
      </c>
      <c r="D131" s="108"/>
      <c r="E131" s="140">
        <v>68.97</v>
      </c>
      <c r="F131" s="69"/>
      <c r="G131" s="69"/>
      <c r="H131" s="69"/>
      <c r="I131" s="69"/>
      <c r="J131" s="69"/>
      <c r="K131" s="69"/>
      <c r="L131" s="69"/>
    </row>
    <row r="132" spans="3:17">
      <c r="C132" s="108" t="s">
        <v>266</v>
      </c>
      <c r="D132" s="69"/>
      <c r="E132" s="141">
        <v>155618.87</v>
      </c>
      <c r="F132" s="69"/>
      <c r="G132" s="69"/>
      <c r="H132" s="69"/>
      <c r="I132" s="69"/>
      <c r="J132" s="69"/>
      <c r="K132" s="69"/>
      <c r="L132" s="69"/>
      <c r="Q132" s="242"/>
    </row>
    <row r="133" spans="3:17" ht="12" customHeight="1">
      <c r="C133" s="69"/>
      <c r="D133" s="69"/>
      <c r="E133" s="241"/>
      <c r="F133" s="69"/>
      <c r="G133" s="69"/>
      <c r="H133" s="69"/>
      <c r="I133" s="69"/>
      <c r="J133" s="69"/>
      <c r="K133" s="69"/>
      <c r="L133" s="69"/>
    </row>
    <row r="134" spans="3:17">
      <c r="C134" s="324" t="s">
        <v>123</v>
      </c>
      <c r="D134" s="324"/>
      <c r="E134" s="324"/>
      <c r="F134" s="324"/>
      <c r="G134" s="324"/>
      <c r="H134" s="324"/>
      <c r="I134" s="324"/>
      <c r="J134" s="324"/>
      <c r="K134" s="324"/>
      <c r="L134" s="324"/>
    </row>
    <row r="135" spans="3:17" ht="64.95" customHeight="1">
      <c r="C135" s="324" t="s">
        <v>124</v>
      </c>
      <c r="D135" s="324"/>
      <c r="E135" s="324"/>
      <c r="F135" s="324"/>
      <c r="G135" s="324"/>
      <c r="H135" s="324"/>
      <c r="I135" s="324"/>
      <c r="J135" s="324"/>
      <c r="K135" s="324"/>
      <c r="L135" s="324"/>
    </row>
    <row r="136" spans="3:17">
      <c r="C136" s="69"/>
      <c r="D136" s="69"/>
      <c r="E136" s="69"/>
      <c r="F136" s="69"/>
      <c r="G136" s="69"/>
      <c r="H136" s="69"/>
      <c r="I136" s="69"/>
      <c r="J136" s="69"/>
      <c r="K136" s="69"/>
      <c r="L136" s="69"/>
    </row>
    <row r="137" spans="3:17">
      <c r="C137" s="24" t="s">
        <v>125</v>
      </c>
    </row>
    <row r="138" spans="3:17" s="60" customFormat="1" ht="63" customHeight="1">
      <c r="C138" s="324" t="s">
        <v>392</v>
      </c>
      <c r="D138" s="324"/>
      <c r="E138" s="324"/>
      <c r="F138" s="324"/>
      <c r="G138" s="324"/>
      <c r="H138" s="324"/>
      <c r="I138" s="324"/>
      <c r="J138" s="324"/>
      <c r="K138" s="324"/>
      <c r="L138" s="324"/>
      <c r="O138" s="243"/>
      <c r="P138" s="243"/>
    </row>
    <row r="139" spans="3:17">
      <c r="C139" s="17" t="s">
        <v>54</v>
      </c>
    </row>
    <row r="140" spans="3:17">
      <c r="C140" s="24" t="s">
        <v>126</v>
      </c>
    </row>
    <row r="141" spans="3:17" ht="35.700000000000003" customHeight="1">
      <c r="C141" s="324" t="s">
        <v>391</v>
      </c>
      <c r="D141" s="324"/>
      <c r="E141" s="324"/>
      <c r="F141" s="324"/>
      <c r="G141" s="324"/>
      <c r="H141" s="324"/>
      <c r="I141" s="324"/>
      <c r="J141" s="324"/>
      <c r="K141" s="324"/>
      <c r="L141" s="324"/>
    </row>
    <row r="143" spans="3:17">
      <c r="C143" s="24" t="s">
        <v>127</v>
      </c>
    </row>
    <row r="144" spans="3:17" ht="30" customHeight="1">
      <c r="C144" s="324" t="s">
        <v>128</v>
      </c>
      <c r="D144" s="324"/>
      <c r="E144" s="324"/>
      <c r="F144" s="324"/>
      <c r="G144" s="324"/>
      <c r="H144" s="324"/>
      <c r="I144" s="324"/>
      <c r="J144" s="324"/>
      <c r="K144" s="324"/>
      <c r="L144" s="324"/>
    </row>
    <row r="145" spans="3:12" ht="28.5" customHeight="1">
      <c r="C145" s="324" t="s">
        <v>129</v>
      </c>
      <c r="D145" s="324"/>
      <c r="E145" s="324"/>
      <c r="F145" s="324"/>
      <c r="G145" s="324"/>
      <c r="H145" s="324"/>
      <c r="I145" s="324"/>
      <c r="J145" s="324"/>
      <c r="K145" s="324"/>
      <c r="L145" s="324"/>
    </row>
    <row r="146" spans="3:12" ht="28.5" customHeight="1">
      <c r="C146" s="324" t="s">
        <v>130</v>
      </c>
      <c r="D146" s="324"/>
      <c r="E146" s="324"/>
      <c r="F146" s="324"/>
      <c r="G146" s="324"/>
      <c r="H146" s="324"/>
      <c r="I146" s="324"/>
      <c r="J146" s="324"/>
      <c r="K146" s="324"/>
      <c r="L146" s="324"/>
    </row>
    <row r="147" spans="3:12" ht="13.5" customHeight="1">
      <c r="C147" s="69"/>
      <c r="D147" s="69"/>
      <c r="E147" s="69"/>
      <c r="F147" s="69"/>
      <c r="G147" s="69"/>
      <c r="H147" s="69"/>
      <c r="I147" s="69"/>
      <c r="J147" s="69"/>
      <c r="K147" s="69"/>
      <c r="L147" s="69"/>
    </row>
    <row r="148" spans="3:12">
      <c r="C148" s="24" t="s">
        <v>131</v>
      </c>
    </row>
    <row r="149" spans="3:12" ht="34.5" customHeight="1">
      <c r="C149" s="324" t="s">
        <v>132</v>
      </c>
      <c r="D149" s="324"/>
      <c r="E149" s="324"/>
      <c r="F149" s="324"/>
      <c r="G149" s="324"/>
      <c r="H149" s="324"/>
      <c r="I149" s="324"/>
      <c r="J149" s="324"/>
      <c r="K149" s="324"/>
      <c r="L149" s="324"/>
    </row>
    <row r="150" spans="3:12" ht="29.25" customHeight="1">
      <c r="C150" s="341" t="s">
        <v>151</v>
      </c>
      <c r="D150" s="341"/>
      <c r="E150" s="341"/>
      <c r="F150" s="341"/>
      <c r="G150" s="341"/>
      <c r="H150" s="341"/>
      <c r="I150" s="341"/>
      <c r="J150" s="341"/>
      <c r="K150" s="341"/>
      <c r="L150" s="341"/>
    </row>
    <row r="151" spans="3:12">
      <c r="C151" s="69"/>
      <c r="D151" s="69"/>
      <c r="E151" s="69"/>
      <c r="F151" s="69"/>
      <c r="G151" s="69"/>
      <c r="H151" s="69"/>
      <c r="I151" s="69"/>
      <c r="J151" s="69"/>
      <c r="K151" s="69"/>
      <c r="L151" s="69"/>
    </row>
    <row r="152" spans="3:12">
      <c r="C152" s="128" t="s">
        <v>133</v>
      </c>
      <c r="D152" s="69"/>
      <c r="E152" s="69"/>
      <c r="F152" s="69"/>
      <c r="G152" s="69"/>
      <c r="H152" s="69"/>
      <c r="I152" s="69"/>
      <c r="J152" s="69"/>
      <c r="K152" s="69"/>
      <c r="L152" s="69"/>
    </row>
    <row r="153" spans="3:12">
      <c r="C153" s="69"/>
      <c r="D153" s="69"/>
      <c r="E153" s="69"/>
      <c r="F153" s="69"/>
      <c r="G153" s="69"/>
      <c r="H153" s="69"/>
      <c r="I153" s="69"/>
      <c r="J153" s="69"/>
      <c r="K153" s="69"/>
      <c r="L153" s="69"/>
    </row>
    <row r="154" spans="3:12" ht="54.75" customHeight="1">
      <c r="C154" s="324" t="s">
        <v>134</v>
      </c>
      <c r="D154" s="324"/>
      <c r="E154" s="324"/>
      <c r="F154" s="324"/>
      <c r="G154" s="324"/>
      <c r="H154" s="324"/>
      <c r="I154" s="324"/>
      <c r="J154" s="324"/>
      <c r="K154" s="324"/>
      <c r="L154" s="324"/>
    </row>
    <row r="155" spans="3:12">
      <c r="C155" s="69"/>
      <c r="D155" s="69"/>
      <c r="E155" s="69"/>
      <c r="F155" s="69"/>
      <c r="G155" s="69"/>
      <c r="H155" s="69"/>
      <c r="I155" s="69"/>
      <c r="J155" s="69"/>
      <c r="K155" s="69"/>
      <c r="L155" s="69"/>
    </row>
    <row r="156" spans="3:12">
      <c r="C156" s="24" t="s">
        <v>135</v>
      </c>
    </row>
    <row r="157" spans="3:12" ht="28.2" customHeight="1">
      <c r="C157" s="324" t="s">
        <v>136</v>
      </c>
      <c r="D157" s="324"/>
      <c r="E157" s="324"/>
      <c r="F157" s="324"/>
      <c r="G157" s="324"/>
      <c r="H157" s="324"/>
      <c r="I157" s="324"/>
      <c r="J157" s="324"/>
      <c r="K157" s="324"/>
      <c r="L157" s="324"/>
    </row>
    <row r="160" spans="3:12">
      <c r="C160" s="61" t="s">
        <v>214</v>
      </c>
      <c r="D160" s="62"/>
    </row>
    <row r="161" spans="3:12">
      <c r="C161" s="61"/>
      <c r="D161" s="62"/>
    </row>
    <row r="162" spans="3:12">
      <c r="C162" s="61" t="s">
        <v>215</v>
      </c>
      <c r="D162" s="62"/>
      <c r="G162" s="74"/>
      <c r="I162" s="68"/>
      <c r="L162" s="9"/>
    </row>
    <row r="163" spans="3:12">
      <c r="C163" s="62" t="s">
        <v>143</v>
      </c>
      <c r="D163" s="62"/>
      <c r="G163" s="75"/>
      <c r="I163" s="76"/>
      <c r="L163" s="75"/>
    </row>
    <row r="165" spans="3:12">
      <c r="C165" s="329" t="s">
        <v>53</v>
      </c>
      <c r="D165" s="329"/>
      <c r="E165" s="329"/>
      <c r="F165" s="329"/>
      <c r="G165" s="102">
        <v>45747</v>
      </c>
      <c r="H165" s="102">
        <v>45657</v>
      </c>
    </row>
    <row r="166" spans="3:12">
      <c r="C166" s="347" t="s">
        <v>153</v>
      </c>
      <c r="D166" s="348"/>
      <c r="E166" s="348"/>
      <c r="F166" s="349"/>
      <c r="G166" s="104">
        <v>10000000</v>
      </c>
      <c r="H166" s="270">
        <v>10000000</v>
      </c>
    </row>
    <row r="167" spans="3:12">
      <c r="C167" s="350" t="s">
        <v>154</v>
      </c>
      <c r="D167" s="351"/>
      <c r="E167" s="351"/>
      <c r="F167" s="352"/>
      <c r="G167" s="104">
        <v>289700292</v>
      </c>
      <c r="H167" s="270">
        <v>636074534</v>
      </c>
    </row>
    <row r="168" spans="3:12">
      <c r="C168" s="350" t="s">
        <v>155</v>
      </c>
      <c r="D168" s="351"/>
      <c r="E168" s="351"/>
      <c r="F168" s="352"/>
      <c r="G168" s="104">
        <v>352176750</v>
      </c>
      <c r="H168" s="270">
        <v>317813297</v>
      </c>
    </row>
    <row r="169" spans="3:12">
      <c r="C169" s="145" t="s">
        <v>326</v>
      </c>
      <c r="D169" s="146"/>
      <c r="E169" s="146"/>
      <c r="F169" s="147"/>
      <c r="G169" s="104">
        <v>15236</v>
      </c>
      <c r="H169" s="270">
        <v>4979600</v>
      </c>
    </row>
    <row r="170" spans="3:12">
      <c r="C170" s="145" t="s">
        <v>383</v>
      </c>
      <c r="D170" s="146"/>
      <c r="E170" s="146"/>
      <c r="F170" s="147"/>
      <c r="G170" s="104">
        <v>100000</v>
      </c>
      <c r="H170" s="55"/>
    </row>
    <row r="171" spans="3:12">
      <c r="C171" s="353" t="s">
        <v>144</v>
      </c>
      <c r="D171" s="354"/>
      <c r="E171" s="354"/>
      <c r="F171" s="355"/>
      <c r="G171" s="105">
        <v>651992278</v>
      </c>
      <c r="H171" s="105">
        <v>968867431</v>
      </c>
    </row>
    <row r="172" spans="3:12">
      <c r="G172" s="44"/>
    </row>
    <row r="174" spans="3:12">
      <c r="C174" s="61" t="s">
        <v>219</v>
      </c>
      <c r="D174" s="38"/>
      <c r="E174" s="33"/>
      <c r="F174" s="33"/>
      <c r="G174" s="33"/>
      <c r="H174" s="33"/>
      <c r="I174" s="33"/>
    </row>
    <row r="175" spans="3:12">
      <c r="C175" s="356" t="s">
        <v>397</v>
      </c>
      <c r="D175" s="356"/>
      <c r="E175" s="356"/>
      <c r="F175" s="356"/>
      <c r="G175" s="356"/>
      <c r="H175" s="356"/>
      <c r="I175" s="356"/>
    </row>
    <row r="177" spans="3:15">
      <c r="C177" s="125" t="s">
        <v>282</v>
      </c>
      <c r="D177" s="125" t="s">
        <v>283</v>
      </c>
      <c r="E177" s="125" t="s">
        <v>284</v>
      </c>
      <c r="F177" s="126" t="s">
        <v>55</v>
      </c>
      <c r="G177" s="126" t="s">
        <v>285</v>
      </c>
      <c r="H177" s="142" t="s">
        <v>264</v>
      </c>
      <c r="I177" s="126" t="s">
        <v>145</v>
      </c>
      <c r="J177" s="126" t="s">
        <v>296</v>
      </c>
    </row>
    <row r="178" spans="3:15">
      <c r="C178" s="120" t="s">
        <v>146</v>
      </c>
      <c r="D178" s="271" t="s">
        <v>330</v>
      </c>
      <c r="E178" s="271" t="s">
        <v>327</v>
      </c>
      <c r="F178" s="121" t="s">
        <v>286</v>
      </c>
      <c r="G178" s="122">
        <v>500000000</v>
      </c>
      <c r="H178" s="143">
        <v>500000000</v>
      </c>
      <c r="I178" s="276">
        <v>501239989.43631583</v>
      </c>
      <c r="J178" s="272">
        <v>46021</v>
      </c>
      <c r="K178" s="127"/>
      <c r="L178" s="19"/>
      <c r="O178" s="19"/>
    </row>
    <row r="179" spans="3:15">
      <c r="C179" s="120" t="s">
        <v>146</v>
      </c>
      <c r="D179" s="271" t="s">
        <v>331</v>
      </c>
      <c r="E179" s="271" t="s">
        <v>328</v>
      </c>
      <c r="F179" s="121" t="s">
        <v>286</v>
      </c>
      <c r="G179" s="122">
        <v>500000000</v>
      </c>
      <c r="H179" s="143">
        <v>500000000</v>
      </c>
      <c r="I179" s="276">
        <v>505527103</v>
      </c>
      <c r="J179" s="272">
        <v>46154</v>
      </c>
      <c r="O179" s="19"/>
    </row>
    <row r="180" spans="3:15">
      <c r="C180" s="120" t="s">
        <v>146</v>
      </c>
      <c r="D180" s="271" t="s">
        <v>331</v>
      </c>
      <c r="E180" s="271" t="s">
        <v>329</v>
      </c>
      <c r="F180" s="121" t="s">
        <v>286</v>
      </c>
      <c r="G180" s="122">
        <v>500000000</v>
      </c>
      <c r="H180" s="143">
        <v>500000000</v>
      </c>
      <c r="I180" s="276">
        <v>505527103</v>
      </c>
      <c r="J180" s="272">
        <v>46154</v>
      </c>
      <c r="K180" s="127"/>
      <c r="O180" s="19"/>
    </row>
    <row r="181" spans="3:15">
      <c r="C181" s="120" t="s">
        <v>146</v>
      </c>
      <c r="D181" s="271" t="s">
        <v>333</v>
      </c>
      <c r="E181" s="271" t="s">
        <v>332</v>
      </c>
      <c r="F181" s="121" t="s">
        <v>287</v>
      </c>
      <c r="G181" s="122">
        <v>1000</v>
      </c>
      <c r="H181" s="143">
        <v>239206200</v>
      </c>
      <c r="I181" s="276">
        <v>244924311.70184451</v>
      </c>
      <c r="J181" s="272">
        <v>46588</v>
      </c>
      <c r="K181" s="127"/>
      <c r="O181" s="19"/>
    </row>
    <row r="182" spans="3:15">
      <c r="C182" s="120" t="s">
        <v>336</v>
      </c>
      <c r="D182" s="271" t="s">
        <v>337</v>
      </c>
      <c r="E182" s="271" t="s">
        <v>338</v>
      </c>
      <c r="F182" s="121" t="s">
        <v>286</v>
      </c>
      <c r="G182" s="122">
        <v>1000000</v>
      </c>
      <c r="H182" s="143">
        <v>150000000</v>
      </c>
      <c r="I182" s="276">
        <v>153328768</v>
      </c>
      <c r="J182" s="272">
        <v>47395</v>
      </c>
      <c r="K182" s="44"/>
      <c r="O182" s="19"/>
    </row>
    <row r="183" spans="3:15">
      <c r="C183" s="271" t="s">
        <v>288</v>
      </c>
      <c r="D183" s="271" t="s">
        <v>289</v>
      </c>
      <c r="E183" s="271" t="s">
        <v>290</v>
      </c>
      <c r="F183" s="121" t="s">
        <v>286</v>
      </c>
      <c r="G183" s="122">
        <v>1000000</v>
      </c>
      <c r="H183" s="143">
        <v>45000000</v>
      </c>
      <c r="I183" s="276">
        <v>47748030</v>
      </c>
      <c r="J183" s="273">
        <v>47046</v>
      </c>
      <c r="K183" s="127"/>
      <c r="O183" s="19"/>
    </row>
    <row r="184" spans="3:15">
      <c r="C184" s="271" t="s">
        <v>288</v>
      </c>
      <c r="D184" s="271" t="s">
        <v>291</v>
      </c>
      <c r="E184" s="271" t="s">
        <v>292</v>
      </c>
      <c r="F184" s="121" t="s">
        <v>287</v>
      </c>
      <c r="G184" s="122">
        <v>1000</v>
      </c>
      <c r="H184" s="143">
        <v>111629560</v>
      </c>
      <c r="I184" s="276">
        <v>114359982</v>
      </c>
      <c r="J184" s="273">
        <v>45701</v>
      </c>
      <c r="K184" s="44"/>
      <c r="O184" s="19"/>
    </row>
    <row r="185" spans="3:15">
      <c r="C185" s="271" t="s">
        <v>288</v>
      </c>
      <c r="D185" s="271" t="s">
        <v>334</v>
      </c>
      <c r="E185" s="271" t="s">
        <v>335</v>
      </c>
      <c r="F185" s="121" t="s">
        <v>287</v>
      </c>
      <c r="G185" s="122">
        <v>1000</v>
      </c>
      <c r="H185" s="143">
        <v>510306560</v>
      </c>
      <c r="I185" s="276">
        <v>514123379</v>
      </c>
      <c r="J185" s="273">
        <v>46247</v>
      </c>
      <c r="O185" s="19"/>
    </row>
    <row r="186" spans="3:15">
      <c r="C186" s="120"/>
      <c r="D186" s="123" t="s">
        <v>144</v>
      </c>
      <c r="E186" s="123"/>
      <c r="F186" s="123"/>
      <c r="G186" s="124"/>
      <c r="H186" s="144">
        <v>2556142320</v>
      </c>
      <c r="I186" s="277">
        <v>2586778666.1381602</v>
      </c>
      <c r="J186" s="55"/>
      <c r="N186" s="127">
        <v>0</v>
      </c>
    </row>
    <row r="187" spans="3:15">
      <c r="I187" s="44"/>
    </row>
    <row r="188" spans="3:15">
      <c r="I188" s="242"/>
    </row>
    <row r="189" spans="3:15">
      <c r="C189" s="61" t="s">
        <v>220</v>
      </c>
      <c r="D189" s="38"/>
      <c r="E189" s="33"/>
      <c r="F189" s="33"/>
      <c r="G189" s="33"/>
      <c r="H189" s="33"/>
      <c r="I189" s="33"/>
    </row>
    <row r="190" spans="3:15">
      <c r="C190" s="356" t="s">
        <v>398</v>
      </c>
      <c r="D190" s="356"/>
      <c r="E190" s="356"/>
      <c r="F190" s="356"/>
      <c r="G190" s="356"/>
      <c r="H190" s="356"/>
      <c r="I190" s="356"/>
    </row>
    <row r="192" spans="3:15">
      <c r="C192" s="329" t="s">
        <v>53</v>
      </c>
      <c r="D192" s="329"/>
      <c r="E192" s="329"/>
      <c r="F192" s="329"/>
      <c r="G192" s="102">
        <v>45747</v>
      </c>
      <c r="H192" s="102">
        <v>45657</v>
      </c>
    </row>
    <row r="193" spans="3:9">
      <c r="C193" s="347" t="s">
        <v>339</v>
      </c>
      <c r="D193" s="348"/>
      <c r="E193" s="348"/>
      <c r="F193" s="349"/>
      <c r="G193" s="104">
        <v>50342104</v>
      </c>
      <c r="H193" s="270">
        <v>14107901</v>
      </c>
    </row>
    <row r="194" spans="3:9">
      <c r="C194" s="350" t="s">
        <v>221</v>
      </c>
      <c r="D194" s="351"/>
      <c r="E194" s="351"/>
      <c r="F194" s="352"/>
      <c r="G194" s="104">
        <v>0</v>
      </c>
      <c r="H194" s="270">
        <v>1061628</v>
      </c>
    </row>
    <row r="195" spans="3:9">
      <c r="C195" s="350" t="s">
        <v>157</v>
      </c>
      <c r="D195" s="351"/>
      <c r="E195" s="351"/>
      <c r="F195" s="352"/>
      <c r="G195" s="104">
        <v>57526409</v>
      </c>
      <c r="H195" s="270">
        <v>56373155</v>
      </c>
    </row>
    <row r="196" spans="3:9" ht="16.2" customHeight="1">
      <c r="C196" s="145" t="s">
        <v>384</v>
      </c>
      <c r="D196" s="146"/>
      <c r="E196" s="146"/>
      <c r="F196" s="147"/>
      <c r="G196" s="104">
        <v>505234009</v>
      </c>
      <c r="H196" s="55"/>
    </row>
    <row r="197" spans="3:9">
      <c r="C197" s="353" t="s">
        <v>144</v>
      </c>
      <c r="D197" s="354"/>
      <c r="E197" s="354"/>
      <c r="F197" s="355"/>
      <c r="G197" s="105">
        <v>613102522</v>
      </c>
      <c r="H197" s="105">
        <v>71542684</v>
      </c>
    </row>
    <row r="200" spans="3:9">
      <c r="C200" s="61" t="s">
        <v>222</v>
      </c>
      <c r="D200" s="38"/>
      <c r="E200" s="33"/>
      <c r="F200" s="33"/>
      <c r="G200" s="33"/>
      <c r="H200" s="33"/>
      <c r="I200" s="33"/>
    </row>
    <row r="201" spans="3:9">
      <c r="C201" s="356" t="s">
        <v>399</v>
      </c>
      <c r="D201" s="356"/>
      <c r="E201" s="356"/>
      <c r="F201" s="356"/>
      <c r="G201" s="356"/>
      <c r="H201" s="356"/>
      <c r="I201" s="356"/>
    </row>
    <row r="203" spans="3:9">
      <c r="C203" s="329" t="s">
        <v>53</v>
      </c>
      <c r="D203" s="329"/>
      <c r="E203" s="329"/>
      <c r="F203" s="329"/>
      <c r="G203" s="102">
        <v>45747</v>
      </c>
      <c r="H203" s="102">
        <v>45657</v>
      </c>
    </row>
    <row r="204" spans="3:9">
      <c r="C204" s="347" t="s">
        <v>196</v>
      </c>
      <c r="D204" s="348"/>
      <c r="E204" s="348"/>
      <c r="F204" s="349"/>
      <c r="G204" s="104">
        <v>12690352</v>
      </c>
      <c r="H204" s="270">
        <v>4639921</v>
      </c>
    </row>
    <row r="205" spans="3:9">
      <c r="C205" s="353" t="s">
        <v>144</v>
      </c>
      <c r="D205" s="354"/>
      <c r="E205" s="354"/>
      <c r="F205" s="355"/>
      <c r="G205" s="105">
        <v>12690352</v>
      </c>
      <c r="H205" s="105">
        <v>4639921</v>
      </c>
    </row>
    <row r="208" spans="3:9">
      <c r="C208" s="61" t="s">
        <v>224</v>
      </c>
      <c r="D208" s="38"/>
      <c r="E208" s="33"/>
      <c r="F208" s="33"/>
      <c r="G208" s="33"/>
      <c r="H208" s="33"/>
      <c r="I208" s="33"/>
    </row>
    <row r="209" spans="3:9">
      <c r="C209" s="356" t="s">
        <v>400</v>
      </c>
      <c r="D209" s="356"/>
      <c r="E209" s="356"/>
      <c r="F209" s="356"/>
      <c r="G209" s="356"/>
      <c r="H209" s="356"/>
      <c r="I209" s="356"/>
    </row>
    <row r="211" spans="3:9">
      <c r="C211" s="329" t="s">
        <v>53</v>
      </c>
      <c r="D211" s="329"/>
      <c r="E211" s="329"/>
      <c r="F211" s="329"/>
      <c r="G211" s="102">
        <v>45747</v>
      </c>
      <c r="H211" s="102">
        <v>45657</v>
      </c>
    </row>
    <row r="212" spans="3:9">
      <c r="C212" s="90" t="s">
        <v>408</v>
      </c>
      <c r="D212" s="106"/>
      <c r="E212" s="106"/>
      <c r="F212" s="91"/>
      <c r="G212" s="104">
        <v>500000000</v>
      </c>
      <c r="H212" s="270"/>
    </row>
    <row r="213" spans="3:9">
      <c r="C213" s="353" t="s">
        <v>144</v>
      </c>
      <c r="D213" s="354"/>
      <c r="E213" s="354"/>
      <c r="F213" s="355"/>
      <c r="G213" s="105">
        <v>500000000</v>
      </c>
      <c r="H213" s="105">
        <v>0</v>
      </c>
    </row>
    <row r="216" spans="3:9">
      <c r="C216" s="61" t="s">
        <v>226</v>
      </c>
      <c r="D216" s="38"/>
      <c r="E216" s="33"/>
      <c r="F216" s="33"/>
      <c r="G216" s="33"/>
      <c r="H216" s="33"/>
      <c r="I216" s="33"/>
    </row>
    <row r="217" spans="3:9">
      <c r="C217" s="356" t="s">
        <v>401</v>
      </c>
      <c r="D217" s="356"/>
      <c r="E217" s="356"/>
      <c r="F217" s="356"/>
      <c r="G217" s="356"/>
      <c r="H217" s="356"/>
      <c r="I217" s="356"/>
    </row>
    <row r="219" spans="3:9">
      <c r="C219" s="329" t="s">
        <v>53</v>
      </c>
      <c r="D219" s="329"/>
      <c r="E219" s="329"/>
      <c r="F219" s="329"/>
      <c r="G219" s="102">
        <v>45747</v>
      </c>
      <c r="H219" s="102">
        <v>45657</v>
      </c>
    </row>
    <row r="220" spans="3:9">
      <c r="C220" s="347" t="s">
        <v>346</v>
      </c>
      <c r="D220" s="348"/>
      <c r="E220" s="348"/>
      <c r="F220" s="349"/>
      <c r="G220" s="104">
        <v>132693284</v>
      </c>
      <c r="H220" s="104">
        <v>47221933</v>
      </c>
    </row>
    <row r="221" spans="3:9">
      <c r="C221" s="347" t="s">
        <v>385</v>
      </c>
      <c r="D221" s="348"/>
      <c r="E221" s="348"/>
      <c r="F221" s="349"/>
      <c r="G221" s="104">
        <v>3723568</v>
      </c>
      <c r="H221" s="55"/>
    </row>
    <row r="222" spans="3:9">
      <c r="C222" s="90" t="s">
        <v>161</v>
      </c>
      <c r="D222" s="106"/>
      <c r="E222" s="106"/>
      <c r="F222" s="91"/>
      <c r="G222" s="104">
        <v>11519893</v>
      </c>
      <c r="H222" s="270">
        <v>5794563</v>
      </c>
    </row>
    <row r="223" spans="3:9">
      <c r="C223" s="353" t="s">
        <v>144</v>
      </c>
      <c r="D223" s="354"/>
      <c r="E223" s="354"/>
      <c r="F223" s="355"/>
      <c r="G223" s="105">
        <v>147936745</v>
      </c>
      <c r="H223" s="105">
        <v>53016496</v>
      </c>
    </row>
    <row r="226" spans="3:9">
      <c r="C226" s="61" t="s">
        <v>228</v>
      </c>
      <c r="D226" s="38"/>
      <c r="E226" s="33"/>
      <c r="F226" s="33"/>
      <c r="G226" s="33"/>
      <c r="H226" s="33"/>
      <c r="I226" s="33"/>
    </row>
    <row r="227" spans="3:9">
      <c r="C227" s="356" t="s">
        <v>409</v>
      </c>
      <c r="D227" s="356"/>
      <c r="E227" s="356"/>
      <c r="F227" s="356"/>
      <c r="G227" s="356"/>
      <c r="H227" s="356"/>
      <c r="I227" s="356"/>
    </row>
    <row r="229" spans="3:9">
      <c r="C229" s="329" t="s">
        <v>53</v>
      </c>
      <c r="D229" s="329"/>
      <c r="E229" s="329"/>
      <c r="F229" s="329"/>
      <c r="G229" s="102">
        <v>45747</v>
      </c>
      <c r="H229" s="102">
        <v>45657</v>
      </c>
    </row>
    <row r="230" spans="3:9">
      <c r="C230" s="347" t="s">
        <v>48</v>
      </c>
      <c r="D230" s="348"/>
      <c r="E230" s="348"/>
      <c r="F230" s="349"/>
      <c r="G230" s="104">
        <v>10000000000</v>
      </c>
      <c r="H230" s="270">
        <v>10000000000</v>
      </c>
    </row>
    <row r="231" spans="3:9">
      <c r="C231" s="90" t="s">
        <v>231</v>
      </c>
      <c r="D231" s="106"/>
      <c r="E231" s="106"/>
      <c r="F231" s="91"/>
      <c r="G231" s="104">
        <v>-6362000000</v>
      </c>
      <c r="H231" s="270">
        <v>-6362000000</v>
      </c>
    </row>
    <row r="232" spans="3:9">
      <c r="C232" s="90" t="s">
        <v>229</v>
      </c>
      <c r="D232" s="106"/>
      <c r="E232" s="106"/>
      <c r="F232" s="91"/>
      <c r="G232" s="104">
        <v>3638000000</v>
      </c>
      <c r="H232" s="270">
        <v>3638000000</v>
      </c>
    </row>
    <row r="233" spans="3:9">
      <c r="C233" s="347" t="s">
        <v>230</v>
      </c>
      <c r="D233" s="348"/>
      <c r="E233" s="348"/>
      <c r="F233" s="349"/>
      <c r="G233" s="104">
        <v>10000</v>
      </c>
      <c r="H233" s="270">
        <v>10000</v>
      </c>
    </row>
    <row r="234" spans="3:9">
      <c r="C234" s="90" t="s">
        <v>27</v>
      </c>
      <c r="D234" s="106"/>
      <c r="E234" s="106"/>
      <c r="F234" s="91"/>
      <c r="G234" s="104">
        <v>1000000</v>
      </c>
      <c r="H234" s="270">
        <v>1000000</v>
      </c>
    </row>
    <row r="235" spans="3:9">
      <c r="C235" s="90" t="s">
        <v>162</v>
      </c>
      <c r="D235" s="106"/>
      <c r="E235" s="106"/>
      <c r="F235" s="91"/>
      <c r="G235" s="104">
        <v>100909920</v>
      </c>
      <c r="H235" s="270">
        <v>49381952</v>
      </c>
    </row>
    <row r="236" spans="3:9">
      <c r="C236" s="353" t="s">
        <v>144</v>
      </c>
      <c r="D236" s="354"/>
      <c r="E236" s="354"/>
      <c r="F236" s="355"/>
      <c r="G236" s="105">
        <v>3738909920</v>
      </c>
      <c r="H236" s="105">
        <v>3687381952</v>
      </c>
    </row>
    <row r="239" spans="3:9">
      <c r="C239" s="61" t="s">
        <v>232</v>
      </c>
    </row>
    <row r="240" spans="3:9">
      <c r="C240" s="62" t="s">
        <v>147</v>
      </c>
    </row>
    <row r="242" spans="3:8">
      <c r="C242" s="329" t="s">
        <v>53</v>
      </c>
      <c r="D242" s="329"/>
      <c r="E242" s="329"/>
      <c r="F242" s="329"/>
      <c r="G242" s="102">
        <v>45747</v>
      </c>
      <c r="H242" s="102">
        <v>45382</v>
      </c>
    </row>
    <row r="243" spans="3:8">
      <c r="C243" s="360" t="s">
        <v>235</v>
      </c>
      <c r="D243" s="361"/>
      <c r="E243" s="361"/>
      <c r="F243" s="362"/>
      <c r="G243" s="105">
        <v>92763051</v>
      </c>
      <c r="H243" s="55"/>
    </row>
    <row r="244" spans="3:8">
      <c r="C244" s="347" t="s">
        <v>233</v>
      </c>
      <c r="D244" s="348"/>
      <c r="E244" s="348"/>
      <c r="F244" s="349"/>
      <c r="G244" s="104">
        <v>92763051</v>
      </c>
      <c r="H244" s="55"/>
    </row>
    <row r="245" spans="3:8">
      <c r="C245" s="107" t="s">
        <v>234</v>
      </c>
      <c r="D245" s="106"/>
      <c r="E245" s="106"/>
      <c r="F245" s="91"/>
      <c r="G245" s="105">
        <v>330000</v>
      </c>
      <c r="H245" s="55"/>
    </row>
    <row r="246" spans="3:8">
      <c r="C246" s="357" t="s">
        <v>163</v>
      </c>
      <c r="D246" s="358"/>
      <c r="E246" s="358"/>
      <c r="F246" s="359"/>
      <c r="G246" s="104">
        <v>0</v>
      </c>
      <c r="H246" s="104"/>
    </row>
    <row r="247" spans="3:8">
      <c r="C247" s="347" t="s">
        <v>164</v>
      </c>
      <c r="D247" s="348"/>
      <c r="E247" s="348"/>
      <c r="F247" s="349"/>
      <c r="G247" s="104">
        <v>0</v>
      </c>
      <c r="H247" s="55"/>
    </row>
    <row r="248" spans="3:8">
      <c r="C248" s="90" t="s">
        <v>165</v>
      </c>
      <c r="D248" s="106"/>
      <c r="E248" s="106"/>
      <c r="F248" s="91"/>
      <c r="G248" s="104">
        <v>0</v>
      </c>
      <c r="H248" s="55"/>
    </row>
    <row r="249" spans="3:8">
      <c r="C249" s="90" t="s">
        <v>410</v>
      </c>
      <c r="D249" s="106"/>
      <c r="E249" s="106"/>
      <c r="F249" s="91"/>
      <c r="G249" s="104">
        <v>330000</v>
      </c>
      <c r="H249" s="55"/>
    </row>
    <row r="250" spans="3:8">
      <c r="C250" s="107" t="s">
        <v>236</v>
      </c>
      <c r="D250" s="106"/>
      <c r="E250" s="106"/>
      <c r="F250" s="91"/>
      <c r="G250" s="105">
        <v>47386690</v>
      </c>
      <c r="H250" s="55"/>
    </row>
    <row r="251" spans="3:8">
      <c r="C251" s="347" t="s">
        <v>237</v>
      </c>
      <c r="D251" s="348"/>
      <c r="E251" s="348"/>
      <c r="F251" s="349"/>
      <c r="G251" s="104">
        <v>46412007</v>
      </c>
      <c r="H251" s="55"/>
    </row>
    <row r="252" spans="3:8">
      <c r="C252" s="90" t="s">
        <v>319</v>
      </c>
      <c r="D252" s="106"/>
      <c r="E252" s="106"/>
      <c r="F252" s="91"/>
      <c r="G252" s="104">
        <v>974683</v>
      </c>
      <c r="H252" s="55"/>
    </row>
    <row r="253" spans="3:8">
      <c r="C253" s="107" t="s">
        <v>166</v>
      </c>
      <c r="D253" s="106"/>
      <c r="E253" s="106"/>
      <c r="F253" s="91"/>
      <c r="G253" s="105">
        <v>24425496</v>
      </c>
      <c r="H253" s="55"/>
    </row>
    <row r="254" spans="3:8">
      <c r="C254" s="90" t="s">
        <v>320</v>
      </c>
      <c r="D254" s="106"/>
      <c r="E254" s="106"/>
      <c r="F254" s="91"/>
      <c r="G254" s="104">
        <v>85</v>
      </c>
      <c r="H254" s="55"/>
    </row>
    <row r="255" spans="3:8">
      <c r="C255" s="347" t="s">
        <v>238</v>
      </c>
      <c r="D255" s="348"/>
      <c r="E255" s="348"/>
      <c r="F255" s="349"/>
      <c r="G255" s="104">
        <v>16810</v>
      </c>
      <c r="H255" s="55"/>
    </row>
    <row r="256" spans="3:8">
      <c r="C256" s="347" t="s">
        <v>239</v>
      </c>
      <c r="D256" s="348"/>
      <c r="E256" s="348"/>
      <c r="F256" s="349"/>
      <c r="G256" s="104">
        <v>24407037</v>
      </c>
      <c r="H256" s="55"/>
    </row>
    <row r="257" spans="3:8">
      <c r="C257" s="347" t="s">
        <v>240</v>
      </c>
      <c r="D257" s="348"/>
      <c r="E257" s="348"/>
      <c r="F257" s="349"/>
      <c r="G257" s="104">
        <v>1564</v>
      </c>
      <c r="H257" s="55"/>
    </row>
    <row r="258" spans="3:8">
      <c r="C258" s="353" t="s">
        <v>144</v>
      </c>
      <c r="D258" s="354"/>
      <c r="E258" s="354"/>
      <c r="F258" s="355"/>
      <c r="G258" s="105">
        <v>164905237</v>
      </c>
      <c r="H258" s="105">
        <v>0</v>
      </c>
    </row>
    <row r="261" spans="3:8">
      <c r="C261" s="61" t="s">
        <v>242</v>
      </c>
    </row>
    <row r="262" spans="3:8">
      <c r="C262" s="62" t="s">
        <v>147</v>
      </c>
    </row>
    <row r="263" spans="3:8">
      <c r="C263" s="62"/>
    </row>
    <row r="264" spans="3:8">
      <c r="C264" s="61" t="s">
        <v>250</v>
      </c>
    </row>
    <row r="266" spans="3:8">
      <c r="C266" s="329" t="s">
        <v>53</v>
      </c>
      <c r="D266" s="329"/>
      <c r="E266" s="329"/>
      <c r="F266" s="329"/>
      <c r="G266" s="102">
        <v>45747</v>
      </c>
      <c r="H266" s="102">
        <v>45382</v>
      </c>
    </row>
    <row r="267" spans="3:8">
      <c r="C267" s="360" t="s">
        <v>243</v>
      </c>
      <c r="D267" s="361"/>
      <c r="E267" s="361"/>
      <c r="F267" s="362"/>
      <c r="G267" s="104"/>
      <c r="H267" s="55"/>
    </row>
    <row r="268" spans="3:8">
      <c r="C268" s="360" t="s">
        <v>244</v>
      </c>
      <c r="D268" s="361"/>
      <c r="E268" s="361"/>
      <c r="F268" s="362"/>
      <c r="G268" s="105">
        <v>913892</v>
      </c>
      <c r="H268" s="55"/>
    </row>
    <row r="269" spans="3:8">
      <c r="C269" s="90" t="s">
        <v>245</v>
      </c>
      <c r="D269" s="106"/>
      <c r="E269" s="106"/>
      <c r="F269" s="91"/>
      <c r="G269" s="104">
        <v>913892</v>
      </c>
      <c r="H269" s="55"/>
    </row>
    <row r="270" spans="3:8">
      <c r="C270" s="360" t="s">
        <v>167</v>
      </c>
      <c r="D270" s="361"/>
      <c r="E270" s="361"/>
      <c r="F270" s="362"/>
      <c r="G270" s="105">
        <v>7559519</v>
      </c>
      <c r="H270" s="104"/>
    </row>
    <row r="271" spans="3:8">
      <c r="C271" s="347" t="s">
        <v>246</v>
      </c>
      <c r="D271" s="348"/>
      <c r="E271" s="348"/>
      <c r="F271" s="349"/>
      <c r="G271" s="104">
        <v>76788</v>
      </c>
      <c r="H271" s="55"/>
    </row>
    <row r="272" spans="3:8">
      <c r="C272" s="90" t="s">
        <v>386</v>
      </c>
      <c r="D272" s="106"/>
      <c r="E272" s="106"/>
      <c r="F272" s="91"/>
      <c r="G272" s="104">
        <v>4238000</v>
      </c>
      <c r="H272" s="55"/>
    </row>
    <row r="273" spans="3:8">
      <c r="C273" s="90" t="s">
        <v>168</v>
      </c>
      <c r="D273" s="106"/>
      <c r="E273" s="106"/>
      <c r="F273" s="91"/>
      <c r="G273" s="104">
        <v>0</v>
      </c>
      <c r="H273" s="55"/>
    </row>
    <row r="274" spans="3:8">
      <c r="C274" s="90" t="s">
        <v>169</v>
      </c>
      <c r="D274" s="106"/>
      <c r="E274" s="106"/>
      <c r="F274" s="91"/>
      <c r="G274" s="104">
        <v>3244731</v>
      </c>
      <c r="H274" s="55"/>
    </row>
    <row r="275" spans="3:8">
      <c r="C275" s="360" t="s">
        <v>247</v>
      </c>
      <c r="D275" s="361"/>
      <c r="E275" s="361"/>
      <c r="F275" s="362"/>
      <c r="G275" s="105">
        <v>1095000</v>
      </c>
      <c r="H275" s="55"/>
    </row>
    <row r="276" spans="3:8">
      <c r="C276" s="90" t="s">
        <v>248</v>
      </c>
      <c r="D276" s="106"/>
      <c r="E276" s="106"/>
      <c r="F276" s="91"/>
      <c r="G276" s="104">
        <v>0</v>
      </c>
      <c r="H276" s="55"/>
    </row>
    <row r="277" spans="3:8">
      <c r="C277" s="347" t="s">
        <v>249</v>
      </c>
      <c r="D277" s="348"/>
      <c r="E277" s="348"/>
      <c r="F277" s="349"/>
      <c r="G277" s="104">
        <v>1095000</v>
      </c>
      <c r="H277" s="55"/>
    </row>
    <row r="278" spans="3:8">
      <c r="C278" s="353" t="s">
        <v>144</v>
      </c>
      <c r="D278" s="354"/>
      <c r="E278" s="354"/>
      <c r="F278" s="355"/>
      <c r="G278" s="105">
        <v>9568411</v>
      </c>
      <c r="H278" s="105">
        <v>0</v>
      </c>
    </row>
    <row r="281" spans="3:8">
      <c r="C281" s="61" t="s">
        <v>251</v>
      </c>
    </row>
    <row r="283" spans="3:8">
      <c r="C283" s="329" t="s">
        <v>53</v>
      </c>
      <c r="D283" s="329"/>
      <c r="E283" s="329"/>
      <c r="F283" s="329"/>
      <c r="G283" s="102">
        <v>45747</v>
      </c>
      <c r="H283" s="102">
        <v>45382</v>
      </c>
    </row>
    <row r="284" spans="3:8">
      <c r="C284" s="360" t="s">
        <v>252</v>
      </c>
      <c r="D284" s="361"/>
      <c r="E284" s="361"/>
      <c r="F284" s="362"/>
      <c r="G284" s="104"/>
      <c r="H284" s="55"/>
    </row>
    <row r="285" spans="3:8">
      <c r="C285" s="347" t="s">
        <v>171</v>
      </c>
      <c r="D285" s="348"/>
      <c r="E285" s="348"/>
      <c r="F285" s="349"/>
      <c r="G285" s="104">
        <v>2661692</v>
      </c>
      <c r="H285" s="55"/>
    </row>
    <row r="286" spans="3:8">
      <c r="C286" s="90" t="s">
        <v>321</v>
      </c>
      <c r="D286" s="106"/>
      <c r="E286" s="106"/>
      <c r="F286" s="91"/>
      <c r="G286" s="104">
        <v>72000000</v>
      </c>
      <c r="H286" s="55"/>
    </row>
    <row r="287" spans="3:8">
      <c r="C287" s="90" t="s">
        <v>322</v>
      </c>
      <c r="D287" s="106"/>
      <c r="E287" s="106"/>
      <c r="F287" s="91"/>
      <c r="G287" s="104">
        <v>6000001</v>
      </c>
      <c r="H287" s="55"/>
    </row>
    <row r="288" spans="3:8">
      <c r="C288" s="90" t="s">
        <v>323</v>
      </c>
      <c r="D288" s="106"/>
      <c r="E288" s="106"/>
      <c r="F288" s="91"/>
      <c r="G288" s="104">
        <v>11880000</v>
      </c>
      <c r="H288" s="55"/>
    </row>
    <row r="289" spans="3:8">
      <c r="C289" s="90" t="s">
        <v>324</v>
      </c>
      <c r="D289" s="106"/>
      <c r="E289" s="106"/>
      <c r="F289" s="91"/>
      <c r="G289" s="104">
        <v>26828</v>
      </c>
      <c r="H289" s="55"/>
    </row>
    <row r="290" spans="3:8">
      <c r="C290" s="90" t="s">
        <v>52</v>
      </c>
      <c r="D290" s="106"/>
      <c r="E290" s="106"/>
      <c r="F290" s="91"/>
      <c r="G290" s="104">
        <v>4400</v>
      </c>
      <c r="H290" s="55"/>
    </row>
    <row r="291" spans="3:8">
      <c r="C291" s="347" t="s">
        <v>58</v>
      </c>
      <c r="D291" s="348"/>
      <c r="E291" s="348"/>
      <c r="F291" s="349"/>
      <c r="G291" s="104">
        <v>5160607</v>
      </c>
      <c r="H291" s="104"/>
    </row>
    <row r="292" spans="3:8">
      <c r="C292" s="353" t="s">
        <v>144</v>
      </c>
      <c r="D292" s="354"/>
      <c r="E292" s="354"/>
      <c r="F292" s="355"/>
      <c r="G292" s="105">
        <v>97733528</v>
      </c>
      <c r="H292" s="105">
        <v>0</v>
      </c>
    </row>
    <row r="295" spans="3:8">
      <c r="C295" s="61" t="s">
        <v>253</v>
      </c>
    </row>
    <row r="297" spans="3:8">
      <c r="C297" s="329" t="s">
        <v>53</v>
      </c>
      <c r="D297" s="329"/>
      <c r="E297" s="329"/>
      <c r="F297" s="329"/>
      <c r="G297" s="102">
        <v>45747</v>
      </c>
      <c r="H297" s="102">
        <v>45382</v>
      </c>
    </row>
    <row r="298" spans="3:8">
      <c r="C298" s="360" t="s">
        <v>172</v>
      </c>
      <c r="D298" s="361"/>
      <c r="E298" s="361"/>
      <c r="F298" s="362"/>
      <c r="G298" s="104"/>
      <c r="H298" s="55"/>
    </row>
    <row r="299" spans="3:8">
      <c r="C299" s="347" t="s">
        <v>173</v>
      </c>
      <c r="D299" s="348"/>
      <c r="E299" s="348"/>
      <c r="F299" s="349"/>
      <c r="G299" s="104">
        <v>0</v>
      </c>
      <c r="H299" s="55"/>
    </row>
    <row r="300" spans="3:8">
      <c r="C300" s="90" t="s">
        <v>174</v>
      </c>
      <c r="D300" s="106"/>
      <c r="E300" s="106"/>
      <c r="F300" s="91"/>
      <c r="G300" s="104">
        <v>350000</v>
      </c>
      <c r="H300" s="55"/>
    </row>
    <row r="301" spans="3:8">
      <c r="C301" s="353" t="s">
        <v>144</v>
      </c>
      <c r="D301" s="354"/>
      <c r="E301" s="354"/>
      <c r="F301" s="355"/>
      <c r="G301" s="105">
        <v>350000</v>
      </c>
      <c r="H301" s="105">
        <v>0</v>
      </c>
    </row>
    <row r="304" spans="3:8">
      <c r="C304" s="61" t="s">
        <v>267</v>
      </c>
    </row>
    <row r="306" spans="3:8">
      <c r="C306" s="329" t="s">
        <v>53</v>
      </c>
      <c r="D306" s="329"/>
      <c r="E306" s="329"/>
      <c r="F306" s="329"/>
      <c r="G306" s="102">
        <v>45747</v>
      </c>
      <c r="H306" s="102">
        <v>45382</v>
      </c>
    </row>
    <row r="307" spans="3:8">
      <c r="C307" s="360" t="s">
        <v>254</v>
      </c>
      <c r="D307" s="361"/>
      <c r="E307" s="361"/>
      <c r="F307" s="362"/>
      <c r="G307" s="104"/>
      <c r="H307" s="55"/>
    </row>
    <row r="308" spans="3:8">
      <c r="C308" s="347" t="s">
        <v>254</v>
      </c>
      <c r="D308" s="348"/>
      <c r="E308" s="348"/>
      <c r="F308" s="349"/>
      <c r="G308" s="104">
        <v>5725330</v>
      </c>
      <c r="H308" s="55"/>
    </row>
    <row r="309" spans="3:8">
      <c r="C309" s="353" t="s">
        <v>144</v>
      </c>
      <c r="D309" s="354"/>
      <c r="E309" s="354"/>
      <c r="F309" s="355"/>
      <c r="G309" s="105">
        <v>5725330</v>
      </c>
      <c r="H309" s="105">
        <v>0</v>
      </c>
    </row>
    <row r="312" spans="3:8">
      <c r="C312" s="61" t="s">
        <v>311</v>
      </c>
    </row>
    <row r="314" spans="3:8" ht="16.8">
      <c r="C314" s="148" t="s">
        <v>148</v>
      </c>
      <c r="E314" s="148" t="s">
        <v>293</v>
      </c>
      <c r="F314" s="148" t="s">
        <v>294</v>
      </c>
      <c r="G314" s="149">
        <v>45747</v>
      </c>
      <c r="H314" s="149">
        <v>45657</v>
      </c>
    </row>
    <row r="315" spans="3:8">
      <c r="C315" s="24" t="s">
        <v>41</v>
      </c>
    </row>
    <row r="316" spans="3:8">
      <c r="C316" s="17" t="s">
        <v>308</v>
      </c>
      <c r="E316" s="17" t="s">
        <v>303</v>
      </c>
      <c r="F316" s="17" t="s">
        <v>340</v>
      </c>
      <c r="G316" s="44">
        <v>34465191</v>
      </c>
      <c r="H316" s="242">
        <v>10196010</v>
      </c>
    </row>
    <row r="317" spans="3:8">
      <c r="C317" s="17" t="s">
        <v>309</v>
      </c>
      <c r="E317" s="17" t="s">
        <v>303</v>
      </c>
      <c r="F317" s="17" t="s">
        <v>340</v>
      </c>
      <c r="G317" s="44">
        <v>15876913</v>
      </c>
      <c r="H317" s="242">
        <v>3911891</v>
      </c>
    </row>
    <row r="318" spans="3:8">
      <c r="G318" s="244">
        <v>50342104</v>
      </c>
      <c r="H318" s="244">
        <v>14107901</v>
      </c>
    </row>
    <row r="319" spans="3:8">
      <c r="C319" s="24" t="s">
        <v>44</v>
      </c>
      <c r="G319" s="244"/>
      <c r="H319" s="242"/>
    </row>
    <row r="320" spans="3:8">
      <c r="C320" s="17" t="s">
        <v>305</v>
      </c>
      <c r="E320" s="17" t="s">
        <v>304</v>
      </c>
      <c r="F320" s="17" t="s">
        <v>301</v>
      </c>
      <c r="G320" s="150">
        <v>890955</v>
      </c>
      <c r="H320" s="242">
        <v>885274</v>
      </c>
    </row>
    <row r="321" spans="3:15">
      <c r="C321" s="17" t="s">
        <v>305</v>
      </c>
      <c r="E321" s="17" t="s">
        <v>304</v>
      </c>
      <c r="F321" s="17" t="s">
        <v>302</v>
      </c>
      <c r="G321" s="150">
        <v>92921483</v>
      </c>
      <c r="H321" s="242">
        <v>43656333</v>
      </c>
    </row>
    <row r="322" spans="3:15">
      <c r="G322" s="244">
        <v>93812438</v>
      </c>
      <c r="H322" s="244">
        <v>44541607</v>
      </c>
    </row>
    <row r="324" spans="3:15" ht="16.8">
      <c r="C324" s="24" t="s">
        <v>175</v>
      </c>
      <c r="G324" s="149">
        <v>45747</v>
      </c>
      <c r="H324" s="149">
        <v>45382</v>
      </c>
    </row>
    <row r="325" spans="3:15">
      <c r="C325" s="17" t="s">
        <v>309</v>
      </c>
      <c r="E325" s="17" t="s">
        <v>303</v>
      </c>
      <c r="F325" s="17" t="s">
        <v>341</v>
      </c>
      <c r="G325" s="150">
        <v>28406912</v>
      </c>
      <c r="H325" s="242">
        <v>6223372</v>
      </c>
    </row>
    <row r="326" spans="3:15">
      <c r="C326" s="17" t="s">
        <v>309</v>
      </c>
      <c r="E326" s="17" t="s">
        <v>303</v>
      </c>
      <c r="F326" s="17" t="s">
        <v>306</v>
      </c>
      <c r="G326" s="150">
        <v>0</v>
      </c>
      <c r="H326" s="242">
        <v>22939802</v>
      </c>
    </row>
    <row r="327" spans="3:15">
      <c r="C327" s="17" t="s">
        <v>309</v>
      </c>
      <c r="E327" s="17" t="s">
        <v>303</v>
      </c>
      <c r="F327" s="17" t="s">
        <v>307</v>
      </c>
      <c r="G327" s="150">
        <v>0</v>
      </c>
      <c r="H327" s="242">
        <v>1352170</v>
      </c>
    </row>
    <row r="328" spans="3:15">
      <c r="C328" s="17" t="s">
        <v>308</v>
      </c>
      <c r="E328" s="17" t="s">
        <v>303</v>
      </c>
      <c r="F328" s="17" t="s">
        <v>341</v>
      </c>
      <c r="G328" s="150">
        <v>64356139</v>
      </c>
      <c r="H328" s="242">
        <v>16945612</v>
      </c>
    </row>
    <row r="329" spans="3:15">
      <c r="C329" s="17" t="s">
        <v>308</v>
      </c>
      <c r="E329" s="17" t="s">
        <v>303</v>
      </c>
      <c r="F329" s="17" t="s">
        <v>306</v>
      </c>
      <c r="G329" s="150">
        <v>0</v>
      </c>
      <c r="H329" s="242">
        <v>73608467</v>
      </c>
    </row>
    <row r="330" spans="3:15">
      <c r="C330" s="17" t="s">
        <v>308</v>
      </c>
      <c r="E330" s="17" t="s">
        <v>303</v>
      </c>
      <c r="F330" s="17" t="s">
        <v>307</v>
      </c>
      <c r="G330" s="150">
        <v>0</v>
      </c>
      <c r="H330" s="242">
        <v>5504377</v>
      </c>
    </row>
    <row r="331" spans="3:15">
      <c r="C331" s="17" t="s">
        <v>159</v>
      </c>
      <c r="E331" s="17" t="s">
        <v>304</v>
      </c>
      <c r="F331" s="17" t="s">
        <v>306</v>
      </c>
      <c r="G331" s="150">
        <v>330000</v>
      </c>
      <c r="H331" s="19">
        <v>3074921</v>
      </c>
      <c r="O331" s="19"/>
    </row>
    <row r="332" spans="3:15">
      <c r="C332" s="17" t="s">
        <v>159</v>
      </c>
      <c r="E332" s="17" t="s">
        <v>304</v>
      </c>
      <c r="F332" s="17" t="s">
        <v>411</v>
      </c>
      <c r="G332" s="150">
        <v>290515</v>
      </c>
      <c r="H332" s="19">
        <v>0</v>
      </c>
      <c r="O332" s="19"/>
    </row>
    <row r="333" spans="3:15">
      <c r="C333" s="17" t="s">
        <v>159</v>
      </c>
      <c r="E333" s="17" t="s">
        <v>304</v>
      </c>
      <c r="F333" s="17" t="s">
        <v>307</v>
      </c>
      <c r="G333" s="275">
        <v>1095000</v>
      </c>
      <c r="H333" s="19">
        <v>46650528</v>
      </c>
      <c r="O333" s="19"/>
    </row>
    <row r="334" spans="3:15">
      <c r="C334" s="17" t="s">
        <v>159</v>
      </c>
      <c r="E334" s="17" t="s">
        <v>304</v>
      </c>
      <c r="F334" s="17" t="s">
        <v>310</v>
      </c>
      <c r="G334" s="275">
        <v>4235411</v>
      </c>
      <c r="H334" s="19">
        <v>14663240</v>
      </c>
      <c r="O334" s="19"/>
    </row>
    <row r="335" spans="3:15">
      <c r="G335" s="151">
        <v>98713977</v>
      </c>
      <c r="H335" s="274">
        <v>190962489</v>
      </c>
    </row>
    <row r="337" spans="3:10">
      <c r="C337" s="61" t="s">
        <v>312</v>
      </c>
    </row>
    <row r="338" spans="3:10">
      <c r="C338" s="330" t="s">
        <v>268</v>
      </c>
      <c r="D338" s="330"/>
      <c r="E338" s="330"/>
      <c r="F338" s="330"/>
      <c r="G338" s="330"/>
      <c r="H338" s="330"/>
      <c r="I338" s="330"/>
      <c r="J338" s="330"/>
    </row>
    <row r="339" spans="3:10">
      <c r="C339" s="330"/>
      <c r="D339" s="330"/>
      <c r="E339" s="330"/>
      <c r="F339" s="330"/>
      <c r="G339" s="330"/>
      <c r="H339" s="330"/>
      <c r="I339" s="330"/>
      <c r="J339" s="330"/>
    </row>
    <row r="340" spans="3:10" ht="16.8">
      <c r="C340" s="110"/>
      <c r="D340" s="110"/>
      <c r="E340" s="110"/>
      <c r="F340" s="110"/>
      <c r="G340" s="110"/>
      <c r="H340" s="111"/>
      <c r="I340" s="111"/>
      <c r="J340" s="111"/>
    </row>
    <row r="341" spans="3:10" ht="16.8">
      <c r="C341" s="61" t="s">
        <v>313</v>
      </c>
      <c r="D341" s="109"/>
      <c r="E341" s="109"/>
      <c r="F341" s="110"/>
      <c r="G341" s="110"/>
      <c r="H341" s="111"/>
      <c r="I341" s="111"/>
      <c r="J341" s="111"/>
    </row>
    <row r="342" spans="3:10">
      <c r="C342" s="324" t="s">
        <v>269</v>
      </c>
      <c r="D342" s="324"/>
      <c r="E342" s="324"/>
      <c r="F342" s="324"/>
      <c r="G342" s="324"/>
      <c r="H342" s="324"/>
      <c r="I342" s="324"/>
      <c r="J342" s="324"/>
    </row>
    <row r="343" spans="3:10">
      <c r="C343" s="324"/>
      <c r="D343" s="324"/>
      <c r="E343" s="324"/>
      <c r="F343" s="324"/>
      <c r="G343" s="324"/>
      <c r="H343" s="324"/>
      <c r="I343" s="324"/>
      <c r="J343" s="324"/>
    </row>
    <row r="344" spans="3:10" ht="16.8">
      <c r="C344" s="111"/>
      <c r="D344" s="111"/>
      <c r="E344" s="111"/>
      <c r="F344" s="111"/>
      <c r="G344" s="111"/>
      <c r="H344" s="111"/>
      <c r="I344" s="111"/>
      <c r="J344" s="111"/>
    </row>
    <row r="345" spans="3:10" ht="16.8">
      <c r="C345" s="61" t="s">
        <v>314</v>
      </c>
      <c r="D345" s="111"/>
      <c r="E345" s="111"/>
      <c r="F345" s="111"/>
      <c r="G345" s="111"/>
      <c r="H345" s="111"/>
      <c r="I345" s="111"/>
      <c r="J345" s="111"/>
    </row>
    <row r="346" spans="3:10">
      <c r="C346" s="331" t="s">
        <v>402</v>
      </c>
      <c r="D346" s="331"/>
      <c r="E346" s="331"/>
      <c r="F346" s="331"/>
      <c r="G346" s="331"/>
      <c r="H346" s="331"/>
      <c r="I346" s="331"/>
      <c r="J346" s="331"/>
    </row>
    <row r="347" spans="3:10">
      <c r="C347" s="331"/>
      <c r="D347" s="331"/>
      <c r="E347" s="331"/>
      <c r="F347" s="331"/>
      <c r="G347" s="331"/>
      <c r="H347" s="331"/>
      <c r="I347" s="331"/>
      <c r="J347" s="331"/>
    </row>
    <row r="348" spans="3:10" ht="16.8">
      <c r="C348" s="112"/>
      <c r="D348" s="113"/>
      <c r="E348" s="113"/>
      <c r="F348" s="113"/>
      <c r="G348" s="113"/>
      <c r="H348" s="113"/>
      <c r="I348" s="113"/>
      <c r="J348" s="113"/>
    </row>
    <row r="349" spans="3:10" ht="16.8">
      <c r="C349" s="61" t="s">
        <v>315</v>
      </c>
      <c r="D349" s="111"/>
      <c r="E349" s="111"/>
      <c r="F349" s="111"/>
      <c r="G349" s="111"/>
      <c r="H349" s="111"/>
      <c r="I349" s="111"/>
      <c r="J349" s="111"/>
    </row>
    <row r="350" spans="3:10">
      <c r="C350" s="332" t="s">
        <v>403</v>
      </c>
      <c r="D350" s="332"/>
      <c r="E350" s="332"/>
      <c r="F350" s="332"/>
      <c r="G350" s="332"/>
      <c r="H350" s="332"/>
      <c r="I350" s="332"/>
      <c r="J350" s="332"/>
    </row>
    <row r="351" spans="3:10">
      <c r="C351" s="332"/>
      <c r="D351" s="332"/>
      <c r="E351" s="332"/>
      <c r="F351" s="332"/>
      <c r="G351" s="332"/>
      <c r="H351" s="332"/>
      <c r="I351" s="332"/>
      <c r="J351" s="332"/>
    </row>
    <row r="352" spans="3:10" ht="16.8">
      <c r="C352" s="111"/>
      <c r="D352" s="111"/>
      <c r="E352" s="111"/>
      <c r="F352" s="111"/>
      <c r="G352" s="111"/>
      <c r="H352" s="111"/>
      <c r="I352" s="111"/>
      <c r="J352" s="111"/>
    </row>
    <row r="353" spans="3:10" ht="16.8">
      <c r="C353" s="111"/>
      <c r="D353" s="111"/>
      <c r="E353" s="111"/>
      <c r="F353" s="111"/>
      <c r="G353" s="111"/>
      <c r="H353" s="111"/>
      <c r="I353" s="111"/>
      <c r="J353" s="111"/>
    </row>
    <row r="354" spans="3:10" ht="16.8">
      <c r="C354" s="66" t="s">
        <v>271</v>
      </c>
      <c r="D354" s="111"/>
      <c r="E354" s="111"/>
      <c r="F354" s="111"/>
      <c r="G354" s="111"/>
      <c r="H354" s="111"/>
      <c r="I354" s="111"/>
      <c r="J354" s="111"/>
    </row>
    <row r="360" spans="3:10">
      <c r="C360" s="57"/>
      <c r="D360" s="57"/>
      <c r="E360" s="10"/>
      <c r="F360" s="57"/>
      <c r="G360" s="67"/>
      <c r="H360" s="67"/>
      <c r="I360" s="57"/>
    </row>
    <row r="384" spans="4:4">
      <c r="D384" s="17">
        <v>0</v>
      </c>
    </row>
  </sheetData>
  <autoFilter ref="C177:J186" xr:uid="{FCFEC4B3-56E1-4AAB-8277-6A35C1DC895E}"/>
  <mergeCells count="121">
    <mergeCell ref="C309:F309"/>
    <mergeCell ref="C301:F301"/>
    <mergeCell ref="C306:F306"/>
    <mergeCell ref="C307:F307"/>
    <mergeCell ref="C308:F308"/>
    <mergeCell ref="C298:F298"/>
    <mergeCell ref="C299:F299"/>
    <mergeCell ref="C292:F292"/>
    <mergeCell ref="C297:F297"/>
    <mergeCell ref="C278:F278"/>
    <mergeCell ref="C283:F283"/>
    <mergeCell ref="C284:F284"/>
    <mergeCell ref="C285:F285"/>
    <mergeCell ref="C291:F291"/>
    <mergeCell ref="C275:F275"/>
    <mergeCell ref="C277:F277"/>
    <mergeCell ref="C266:F266"/>
    <mergeCell ref="C267:F267"/>
    <mergeCell ref="C268:F268"/>
    <mergeCell ref="C270:F270"/>
    <mergeCell ref="C271:F271"/>
    <mergeCell ref="C233:F233"/>
    <mergeCell ref="C217:I217"/>
    <mergeCell ref="C219:F219"/>
    <mergeCell ref="C220:F220"/>
    <mergeCell ref="C221:F221"/>
    <mergeCell ref="C258:F258"/>
    <mergeCell ref="C246:F246"/>
    <mergeCell ref="C244:F244"/>
    <mergeCell ref="C251:F251"/>
    <mergeCell ref="C255:F255"/>
    <mergeCell ref="C256:F256"/>
    <mergeCell ref="C257:F257"/>
    <mergeCell ref="C236:F236"/>
    <mergeCell ref="C242:F242"/>
    <mergeCell ref="C243:F243"/>
    <mergeCell ref="C247:F247"/>
    <mergeCell ref="C211:F211"/>
    <mergeCell ref="C213:F213"/>
    <mergeCell ref="C204:F204"/>
    <mergeCell ref="C205:F205"/>
    <mergeCell ref="C209:I209"/>
    <mergeCell ref="C223:F223"/>
    <mergeCell ref="C227:I227"/>
    <mergeCell ref="C229:F229"/>
    <mergeCell ref="C230:F230"/>
    <mergeCell ref="C195:F195"/>
    <mergeCell ref="C197:F197"/>
    <mergeCell ref="C194:F194"/>
    <mergeCell ref="C201:I201"/>
    <mergeCell ref="C203:F203"/>
    <mergeCell ref="C175:I175"/>
    <mergeCell ref="C190:I190"/>
    <mergeCell ref="C192:F192"/>
    <mergeCell ref="C193:F193"/>
    <mergeCell ref="C165:F165"/>
    <mergeCell ref="C166:F166"/>
    <mergeCell ref="C167:F167"/>
    <mergeCell ref="C168:F168"/>
    <mergeCell ref="C171:F171"/>
    <mergeCell ref="C80:D80"/>
    <mergeCell ref="C81:D81"/>
    <mergeCell ref="C82:D82"/>
    <mergeCell ref="C154:L154"/>
    <mergeCell ref="C157:L157"/>
    <mergeCell ref="C107:L107"/>
    <mergeCell ref="C108:L108"/>
    <mergeCell ref="C110:L110"/>
    <mergeCell ref="C134:L134"/>
    <mergeCell ref="C135:L135"/>
    <mergeCell ref="E81:F81"/>
    <mergeCell ref="E82:F82"/>
    <mergeCell ref="C41:E41"/>
    <mergeCell ref="C42:E4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C39:E39"/>
    <mergeCell ref="C40:E40"/>
    <mergeCell ref="C44:E44"/>
    <mergeCell ref="F43:G43"/>
    <mergeCell ref="F44:G44"/>
    <mergeCell ref="E76:F76"/>
    <mergeCell ref="E77:F77"/>
    <mergeCell ref="E78:F78"/>
    <mergeCell ref="E79:F79"/>
    <mergeCell ref="E80:F80"/>
    <mergeCell ref="C76:D76"/>
    <mergeCell ref="C77:D77"/>
    <mergeCell ref="C78:D78"/>
    <mergeCell ref="C79:D79"/>
    <mergeCell ref="C338:J339"/>
    <mergeCell ref="C342:J343"/>
    <mergeCell ref="C346:J347"/>
    <mergeCell ref="C350:J351"/>
    <mergeCell ref="C57:J57"/>
    <mergeCell ref="C62:J62"/>
    <mergeCell ref="C7:N7"/>
    <mergeCell ref="C8:N8"/>
    <mergeCell ref="C9:N9"/>
    <mergeCell ref="C34:E34"/>
    <mergeCell ref="C35:E36"/>
    <mergeCell ref="C37:E37"/>
    <mergeCell ref="C38:E38"/>
    <mergeCell ref="C149:L149"/>
    <mergeCell ref="C150:L150"/>
    <mergeCell ref="C138:L138"/>
    <mergeCell ref="C141:L141"/>
    <mergeCell ref="C144:L144"/>
    <mergeCell ref="C145:L145"/>
    <mergeCell ref="C146:L146"/>
    <mergeCell ref="C94:L94"/>
    <mergeCell ref="C99:L99"/>
    <mergeCell ref="C104:L104"/>
    <mergeCell ref="C43:E43"/>
  </mergeCells>
  <hyperlinks>
    <hyperlink ref="D19" r:id="rId1" xr:uid="{61AF2678-77E6-4468-8F97-8596B6D09E02}"/>
  </hyperlinks>
  <pageMargins left="0.70866141732283472" right="0.70866141732283472" top="0.74803149606299213" bottom="0.74803149606299213" header="0.31496062992125984" footer="0.31496062992125984"/>
  <pageSetup paperSize="9" scale="75" orientation="landscape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13" Type="http://schemas.openxmlformats.org/package/2006/relationships/digital-signature/signature" Target="sig13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5" Type="http://schemas.openxmlformats.org/package/2006/relationships/digital-signature/signature" Target="sig1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Relationship Id="rId14" Type="http://schemas.openxmlformats.org/package/2006/relationships/digital-signature/signature" Target="sig1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PAviXwJpcFgwHgl+a0ESg1D05ZLK/7cjmNDZnVhGLhU=</DigestValue>
    </Reference>
    <Reference Type="http://www.w3.org/2000/09/xmldsig#Object" URI="#idOfficeObject">
      <DigestMethod Algorithm="http://www.w3.org/2001/04/xmlenc#sha256"/>
      <DigestValue>UJmga/kWV+L5fHatu0KToxgG+NTGydXiAnV9lk1uc/g=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foi2jegdr2tqxkIrWyZJEA0Uv/ldUiQB8TUNTIlU33Y=</DigestValue>
    </Reference>
    <Reference Type="http://www.w3.org/2000/09/xmldsig#Object" URI="#idValidSigLnImg">
      <DigestMethod Algorithm="http://www.w3.org/2001/04/xmlenc#sha256"/>
      <DigestValue>XdOjFJxOS4xt8n3sQHqwHifM9R4On+Q6FUtX3lIRxPY=</DigestValue>
    </Reference>
    <Reference Type="http://www.w3.org/2000/09/xmldsig#Object" URI="#idInvalidSigLnImg">
      <DigestMethod Algorithm="http://www.w3.org/2001/04/xmlenc#sha256"/>
      <DigestValue>qj4mDNiqw2b0/D1naBePtqd98tUlDmOO9+rtv77o3UA=</DigestValue>
    </Reference>
  </SignedInfo>
  <SignatureValue>EWo1Cbaz7g4azC1tgn+u6nuTNdd6TERbfkpPCpGM/KoonaPXDxtt9BwIZRLVh0CQpsMhax8Zsa2d
0mUR9j8Di6ZZqLrqOsHSTAIPd5KWx7L23MtSwGInJpLrvqCnUgC1KX42AfEwE3ezswSpEePj0MsE
FOwnGQkIHiA/tbB1k7Qlo20fIOu228y7y0pjHvUE73KFgnAnIDVbQdu7hs1MQHkWuLB9rHL1FxXt
tuKdFSATAk4Ry8SHAPOn5588aICd2Ne7P6A0l3//vLniPCyLTU8Bd78Xi/08prO++hmUqLoxxvMV
6C31J7Ji6VC1BG4mHu6pwZ5iXovQjkjmFtqDfA==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6lKNKzNJIxnXkcDN0TxTROZhGCxZNtaCed3uIja/o6s=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qaNvBtlg+6ZrOXlbeHe3gJDjwD4P9o6iHe4BkcMr8Hc=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nNry9HSH2tXkY/3msmdKadeITr5W2S1NwS0PnODHHxY=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479BowuA2IYNgbJtEaxlccRkde86Dq71ftdKF/c4wEg=</DigestValue>
      </Reference>
      <Reference URI="/xl/drawings/drawing4.xml?ContentType=application/vnd.openxmlformats-officedocument.drawing+xml">
        <DigestMethod Algorithm="http://www.w3.org/2001/04/xmlenc#sha256"/>
        <DigestValue>aOBX3+XQo7SxcZeeo9UeTT14vjmc9r/iQ6q6tANcgBE=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swMpS4ABMSq2+XPMDdDPgsD2QByicX0eUcdpQ233foE=</DigestValue>
      </Reference>
      <Reference URI="/xl/drawings/vmlDrawing2.vml?ContentType=application/vnd.openxmlformats-officedocument.vmlDrawing">
        <DigestMethod Algorithm="http://www.w3.org/2001/04/xmlenc#sha256"/>
        <DigestValue>tJ9m1vUr7tuJ/Fa0dBSwGkMASlqqDBZ/6LkVKuLth2M=</DigestValue>
      </Reference>
      <Reference URI="/xl/drawings/vmlDrawing3.vml?ContentType=application/vnd.openxmlformats-officedocument.vmlDrawing">
        <DigestMethod Algorithm="http://www.w3.org/2001/04/xmlenc#sha256"/>
        <DigestValue>5DZmGY07hPaSyyizErLnkgphAeE8LDh/aj6OYjMslSk=</DigestValue>
      </Reference>
      <Reference URI="/xl/drawings/vmlDrawing4.vml?ContentType=application/vnd.openxmlformats-officedocument.vmlDrawing">
        <DigestMethod Algorithm="http://www.w3.org/2001/04/xmlenc#sha256"/>
        <DigestValue>uaZy9T4ZDto7gz3PIrcpiE+9bFpdHB6fhj0KEKIayvo=</DigestValue>
      </Reference>
      <Reference URI="/xl/drawings/vmlDrawing5.vml?ContentType=application/vnd.openxmlformats-officedocument.vmlDrawing">
        <DigestMethod Algorithm="http://www.w3.org/2001/04/xmlenc#sha256"/>
        <DigestValue>rhF7UJX6xnT6rLLXym5E8bGq1ew+f4HeHo3yJIMVH9Q=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MQkFLvbl5fv0JiyT3RxM0StdNVwSKEd0Wduf+s4grBU=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yK2KrEkRGuHgAdNZw2HnpbRji26XrAInfigInI+L7so=</DigestValue>
      </Reference>
      <Reference URI="/xl/media/image3.emf?ContentType=image/x-emf">
        <DigestMethod Algorithm="http://www.w3.org/2001/04/xmlenc#sha256"/>
        <DigestValue>EPbFvpBUwTdAn8Ye/wxx35kyWSUx6azySvxFNvMYqiY=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PilssKv/rKh6w04YY/JMWNQj181koQpCgXWJ4TnqVMI=</DigestValue>
      </Reference>
      <Reference URI="/xl/media/image6.emf?ContentType=image/x-emf">
        <DigestMethod Algorithm="http://www.w3.org/2001/04/xmlenc#sha256"/>
        <DigestValue>yEuuRe6tVp+97zoc87akU5Lof1+2Cth/+al/RU5RzKY=</DigestValue>
      </Reference>
      <Reference URI="/xl/media/image7.emf?ContentType=image/x-emf">
        <DigestMethod Algorithm="http://www.w3.org/2001/04/xmlenc#sha256"/>
        <DigestValue>ZzPhXyMkyVsR/MWfL3+bMz1vwRGli//V7JDQqYmoQJ0=</DigestValue>
      </Reference>
      <Reference URI="/xl/media/image8.emf?ContentType=image/x-emf">
        <DigestMethod Algorithm="http://www.w3.org/2001/04/xmlenc#sha256"/>
        <DigestValue>19QvZUTweR9doH0mrsXNuXOoNIrZH2kWrnAdM6lmtmg=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Z6QFuiahMpOiqaGX8grQXMitf9KuTqgu/il1OU+vttw=</DigestValue>
      </Reference>
      <Reference URI="/xl/styles.xml?ContentType=application/vnd.openxmlformats-officedocument.spreadsheetml.styles+xml">
        <DigestMethod Algorithm="http://www.w3.org/2001/04/xmlenc#sha256"/>
        <DigestValue>4P66PTGy3SLFV/e/ci8kWt8VvdubbZAz4pQxRRYLzuQ=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cZEdwpbeh7v1aleS6b3sxtFCXOkzKH8AJ08yKZlx6G0=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6kyvcDdkFDJnN9iZKkYog0AEgatwA3euWWHr1qmhnhs=</DigestValue>
      </Reference>
      <Reference URI="/xl/worksheets/sheet2.xml?ContentType=application/vnd.openxmlformats-officedocument.spreadsheetml.worksheet+xml">
        <DigestMethod Algorithm="http://www.w3.org/2001/04/xmlenc#sha256"/>
        <DigestValue>xf8r5Fsfmi6wt6Fkp5AltTZv6d1GNpqDCC2ea7GpOVg=</DigestValue>
      </Reference>
      <Reference URI="/xl/worksheets/sheet3.xml?ContentType=application/vnd.openxmlformats-officedocument.spreadsheetml.worksheet+xml">
        <DigestMethod Algorithm="http://www.w3.org/2001/04/xmlenc#sha256"/>
        <DigestValue>OTfstR04BsCKNaLL30ADaLvbqAYgzR8QSpmXCrcxt+g=</DigestValue>
      </Reference>
      <Reference URI="/xl/worksheets/sheet4.xml?ContentType=application/vnd.openxmlformats-officedocument.spreadsheetml.worksheet+xml">
        <DigestMethod Algorithm="http://www.w3.org/2001/04/xmlenc#sha256"/>
        <DigestValue>UU8cL3dqQRq4IMk9ULtVts7L9gVmCR07KCfnxV7wGXA=</DigestValue>
      </Reference>
      <Reference URI="/xl/worksheets/sheet5.xml?ContentType=application/vnd.openxmlformats-officedocument.spreadsheetml.worksheet+xml">
        <DigestMethod Algorithm="http://www.w3.org/2001/04/xmlenc#sha256"/>
        <DigestValue>Jryhq3FO/ga9EL1M6mndzOJPE9SsWGeljNTDU9opglk=</DigestValue>
      </Reference>
      <Reference URI="/xl/worksheets/sheet6.xml?ContentType=application/vnd.openxmlformats-officedocument.spreadsheetml.worksheet+xml">
        <DigestMethod Algorithm="http://www.w3.org/2001/04/xmlenc#sha256"/>
        <DigestValue>HYFfZoI5w7yNWRZO4qE+BHAsJwtBlmWJNlDiiEPzYws=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2025-05-13T21:38:46Z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{0F68B067-639D-4197-A4EA-382116BF2B00}</SetupID>
          <SignatureText>Leonardo Alfonzo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2025-05-13T21:38:46Z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w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AA1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y3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//////////dAAAAFIAZQBwAHIAZQBzAGUAbgB0AGEAbgB0AGUAIABMAGUAZwBhAGwAJ04IAAAABwAAAAgAAAAFAAAABwAAAAYAAAAHAAAABwAAAAQAAAAHAAAABwAAAAQAAAAHAAAABAAAAAYAAAAHAAAACAAAAAcAAAAD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PCE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rAAAADEAAAA7AAAAzAAAAFYAAAABAAAAVVWPQSa0j0ExAAAAOwAAABAAAABMAAAAAAAAAAAAAAAAAAAA//////////9sAAAATABlAG8AbgBhAHIAZABvACAAQQBsAGYAbwBuAHoAbwAJAAAACgAAAAwAAAALAAAACgAAAAcAAAAMAAAADAAAAAUAAAANAAAABQAAAAYAAAAMAAAACwAAAAkAAAAM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//////////3QAAABSAGUAcAByAGUAcwBlAG4AdABhAG4AdABlACAATABlAGcAYQBsAHRtCAAAAAcAAAAIAAAABQAAAAcAAAAGAAAABwAAAAcAAAAEAAAABwAAAAcAAAAEAAAABwAAAAQAAAAGAAAABwAAAAgAAAAHAAAAAwAAAEsAAABAAAAAMAAAAAUAAAAgAAAAAQAAAAEAAAAQAAAAAAAAAAAAAABWAQAAoAAAAAAAAAAAAAAAVgEAAKAAAAAlAAAADAAAAAIAAAAnAAAAGAAAAAUAAAAAAAAA////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dKNcSWFKlC3QMgZDWzFn6DI4Iq5qFvZdzEhAuHAJZ4o=</DigestValue>
    </Reference>
    <Reference Type="http://www.w3.org/2000/09/xmldsig#Object" URI="#idOfficeObject">
      <DigestMethod Algorithm="http://www.w3.org/2001/04/xmlenc#sha256"/>
      <DigestValue>tpP8SDRObBGT6EUkJwfLjBVc4CeJZF6AXcL3tzuD67M=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xgBqbaQnJ5wGvnDC1hQ87W+egtM9vscDHK63DWjRkyE=</DigestValue>
    </Reference>
    <Reference Type="http://www.w3.org/2000/09/xmldsig#Object" URI="#idValidSigLnImg">
      <DigestMethod Algorithm="http://www.w3.org/2001/04/xmlenc#sha256"/>
      <DigestValue>vgUR6OPL+0EddAFEb9dgY4CBZcPYHh7+a3bgn0mRrEo=</DigestValue>
    </Reference>
    <Reference Type="http://www.w3.org/2000/09/xmldsig#Object" URI="#idInvalidSigLnImg">
      <DigestMethod Algorithm="http://www.w3.org/2001/04/xmlenc#sha256"/>
      <DigestValue>dH8k4GfMOX9ovJqG8JFK0hX3rSMckhBQV1FnnhM3L2o=</DigestValue>
    </Reference>
  </SignedInfo>
  <SignatureValue>gmevNoVNOGMEVgbHoYR7zVHNPcz03ZS93NhhWULuVTWYHQmBMzojfERLWw+48lRTlBHQHXDCF7a6
PHgZfPU83ZCuE108LBpUpSoykbbb2+sRdLoEgepPZBL4TPNiPBE2qyxpJUG/wX+YZeNBoVe5VWWM
C4P8zRqd1OrNPd2WcOhC0ksFJaft0WjNcd/LyZiBPKpkSDWVAgqdO+1dGHM5JnmXTazqFA2w+QPn
ZrlAltFYzy9UK7PtoUMMob6W9dLR0ns2ifjxFQoap3VuLimlW5Zpsh12ZhQdmruTsJsnwfSyaXmS
HNgAeTQqP9mBUBdHTyNnd4zYbn+XjBDWJHc2EA==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6lKNKzNJIxnXkcDN0TxTROZhGCxZNtaCed3uIja/o6s=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qaNvBtlg+6ZrOXlbeHe3gJDjwD4P9o6iHe4BkcMr8Hc=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nNry9HSH2tXkY/3msmdKadeITr5W2S1NwS0PnODHHxY=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479BowuA2IYNgbJtEaxlccRkde86Dq71ftdKF/c4wEg=</DigestValue>
      </Reference>
      <Reference URI="/xl/drawings/drawing4.xml?ContentType=application/vnd.openxmlformats-officedocument.drawing+xml">
        <DigestMethod Algorithm="http://www.w3.org/2001/04/xmlenc#sha256"/>
        <DigestValue>aOBX3+XQo7SxcZeeo9UeTT14vjmc9r/iQ6q6tANcgBE=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swMpS4ABMSq2+XPMDdDPgsD2QByicX0eUcdpQ233foE=</DigestValue>
      </Reference>
      <Reference URI="/xl/drawings/vmlDrawing2.vml?ContentType=application/vnd.openxmlformats-officedocument.vmlDrawing">
        <DigestMethod Algorithm="http://www.w3.org/2001/04/xmlenc#sha256"/>
        <DigestValue>tJ9m1vUr7tuJ/Fa0dBSwGkMASlqqDBZ/6LkVKuLth2M=</DigestValue>
      </Reference>
      <Reference URI="/xl/drawings/vmlDrawing3.vml?ContentType=application/vnd.openxmlformats-officedocument.vmlDrawing">
        <DigestMethod Algorithm="http://www.w3.org/2001/04/xmlenc#sha256"/>
        <DigestValue>5DZmGY07hPaSyyizErLnkgphAeE8LDh/aj6OYjMslSk=</DigestValue>
      </Reference>
      <Reference URI="/xl/drawings/vmlDrawing4.vml?ContentType=application/vnd.openxmlformats-officedocument.vmlDrawing">
        <DigestMethod Algorithm="http://www.w3.org/2001/04/xmlenc#sha256"/>
        <DigestValue>uaZy9T4ZDto7gz3PIrcpiE+9bFpdHB6fhj0KEKIayvo=</DigestValue>
      </Reference>
      <Reference URI="/xl/drawings/vmlDrawing5.vml?ContentType=application/vnd.openxmlformats-officedocument.vmlDrawing">
        <DigestMethod Algorithm="http://www.w3.org/2001/04/xmlenc#sha256"/>
        <DigestValue>rhF7UJX6xnT6rLLXym5E8bGq1ew+f4HeHo3yJIMVH9Q=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MQkFLvbl5fv0JiyT3RxM0StdNVwSKEd0Wduf+s4grBU=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yK2KrEkRGuHgAdNZw2HnpbRji26XrAInfigInI+L7so=</DigestValue>
      </Reference>
      <Reference URI="/xl/media/image3.emf?ContentType=image/x-emf">
        <DigestMethod Algorithm="http://www.w3.org/2001/04/xmlenc#sha256"/>
        <DigestValue>EPbFvpBUwTdAn8Ye/wxx35kyWSUx6azySvxFNvMYqiY=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PilssKv/rKh6w04YY/JMWNQj181koQpCgXWJ4TnqVMI=</DigestValue>
      </Reference>
      <Reference URI="/xl/media/image6.emf?ContentType=image/x-emf">
        <DigestMethod Algorithm="http://www.w3.org/2001/04/xmlenc#sha256"/>
        <DigestValue>yEuuRe6tVp+97zoc87akU5Lof1+2Cth/+al/RU5RzKY=</DigestValue>
      </Reference>
      <Reference URI="/xl/media/image7.emf?ContentType=image/x-emf">
        <DigestMethod Algorithm="http://www.w3.org/2001/04/xmlenc#sha256"/>
        <DigestValue>ZzPhXyMkyVsR/MWfL3+bMz1vwRGli//V7JDQqYmoQJ0=</DigestValue>
      </Reference>
      <Reference URI="/xl/media/image8.emf?ContentType=image/x-emf">
        <DigestMethod Algorithm="http://www.w3.org/2001/04/xmlenc#sha256"/>
        <DigestValue>19QvZUTweR9doH0mrsXNuXOoNIrZH2kWrnAdM6lmtmg=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Z6QFuiahMpOiqaGX8grQXMitf9KuTqgu/il1OU+vttw=</DigestValue>
      </Reference>
      <Reference URI="/xl/styles.xml?ContentType=application/vnd.openxmlformats-officedocument.spreadsheetml.styles+xml">
        <DigestMethod Algorithm="http://www.w3.org/2001/04/xmlenc#sha256"/>
        <DigestValue>4P66PTGy3SLFV/e/ci8kWt8VvdubbZAz4pQxRRYLzuQ=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cZEdwpbeh7v1aleS6b3sxtFCXOkzKH8AJ08yKZlx6G0=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6kyvcDdkFDJnN9iZKkYog0AEgatwA3euWWHr1qmhnhs=</DigestValue>
      </Reference>
      <Reference URI="/xl/worksheets/sheet2.xml?ContentType=application/vnd.openxmlformats-officedocument.spreadsheetml.worksheet+xml">
        <DigestMethod Algorithm="http://www.w3.org/2001/04/xmlenc#sha256"/>
        <DigestValue>xf8r5Fsfmi6wt6Fkp5AltTZv6d1GNpqDCC2ea7GpOVg=</DigestValue>
      </Reference>
      <Reference URI="/xl/worksheets/sheet3.xml?ContentType=application/vnd.openxmlformats-officedocument.spreadsheetml.worksheet+xml">
        <DigestMethod Algorithm="http://www.w3.org/2001/04/xmlenc#sha256"/>
        <DigestValue>OTfstR04BsCKNaLL30ADaLvbqAYgzR8QSpmXCrcxt+g=</DigestValue>
      </Reference>
      <Reference URI="/xl/worksheets/sheet4.xml?ContentType=application/vnd.openxmlformats-officedocument.spreadsheetml.worksheet+xml">
        <DigestMethod Algorithm="http://www.w3.org/2001/04/xmlenc#sha256"/>
        <DigestValue>UU8cL3dqQRq4IMk9ULtVts7L9gVmCR07KCfnxV7wGXA=</DigestValue>
      </Reference>
      <Reference URI="/xl/worksheets/sheet5.xml?ContentType=application/vnd.openxmlformats-officedocument.spreadsheetml.worksheet+xml">
        <DigestMethod Algorithm="http://www.w3.org/2001/04/xmlenc#sha256"/>
        <DigestValue>Jryhq3FO/ga9EL1M6mndzOJPE9SsWGeljNTDU9opglk=</DigestValue>
      </Reference>
      <Reference URI="/xl/worksheets/sheet6.xml?ContentType=application/vnd.openxmlformats-officedocument.spreadsheetml.worksheet+xml">
        <DigestMethod Algorithm="http://www.w3.org/2001/04/xmlenc#sha256"/>
        <DigestValue>HYFfZoI5w7yNWRZO4qE+BHAsJwtBlmWJNlDiiEPzYws=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2025-05-13T21:39:07Z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{CC377EDE-CB91-43B8-BD29-E55C19AB712A}</SetupID>
          <SignatureText>Leonardo Alfonzo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2025-05-13T21:39:07Z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w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AA1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//////////dAAAAFIAZQBwAHIAZQBzAGUAbgB0AGEAbgB0AGUAIABMAGUAZwBhAGwA//8IAAAABwAAAAgAAAAFAAAABwAAAAYAAAAHAAAABwAAAAQAAAAHAAAABwAAAAQAAAAHAAAABAAAAAYAAAAHAAAACAAAAAcAAAAD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PCE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D//w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EY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rAAAADEAAAA7AAAAzAAAAFYAAAABAAAAVVWPQSa0j0ExAAAAOwAAABAAAABMAAAAAAAAAAAAAAAAAAAA//////////9sAAAATABlAG8AbgBhAHIAZABvACAAQQBsAGYAbwBuAHoAbwAJAAAACgAAAAwAAAALAAAACgAAAAcAAAAMAAAADAAAAAUAAAANAAAABQAAAAYAAAAMAAAACwAAAAkAAAAM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//////////3QAAABSAGUAcAByAGUAcwBlAG4AdABhAG4AdABlACAATABlAGcAYQBsAP//CAAAAAcAAAAIAAAABQAAAAcAAAAGAAAABwAAAAcAAAAEAAAABwAAAAcAAAAEAAAABwAAAAQAAAAGAAAABwAAAAgAAAAHAAAAAwAAAEsAAABAAAAAMAAAAAUAAAAgAAAAAQAAAAEAAAAQAAAAAAAAAAAAAABWAQAAoAAAAAAAAAAAAAAAVgEAAKAAAAAlAAAADAAAAAIAAAAnAAAAGAAAAAUAAAAAAAAA////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sJvoKhal0PuU7D4NkXfdKEpca/10njUAjnpoGYC+sT4=</DigestValue>
    </Reference>
    <Reference Type="http://www.w3.org/2000/09/xmldsig#Object" URI="#idOfficeObject">
      <DigestMethod Algorithm="http://www.w3.org/2001/04/xmlenc#sha256"/>
      <DigestValue>0OLEsMyXdL9Ocxmx1srnfXar+dKrPkdlPj9dVADTw+g=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b/+pVgrTqw3fnMyl994Sjsb023Zhh4dLOr2z8qac0HU=</DigestValue>
    </Reference>
    <Reference Type="http://www.w3.org/2000/09/xmldsig#Object" URI="#idValidSigLnImg">
      <DigestMethod Algorithm="http://www.w3.org/2001/04/xmlenc#sha256"/>
      <DigestValue>hoQtFIUtITfbYl3sANbcla228xzhItP4yXJ5ixQQH6c=</DigestValue>
    </Reference>
    <Reference Type="http://www.w3.org/2000/09/xmldsig#Object" URI="#idInvalidSigLnImg">
      <DigestMethod Algorithm="http://www.w3.org/2001/04/xmlenc#sha256"/>
      <DigestValue>Qpb8MLnIWcTVlAIl61s+Aag77tZEYfafSKygRb89VJo=</DigestValue>
    </Reference>
  </SignedInfo>
  <SignatureValue>Lest9id87pFMxzgqQPrWkJ9fty/e7njHWZ4dqArnLELn0YMQ1CVuOBx8BKoBygf8ugQswBiStGkA
eUg9FmRPQqRFHQSHpNlsUvzkAA47VMOEhlMeaS7xLyowtUGyOzubU2jRGCZNyPgpKa0qy4ROJ8UM
fPdRDD5Te5gnnBn3YSx097c5/UIU704RRUva3u2ZVFc8rWwJ36gLuQGMAummkigENejmgP4GBItb
6MvJzoYABIGW8hQJUIHfNq1y5oD7Q8t2GU1A6RZZRvWl3f9CKDrGg44S2W6bsJhcgthCkpD9Ea7F
SmrJvLMIJ3s2cDFVXpKJRtdarYYrVU95C6Xweg==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6lKNKzNJIxnXkcDN0TxTROZhGCxZNtaCed3uIja/o6s=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qaNvBtlg+6ZrOXlbeHe3gJDjwD4P9o6iHe4BkcMr8Hc=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nNry9HSH2tXkY/3msmdKadeITr5W2S1NwS0PnODHHxY=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479BowuA2IYNgbJtEaxlccRkde86Dq71ftdKF/c4wEg=</DigestValue>
      </Reference>
      <Reference URI="/xl/drawings/drawing4.xml?ContentType=application/vnd.openxmlformats-officedocument.drawing+xml">
        <DigestMethod Algorithm="http://www.w3.org/2001/04/xmlenc#sha256"/>
        <DigestValue>aOBX3+XQo7SxcZeeo9UeTT14vjmc9r/iQ6q6tANcgBE=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swMpS4ABMSq2+XPMDdDPgsD2QByicX0eUcdpQ233foE=</DigestValue>
      </Reference>
      <Reference URI="/xl/drawings/vmlDrawing2.vml?ContentType=application/vnd.openxmlformats-officedocument.vmlDrawing">
        <DigestMethod Algorithm="http://www.w3.org/2001/04/xmlenc#sha256"/>
        <DigestValue>tJ9m1vUr7tuJ/Fa0dBSwGkMASlqqDBZ/6LkVKuLth2M=</DigestValue>
      </Reference>
      <Reference URI="/xl/drawings/vmlDrawing3.vml?ContentType=application/vnd.openxmlformats-officedocument.vmlDrawing">
        <DigestMethod Algorithm="http://www.w3.org/2001/04/xmlenc#sha256"/>
        <DigestValue>5DZmGY07hPaSyyizErLnkgphAeE8LDh/aj6OYjMslSk=</DigestValue>
      </Reference>
      <Reference URI="/xl/drawings/vmlDrawing4.vml?ContentType=application/vnd.openxmlformats-officedocument.vmlDrawing">
        <DigestMethod Algorithm="http://www.w3.org/2001/04/xmlenc#sha256"/>
        <DigestValue>uaZy9T4ZDto7gz3PIrcpiE+9bFpdHB6fhj0KEKIayvo=</DigestValue>
      </Reference>
      <Reference URI="/xl/drawings/vmlDrawing5.vml?ContentType=application/vnd.openxmlformats-officedocument.vmlDrawing">
        <DigestMethod Algorithm="http://www.w3.org/2001/04/xmlenc#sha256"/>
        <DigestValue>rhF7UJX6xnT6rLLXym5E8bGq1ew+f4HeHo3yJIMVH9Q=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MQkFLvbl5fv0JiyT3RxM0StdNVwSKEd0Wduf+s4grBU=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yK2KrEkRGuHgAdNZw2HnpbRji26XrAInfigInI+L7so=</DigestValue>
      </Reference>
      <Reference URI="/xl/media/image3.emf?ContentType=image/x-emf">
        <DigestMethod Algorithm="http://www.w3.org/2001/04/xmlenc#sha256"/>
        <DigestValue>EPbFvpBUwTdAn8Ye/wxx35kyWSUx6azySvxFNvMYqiY=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PilssKv/rKh6w04YY/JMWNQj181koQpCgXWJ4TnqVMI=</DigestValue>
      </Reference>
      <Reference URI="/xl/media/image6.emf?ContentType=image/x-emf">
        <DigestMethod Algorithm="http://www.w3.org/2001/04/xmlenc#sha256"/>
        <DigestValue>yEuuRe6tVp+97zoc87akU5Lof1+2Cth/+al/RU5RzKY=</DigestValue>
      </Reference>
      <Reference URI="/xl/media/image7.emf?ContentType=image/x-emf">
        <DigestMethod Algorithm="http://www.w3.org/2001/04/xmlenc#sha256"/>
        <DigestValue>ZzPhXyMkyVsR/MWfL3+bMz1vwRGli//V7JDQqYmoQJ0=</DigestValue>
      </Reference>
      <Reference URI="/xl/media/image8.emf?ContentType=image/x-emf">
        <DigestMethod Algorithm="http://www.w3.org/2001/04/xmlenc#sha256"/>
        <DigestValue>19QvZUTweR9doH0mrsXNuXOoNIrZH2kWrnAdM6lmtmg=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Z6QFuiahMpOiqaGX8grQXMitf9KuTqgu/il1OU+vttw=</DigestValue>
      </Reference>
      <Reference URI="/xl/styles.xml?ContentType=application/vnd.openxmlformats-officedocument.spreadsheetml.styles+xml">
        <DigestMethod Algorithm="http://www.w3.org/2001/04/xmlenc#sha256"/>
        <DigestValue>4P66PTGy3SLFV/e/ci8kWt8VvdubbZAz4pQxRRYLzuQ=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cZEdwpbeh7v1aleS6b3sxtFCXOkzKH8AJ08yKZlx6G0=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6kyvcDdkFDJnN9iZKkYog0AEgatwA3euWWHr1qmhnhs=</DigestValue>
      </Reference>
      <Reference URI="/xl/worksheets/sheet2.xml?ContentType=application/vnd.openxmlformats-officedocument.spreadsheetml.worksheet+xml">
        <DigestMethod Algorithm="http://www.w3.org/2001/04/xmlenc#sha256"/>
        <DigestValue>xf8r5Fsfmi6wt6Fkp5AltTZv6d1GNpqDCC2ea7GpOVg=</DigestValue>
      </Reference>
      <Reference URI="/xl/worksheets/sheet3.xml?ContentType=application/vnd.openxmlformats-officedocument.spreadsheetml.worksheet+xml">
        <DigestMethod Algorithm="http://www.w3.org/2001/04/xmlenc#sha256"/>
        <DigestValue>OTfstR04BsCKNaLL30ADaLvbqAYgzR8QSpmXCrcxt+g=</DigestValue>
      </Reference>
      <Reference URI="/xl/worksheets/sheet4.xml?ContentType=application/vnd.openxmlformats-officedocument.spreadsheetml.worksheet+xml">
        <DigestMethod Algorithm="http://www.w3.org/2001/04/xmlenc#sha256"/>
        <DigestValue>UU8cL3dqQRq4IMk9ULtVts7L9gVmCR07KCfnxV7wGXA=</DigestValue>
      </Reference>
      <Reference URI="/xl/worksheets/sheet5.xml?ContentType=application/vnd.openxmlformats-officedocument.spreadsheetml.worksheet+xml">
        <DigestMethod Algorithm="http://www.w3.org/2001/04/xmlenc#sha256"/>
        <DigestValue>Jryhq3FO/ga9EL1M6mndzOJPE9SsWGeljNTDU9opglk=</DigestValue>
      </Reference>
      <Reference URI="/xl/worksheets/sheet6.xml?ContentType=application/vnd.openxmlformats-officedocument.spreadsheetml.worksheet+xml">
        <DigestMethod Algorithm="http://www.w3.org/2001/04/xmlenc#sha256"/>
        <DigestValue>HYFfZoI5w7yNWRZO4qE+BHAsJwtBlmWJNlDiiEPzYws=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2025-05-13T21:39:31Z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{76F402FD-8195-4F82-B39A-1D3434A22B8D}</SetupID>
          <SignatureText>Leonardo Alfonzo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2025-05-13T21:39:31Z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w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AA1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PCE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D//w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rAAAADEAAAA7AAAAzAAAAFYAAAABAAAAVVWPQSa0j0ExAAAAOwAAABAAAABMAAAAAAAAAAAAAAAAAAAA//////////9sAAAATABlAG8AbgBhAHIAZABvACAAQQBsAGYAbwBuAHoAbwAJAAAACgAAAAwAAAALAAAACgAAAAcAAAAMAAAADAAAAAUAAAANAAAABQAAAAYAAAAMAAAACwAAAAkAAAAM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//////////3QAAABSAGUAcAByAGUAcwBlAG4AdABhAG4AdABlACAATABlAGcAYQBsAP//CAAAAAcAAAAIAAAABQAAAAcAAAAGAAAABwAAAAcAAAAEAAAABwAAAAcAAAAEAAAABwAAAAQAAAAGAAAABwAAAAgAAAAHAAAAAwAAAEsAAABAAAAAMAAAAAUAAAAgAAAAAQAAAAEAAAAQAAAAAAAAAAAAAABWAQAAoAAAAAAAAAAAAAAAVgEAAKAAAAAlAAAADAAAAAIAAAAnAAAAGAAAAAUAAAAAAAAA////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5TKEC8Mw+I9mFjH374jxk2y/Ny/FBPohk2piHJDgUvw=</DigestValue>
    </Reference>
    <Reference Type="http://www.w3.org/2000/09/xmldsig#Object" URI="#idOfficeObject">
      <DigestMethod Algorithm="http://www.w3.org/2001/04/xmlenc#sha256"/>
      <DigestValue>ajh7XPMHphV2ePSQs5KuZLp5uyR7JY1QXVMZlyqew2M=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k7TBsQv9bshABUlR3BhoeSjW6n0Vb5Mrn41xcd0JzYo=</DigestValue>
    </Reference>
    <Reference Type="http://www.w3.org/2000/09/xmldsig#Object" URI="#idValidSigLnImg">
      <DigestMethod Algorithm="http://www.w3.org/2001/04/xmlenc#sha256"/>
      <DigestValue>hoQtFIUtITfbYl3sANbcla228xzhItP4yXJ5ixQQH6c=</DigestValue>
    </Reference>
    <Reference Type="http://www.w3.org/2000/09/xmldsig#Object" URI="#idInvalidSigLnImg">
      <DigestMethod Algorithm="http://www.w3.org/2001/04/xmlenc#sha256"/>
      <DigestValue>ig8EhjvgYUEwuyCrGp7jmGOwwvAJmr1lEEvxjszJZls=</DigestValue>
    </Reference>
  </SignedInfo>
  <SignatureValue>CmckzC8lsYNKedg9LZdytL/UP0YVWkxa0eJyxaLf5AKP4C323yokhcxEQSDTwsM1d2AIIvnN2u1I
1sZQ2fRsHeXG/g6p7/mUnjxO6wAaU7y/tJ2QKSFHW5hBSQpORbNcEMa3Pyp8ynKKM/fqKwdQ/btb
cqZXepw39iiYlIP7qppzf/1b0Sp9wf03uMIs4Q8D5D5XioahI/v8BG1zXi+6vznAr+7CK6/BP2AN
rrpD5EQ77nfXgcgFqKty7Uyblm5Qi3dAHk+jC9gsGHAzwRZRHG+Pe0CwO56gLYDmiwiDZWa7P/3G
ewNyOVWgF4wPWB3ysWooJqe96eI5IcArT7zd2g==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6lKNKzNJIxnXkcDN0TxTROZhGCxZNtaCed3uIja/o6s=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qaNvBtlg+6ZrOXlbeHe3gJDjwD4P9o6iHe4BkcMr8Hc=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nNry9HSH2tXkY/3msmdKadeITr5W2S1NwS0PnODHHxY=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479BowuA2IYNgbJtEaxlccRkde86Dq71ftdKF/c4wEg=</DigestValue>
      </Reference>
      <Reference URI="/xl/drawings/drawing4.xml?ContentType=application/vnd.openxmlformats-officedocument.drawing+xml">
        <DigestMethod Algorithm="http://www.w3.org/2001/04/xmlenc#sha256"/>
        <DigestValue>aOBX3+XQo7SxcZeeo9UeTT14vjmc9r/iQ6q6tANcgBE=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swMpS4ABMSq2+XPMDdDPgsD2QByicX0eUcdpQ233foE=</DigestValue>
      </Reference>
      <Reference URI="/xl/drawings/vmlDrawing2.vml?ContentType=application/vnd.openxmlformats-officedocument.vmlDrawing">
        <DigestMethod Algorithm="http://www.w3.org/2001/04/xmlenc#sha256"/>
        <DigestValue>tJ9m1vUr7tuJ/Fa0dBSwGkMASlqqDBZ/6LkVKuLth2M=</DigestValue>
      </Reference>
      <Reference URI="/xl/drawings/vmlDrawing3.vml?ContentType=application/vnd.openxmlformats-officedocument.vmlDrawing">
        <DigestMethod Algorithm="http://www.w3.org/2001/04/xmlenc#sha256"/>
        <DigestValue>5DZmGY07hPaSyyizErLnkgphAeE8LDh/aj6OYjMslSk=</DigestValue>
      </Reference>
      <Reference URI="/xl/drawings/vmlDrawing4.vml?ContentType=application/vnd.openxmlformats-officedocument.vmlDrawing">
        <DigestMethod Algorithm="http://www.w3.org/2001/04/xmlenc#sha256"/>
        <DigestValue>uaZy9T4ZDto7gz3PIrcpiE+9bFpdHB6fhj0KEKIayvo=</DigestValue>
      </Reference>
      <Reference URI="/xl/drawings/vmlDrawing5.vml?ContentType=application/vnd.openxmlformats-officedocument.vmlDrawing">
        <DigestMethod Algorithm="http://www.w3.org/2001/04/xmlenc#sha256"/>
        <DigestValue>rhF7UJX6xnT6rLLXym5E8bGq1ew+f4HeHo3yJIMVH9Q=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MQkFLvbl5fv0JiyT3RxM0StdNVwSKEd0Wduf+s4grBU=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yK2KrEkRGuHgAdNZw2HnpbRji26XrAInfigInI+L7so=</DigestValue>
      </Reference>
      <Reference URI="/xl/media/image3.emf?ContentType=image/x-emf">
        <DigestMethod Algorithm="http://www.w3.org/2001/04/xmlenc#sha256"/>
        <DigestValue>EPbFvpBUwTdAn8Ye/wxx35kyWSUx6azySvxFNvMYqiY=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PilssKv/rKh6w04YY/JMWNQj181koQpCgXWJ4TnqVMI=</DigestValue>
      </Reference>
      <Reference URI="/xl/media/image6.emf?ContentType=image/x-emf">
        <DigestMethod Algorithm="http://www.w3.org/2001/04/xmlenc#sha256"/>
        <DigestValue>yEuuRe6tVp+97zoc87akU5Lof1+2Cth/+al/RU5RzKY=</DigestValue>
      </Reference>
      <Reference URI="/xl/media/image7.emf?ContentType=image/x-emf">
        <DigestMethod Algorithm="http://www.w3.org/2001/04/xmlenc#sha256"/>
        <DigestValue>ZzPhXyMkyVsR/MWfL3+bMz1vwRGli//V7JDQqYmoQJ0=</DigestValue>
      </Reference>
      <Reference URI="/xl/media/image8.emf?ContentType=image/x-emf">
        <DigestMethod Algorithm="http://www.w3.org/2001/04/xmlenc#sha256"/>
        <DigestValue>19QvZUTweR9doH0mrsXNuXOoNIrZH2kWrnAdM6lmtmg=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Z6QFuiahMpOiqaGX8grQXMitf9KuTqgu/il1OU+vttw=</DigestValue>
      </Reference>
      <Reference URI="/xl/styles.xml?ContentType=application/vnd.openxmlformats-officedocument.spreadsheetml.styles+xml">
        <DigestMethod Algorithm="http://www.w3.org/2001/04/xmlenc#sha256"/>
        <DigestValue>4P66PTGy3SLFV/e/ci8kWt8VvdubbZAz4pQxRRYLzuQ=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cZEdwpbeh7v1aleS6b3sxtFCXOkzKH8AJ08yKZlx6G0=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6kyvcDdkFDJnN9iZKkYog0AEgatwA3euWWHr1qmhnhs=</DigestValue>
      </Reference>
      <Reference URI="/xl/worksheets/sheet2.xml?ContentType=application/vnd.openxmlformats-officedocument.spreadsheetml.worksheet+xml">
        <DigestMethod Algorithm="http://www.w3.org/2001/04/xmlenc#sha256"/>
        <DigestValue>xf8r5Fsfmi6wt6Fkp5AltTZv6d1GNpqDCC2ea7GpOVg=</DigestValue>
      </Reference>
      <Reference URI="/xl/worksheets/sheet3.xml?ContentType=application/vnd.openxmlformats-officedocument.spreadsheetml.worksheet+xml">
        <DigestMethod Algorithm="http://www.w3.org/2001/04/xmlenc#sha256"/>
        <DigestValue>OTfstR04BsCKNaLL30ADaLvbqAYgzR8QSpmXCrcxt+g=</DigestValue>
      </Reference>
      <Reference URI="/xl/worksheets/sheet4.xml?ContentType=application/vnd.openxmlformats-officedocument.spreadsheetml.worksheet+xml">
        <DigestMethod Algorithm="http://www.w3.org/2001/04/xmlenc#sha256"/>
        <DigestValue>UU8cL3dqQRq4IMk9ULtVts7L9gVmCR07KCfnxV7wGXA=</DigestValue>
      </Reference>
      <Reference URI="/xl/worksheets/sheet5.xml?ContentType=application/vnd.openxmlformats-officedocument.spreadsheetml.worksheet+xml">
        <DigestMethod Algorithm="http://www.w3.org/2001/04/xmlenc#sha256"/>
        <DigestValue>Jryhq3FO/ga9EL1M6mndzOJPE9SsWGeljNTDU9opglk=</DigestValue>
      </Reference>
      <Reference URI="/xl/worksheets/sheet6.xml?ContentType=application/vnd.openxmlformats-officedocument.spreadsheetml.worksheet+xml">
        <DigestMethod Algorithm="http://www.w3.org/2001/04/xmlenc#sha256"/>
        <DigestValue>HYFfZoI5w7yNWRZO4qE+BHAsJwtBlmWJNlDiiEPzYws=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2025-05-13T21:39:54Z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{B80CF5F2-A6DA-426C-9D17-A30EADC44E29}</SetupID>
          <SignatureText>Leonardo Alfonzo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2025-05-13T21:39:54Z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w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AA1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PCE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rAAAADEAAAA7AAAAzAAAAFYAAAABAAAAVVWPQSa0j0ExAAAAOwAAABAAAABMAAAAAAAAAAAAAAAAAAAA//////////9sAAAATABlAG8AbgBhAHIAZABvACAAQQBsAGYAbwBuAHoAbwAJAAAACgAAAAwAAAALAAAACgAAAAcAAAAMAAAADAAAAAUAAAANAAAABQAAAAYAAAAMAAAACwAAAAkAAAAM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WAQAAoAAAAAAAAAAAAAAAVgEAAKAAAAAlAAAADAAAAAIAAAAnAAAAGAAAAAUAAAAAAAAA////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+Vv2q/5HbwET5xr88vngbKI9Er6qi2wk2Dh+pF2qlAA=</DigestValue>
    </Reference>
    <Reference Type="http://www.w3.org/2000/09/xmldsig#Object" URI="#idOfficeObject">
      <DigestMethod Algorithm="http://www.w3.org/2001/04/xmlenc#sha256"/>
      <DigestValue>gBXxwqNyE0pPu80iSckenSq/i4LOmucKDER+fMctlYI=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mvLMhqZ1zxyiDT0lR/O3EGMKx9GfDNDJS5UDwLo6Nc4=</DigestValue>
    </Reference>
    <Reference Type="http://www.w3.org/2000/09/xmldsig#Object" URI="#idValidSigLnImg">
      <DigestMethod Algorithm="http://www.w3.org/2001/04/xmlenc#sha256"/>
      <DigestValue>hoQtFIUtITfbYl3sANbcla228xzhItP4yXJ5ixQQH6c=</DigestValue>
    </Reference>
    <Reference Type="http://www.w3.org/2000/09/xmldsig#Object" URI="#idInvalidSigLnImg">
      <DigestMethod Algorithm="http://www.w3.org/2001/04/xmlenc#sha256"/>
      <DigestValue>fBiIi2G1KUIsr79Ol68fxEmtFJDt57gpYcUAHfHbI5Q=</DigestValue>
    </Reference>
  </SignedInfo>
  <SignatureValue>aU45tFHMdbvMgnUlwyqQhJGgEoF1C+olruUNnW45GL3mQqoRW/tpb7DRrAIL4Hh7hyWuIeV4gmdu
5rYt37ymWS8HQhKHvVDZf20iE/c+bvHf9iy0zbtzjyqlRcMWfmvpFdx4lC0ALN515M+FbuxXrwMP
qVaw6ScDM0k4mvnwUEUfJ7IEKbH5h1M4H4hk1zGM13giLxboSMvdhqpJvEjV+EWUCsT6rIeW2a1T
9xjAkGMmSsoU+G29UH7DI70nX4vtSX5LycpfVy25Z7L5WPB3j9obT4iweyfUlcW9LsStjERFHY8Y
LP2/PMkVNRmOrkzlEoOR8+OEoDCpMbF/1Amsiw==</SignatureValue>
  <KeyInfo>
    <X509Data>
      <X509Certificate>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+sRLp1O+cyrNARARV4j1NKqGGPcsjFk9gAYogQkktM1mY9it/ghcoAjK0m+Z9/lrjQlQ6pg+dpjAZC2QndI6SyIuYR8WlypP73OVy/bAs7o4wzIB2QU59HePgepC/UsH1K9IeemR45vXk7AtV90n1+5IK4+Q6P1pMoMGQY+WMsnLVLpcvUnnC+M3+7/F7SfVMd7JpbpFX2kqAYMHVC385hp6dMbsLTH9+k/9I5knDtfLtwiZj8kuG4ThQvjPiFmekGbfBDOhFVqa1tEycrIaStIqu3U6vZYA6bM82N1lkHKZ5LNHLfgO6LeHDvWhlriPdAkUf+c//X/g5xwIDAQABo4IDrjCCA6owDAYDVR0TAQH/BAIwADAfBgNVHSMEGDAWgBTf9P4fMxfzeBFwDwLBlBzj4FzU/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BqipzcIb7KaNxN6bkvswECYeUgzMA4GA1UdDwEB/wQEAwIF4DANBgkqhkiG9w0BAQsFAAOCAgEAaZhcr4eNVUjwyqOQyensvhq/lNEtg89cTRB7K/Zp5kveB1WWNf8T/O2SuJO+gFppJycDbf+Gxpq9E1xmCdYX8j+4h+WK3Dj1wCwjRUXrjXcS3YLH/eylTP6sSb6wEiSh3BnWF9/e6jAS/wFTcnJ347YYbycR7zFA59sqVBqunOJtHM1xY7rMhPL4pT9qZyKPRaDjL0hZVawUdAORcLrTB/Y4JLAaC9IdwiQS9afaj8S5SKCOSP6Yw4jkF4y820dNbI4ZjP7apRLW1ZAWaaZmetc1nahmP6i4Beipor3pQ17WUR1tpQC+QXF31iZ8pVq4ThW1drCKU97ZkNzWIgQujv/Z3cPWAiaRQVitGaSMUnKhsgbKihlwf7ONDYGSkQJm5JuYjjSlC/zaDiXfTAWAYbAjVGDtsTFtqsyl1ryFpOIV9I9EHbnG6d2AyuFXgv0ExJb7+bkSkM/yrFfSBqiYeE7AthGvG38MKNLcslkLPDSXW11VrJzQvzVvg2bjNwZp1JNtDOsSxbkww49PH+bnMpP9wGHnV6sHkAuj/vUEkkp31omHcAhkFoN7kgxd8jx9t2Qq5lU4HwaXstzE7bd5L4/7/G+/jzZgfWjN4zKavemVqvWhmEeSMkABlwlkm9J3RzoidWCVxPuemiJm6LMY1GDfW6RFDQ4w34EOmH4o+K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6lKNKzNJIxnXkcDN0TxTROZhGCxZNtaCed3uIja/o6s=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qaNvBtlg+6ZrOXlbeHe3gJDjwD4P9o6iHe4BkcMr8Hc=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08iJwE6Nx7Qp9CRApxB1xL3CqLkpaCmBP+5VyEeuapc=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nNry9HSH2tXkY/3msmdKadeITr5W2S1NwS0PnODHHxY=</DigestValue>
      </Reference>
      <Reference URI="/xl/drawings/drawing1.xml?ContentType=application/vnd.openxmlformats-officedocument.drawing+xml">
        <DigestMethod Algorithm="http://www.w3.org/2001/04/xmlenc#sha256"/>
        <DigestValue>Ww7wyBeoZ5CAMP/tH/m2KquMqUpWHUrX35BfeUBkyWs=</DigestValue>
      </Reference>
      <Reference URI="/xl/drawings/drawing2.xml?ContentType=application/vnd.openxmlformats-officedocument.drawing+xml">
        <DigestMethod Algorithm="http://www.w3.org/2001/04/xmlenc#sha256"/>
        <DigestValue>3hTDOtUDsJ8lOszo6oARsmA8CYj17vWF4deJY276i8Q=</DigestValue>
      </Reference>
      <Reference URI="/xl/drawings/drawing3.xml?ContentType=application/vnd.openxmlformats-officedocument.drawing+xml">
        <DigestMethod Algorithm="http://www.w3.org/2001/04/xmlenc#sha256"/>
        <DigestValue>479BowuA2IYNgbJtEaxlccRkde86Dq71ftdKF/c4wEg=</DigestValue>
      </Reference>
      <Reference URI="/xl/drawings/drawing4.xml?ContentType=application/vnd.openxmlformats-officedocument.drawing+xml">
        <DigestMethod Algorithm="http://www.w3.org/2001/04/xmlenc#sha256"/>
        <DigestValue>aOBX3+XQo7SxcZeeo9UeTT14vjmc9r/iQ6q6tANcgBE=</DigestValue>
      </Reference>
      <Reference URI="/xl/drawings/drawing5.xml?ContentType=application/vnd.openxmlformats-officedocument.drawing+xml">
        <DigestMethod Algorithm="http://www.w3.org/2001/04/xmlenc#sha256"/>
        <DigestValue>BKSrpZ2aAwzGFqHAxicNfgxnaGwl7nDwDmPAnYDZ0i0=</DigestValue>
      </Reference>
      <Reference URI="/xl/drawings/vmlDrawing1.vml?ContentType=application/vnd.openxmlformats-officedocument.vmlDrawing">
        <DigestMethod Algorithm="http://www.w3.org/2001/04/xmlenc#sha256"/>
        <DigestValue>swMpS4ABMSq2+XPMDdDPgsD2QByicX0eUcdpQ233foE=</DigestValue>
      </Reference>
      <Reference URI="/xl/drawings/vmlDrawing2.vml?ContentType=application/vnd.openxmlformats-officedocument.vmlDrawing">
        <DigestMethod Algorithm="http://www.w3.org/2001/04/xmlenc#sha256"/>
        <DigestValue>tJ9m1vUr7tuJ/Fa0dBSwGkMASlqqDBZ/6LkVKuLth2M=</DigestValue>
      </Reference>
      <Reference URI="/xl/drawings/vmlDrawing3.vml?ContentType=application/vnd.openxmlformats-officedocument.vmlDrawing">
        <DigestMethod Algorithm="http://www.w3.org/2001/04/xmlenc#sha256"/>
        <DigestValue>5DZmGY07hPaSyyizErLnkgphAeE8LDh/aj6OYjMslSk=</DigestValue>
      </Reference>
      <Reference URI="/xl/drawings/vmlDrawing4.vml?ContentType=application/vnd.openxmlformats-officedocument.vmlDrawing">
        <DigestMethod Algorithm="http://www.w3.org/2001/04/xmlenc#sha256"/>
        <DigestValue>uaZy9T4ZDto7gz3PIrcpiE+9bFpdHB6fhj0KEKIayvo=</DigestValue>
      </Reference>
      <Reference URI="/xl/drawings/vmlDrawing5.vml?ContentType=application/vnd.openxmlformats-officedocument.vmlDrawing">
        <DigestMethod Algorithm="http://www.w3.org/2001/04/xmlenc#sha256"/>
        <DigestValue>rhF7UJX6xnT6rLLXym5E8bGq1ew+f4HeHo3yJIMVH9Q=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MQkFLvbl5fv0JiyT3RxM0StdNVwSKEd0Wduf+s4grBU=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sGm8WND2KyOGPpaA9i4ngqDNZP4Fc9UXmX+loJzSfaQ=</DigestValue>
      </Reference>
      <Reference URI="/xl/media/image1.png?ContentType=image/png">
        <DigestMethod Algorithm="http://www.w3.org/2001/04/xmlenc#sha256"/>
        <DigestValue>m6HC5o2NxBvkDUuTZo2Mp3p4SnXGjQgEAyVz4i8LF9s=</DigestValue>
      </Reference>
      <Reference URI="/xl/media/image2.emf?ContentType=image/x-emf">
        <DigestMethod Algorithm="http://www.w3.org/2001/04/xmlenc#sha256"/>
        <DigestValue>yK2KrEkRGuHgAdNZw2HnpbRji26XrAInfigInI+L7so=</DigestValue>
      </Reference>
      <Reference URI="/xl/media/image3.emf?ContentType=image/x-emf">
        <DigestMethod Algorithm="http://www.w3.org/2001/04/xmlenc#sha256"/>
        <DigestValue>EPbFvpBUwTdAn8Ye/wxx35kyWSUx6azySvxFNvMYqiY=</DigestValue>
      </Reference>
      <Reference URI="/xl/media/image4.emf?ContentType=image/x-emf">
        <DigestMethod Algorithm="http://www.w3.org/2001/04/xmlenc#sha256"/>
        <DigestValue>sAlN6bAN604E+1shFu6Hiu2Z3VVZy5Xm0b/pUEzI8kE=</DigestValue>
      </Reference>
      <Reference URI="/xl/media/image5.emf?ContentType=image/x-emf">
        <DigestMethod Algorithm="http://www.w3.org/2001/04/xmlenc#sha256"/>
        <DigestValue>PilssKv/rKh6w04YY/JMWNQj181koQpCgXWJ4TnqVMI=</DigestValue>
      </Reference>
      <Reference URI="/xl/media/image6.emf?ContentType=image/x-emf">
        <DigestMethod Algorithm="http://www.w3.org/2001/04/xmlenc#sha256"/>
        <DigestValue>yEuuRe6tVp+97zoc87akU5Lof1+2Cth/+al/RU5RzKY=</DigestValue>
      </Reference>
      <Reference URI="/xl/media/image7.emf?ContentType=image/x-emf">
        <DigestMethod Algorithm="http://www.w3.org/2001/04/xmlenc#sha256"/>
        <DigestValue>ZzPhXyMkyVsR/MWfL3+bMz1vwRGli//V7JDQqYmoQJ0=</DigestValue>
      </Reference>
      <Reference URI="/xl/media/image8.emf?ContentType=image/x-emf">
        <DigestMethod Algorithm="http://www.w3.org/2001/04/xmlenc#sha256"/>
        <DigestValue>19QvZUTweR9doH0mrsXNuXOoNIrZH2kWrnAdM6lmtmg=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MXec2D+WMU8itUC5NxoyllqwEi3fXNlaIfg2JySEdZE=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Z6QFuiahMpOiqaGX8grQXMitf9KuTqgu/il1OU+vttw=</DigestValue>
      </Reference>
      <Reference URI="/xl/styles.xml?ContentType=application/vnd.openxmlformats-officedocument.spreadsheetml.styles+xml">
        <DigestMethod Algorithm="http://www.w3.org/2001/04/xmlenc#sha256"/>
        <DigestValue>4P66PTGy3SLFV/e/ci8kWt8VvdubbZAz4pQxRRYLzuQ=</DigestValue>
      </Reference>
      <Reference URI="/xl/theme/theme1.xml?ContentType=application/vnd.openxmlformats-officedocument.theme+xml">
        <DigestMethod Algorithm="http://www.w3.org/2001/04/xmlenc#sha256"/>
        <DigestValue>Lz/OHDQoKw3LnG31VYY0uYv0x8h8icmYMKOocgOe4Bc=</DigestValue>
      </Reference>
      <Reference URI="/xl/workbook.xml?ContentType=application/vnd.openxmlformats-officedocument.spreadsheetml.sheet.main+xml">
        <DigestMethod Algorithm="http://www.w3.org/2001/04/xmlenc#sha256"/>
        <DigestValue>cZEdwpbeh7v1aleS6b3sxtFCXOkzKH8AJ08yKZlx6G0=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ng5+l2MU4nkB7pLPNjb72h5DZhBlofEHAumJpmV2vog=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FWmZrbBX00+s8nbmDjLLh48bKut2CiZjBJSCBZVskXA=</DigestValue>
      </Reference>
      <Reference URI="/xl/worksheets/sheet1.xml?ContentType=application/vnd.openxmlformats-officedocument.spreadsheetml.worksheet+xml">
        <DigestMethod Algorithm="http://www.w3.org/2001/04/xmlenc#sha256"/>
        <DigestValue>6kyvcDdkFDJnN9iZKkYog0AEgatwA3euWWHr1qmhnhs=</DigestValue>
      </Reference>
      <Reference URI="/xl/worksheets/sheet2.xml?ContentType=application/vnd.openxmlformats-officedocument.spreadsheetml.worksheet+xml">
        <DigestMethod Algorithm="http://www.w3.org/2001/04/xmlenc#sha256"/>
        <DigestValue>xf8r5Fsfmi6wt6Fkp5AltTZv6d1GNpqDCC2ea7GpOVg=</DigestValue>
      </Reference>
      <Reference URI="/xl/worksheets/sheet3.xml?ContentType=application/vnd.openxmlformats-officedocument.spreadsheetml.worksheet+xml">
        <DigestMethod Algorithm="http://www.w3.org/2001/04/xmlenc#sha256"/>
        <DigestValue>OTfstR04BsCKNaLL30ADaLvbqAYgzR8QSpmXCrcxt+g=</DigestValue>
      </Reference>
      <Reference URI="/xl/worksheets/sheet4.xml?ContentType=application/vnd.openxmlformats-officedocument.spreadsheetml.worksheet+xml">
        <DigestMethod Algorithm="http://www.w3.org/2001/04/xmlenc#sha256"/>
        <DigestValue>UU8cL3dqQRq4IMk9ULtVts7L9gVmCR07KCfnxV7wGXA=</DigestValue>
      </Reference>
      <Reference URI="/xl/worksheets/sheet5.xml?ContentType=application/vnd.openxmlformats-officedocument.spreadsheetml.worksheet+xml">
        <DigestMethod Algorithm="http://www.w3.org/2001/04/xmlenc#sha256"/>
        <DigestValue>Jryhq3FO/ga9EL1M6mndzOJPE9SsWGeljNTDU9opglk=</DigestValue>
      </Reference>
      <Reference URI="/xl/worksheets/sheet6.xml?ContentType=application/vnd.openxmlformats-officedocument.spreadsheetml.worksheet+xml">
        <DigestMethod Algorithm="http://www.w3.org/2001/04/xmlenc#sha256"/>
        <DigestValue>HYFfZoI5w7yNWRZO4qE+BHAsJwtBlmWJNlDiiEPzYws=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2025-05-13T21:40:27Z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{2FF512B6-0962-4EEC-9DA0-C706E5FD5E08}</SetupID>
          <SignatureText>Leonardo Alfonzo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2025-05-13T21:40:27Z</xd:SigningTime>
          <xd:SigningCertificate>
            <xd:Cert>
              <xd:CertDigest>
                <DigestMethod Algorithm="http://www.w3.org/2001/04/xmlenc#sha256"/>
                <DigestValue>Lq6cvFgMV3R+xzO+HALd1w6p+3b4pDMbhMXPILB8QQ4=</DigestValue>
              </xd:CertDigest>
              <xd:IssuerSerial>
                <X509IssuerName>CN=ITTI SAECA, SERIALNUMBER=RUC80028355-4, OU=Prestador Cualificado de Servicios de Confianza, O=ICPP, C=PY</X509IssuerName>
                <X509SerialNumber>515422208995469291990467204519805673487843535774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UBAACfAAAAAAAAAAAAAADwFwAAOwsAACBFTUYAAAEAwBoAAKI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AA1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NAAAAVgAAADAAAAA7AAAAn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//////////2wAAABMAGUAbwBuAGEAcgBkAG8AIABBAGwAZgBvAG4AegBvAAkAAAAKAAAADAAAAAsAAAAKAAAABwAAAAwAAAAMAAAABQAAAA0AAAAFAAAABgAAAAwAAAALAAAACQAAAAw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=</Object>
  <Object Id="idInvalidSigLnImg">AQAAAGwAAAAAAAAAAAAAAFUBAACfAAAAAAAAAAAAAADwFwAAOwsAACBFTUYAAAEAPCEAAKkAAAAGAAAAAAAAAAAAAAAAAAAAgAcAADgEAABYAQAAwgAAAAAAAAAAAAAAAAAAAMA/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QAAAFYAAAAwAAAAOwAAAJ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gAAAFcAAAAlAAAADAAAAAQAAABUAAAArAAAADEAAAA7AAAAzAAAAFYAAAABAAAAVVWPQSa0j0ExAAAAOwAAABAAAABMAAAAAAAAAAAAAAAAAAAA//////////9sAAAATABlAG8AbgBhAHIAZABvACAAQQBsAGYAbwBuAHoAbwAJAAAACgAAAAwAAAALAAAACgAAAAcAAAAMAAAADAAAAAUAAAANAAAABQAAAAYAAAAMAAAACwAAAAkAAAAM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//////////3QAAABSAGUAcAByAGUAcwBlAG4AdABhAG4AdABlACAATABlAGcAYQBsAP//CAAAAAcAAAAIAAAABQAAAAcAAAAGAAAABwAAAAcAAAAEAAAABwAAAAcAAAAEAAAABwAAAAQAAAAGAAAABwAAAAgAAAAHAAAAAwAAAEsAAABAAAAAMAAAAAUAAAAgAAAAAQAAAAEAAAAQAAAAAAAAAAAAAABWAQAAoAAAAAAAAAAAAAAAVgEAAKAAAAAlAAAADAAAAAIAAAAnAAAAGAAAAAUAAAAAAAAA////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biX4dWQ57EqND8bbP6ePVpGLwIEnW9z4fHJWRlOuwC1m9E+UB0Cl7dc1wTISbicJ6NgNMaN3ehDL
Z1vlw9d7SQ==</DigestValue>
    </Reference>
    <Reference Type="http://www.w3.org/2000/09/xmldsig#Object" URI="#idOfficeObject">
      <DigestMethod Algorithm="http://www.w3.org/2001/04/xmlenc#sha512"/>
      <DigestValue>cXG96BHaASFLobOxnZV0HAj2ve6oxsXW5/zsPfZKMUL/i9IIkEi5BOKB0MbTfGrKZ/QKO0Pf3wuI
svuRWFCbfA==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EZW1JKrwHvbuneTD26J+ify8kWEk9WCEf7DVjz92TOjtrLu1kV9iZsz43jh/5zwxconnYQKStGWO
KdtQ3q69SQ==</DigestValue>
    </Reference>
    <Reference Type="http://www.w3.org/2000/09/xmldsig#Object" URI="#idValidSigLnImg">
      <DigestMethod Algorithm="http://www.w3.org/2001/04/xmlenc#sha512"/>
      <DigestValue>DviaTw9hRLxFw0n541/fljinGQsEGOblurYrtHeRwvMOq11zCYHw0YHlhqmOjaP7ibOnNw/LNzqN
fFjCEYtYdA==</DigestValue>
    </Reference>
    <Reference Type="http://www.w3.org/2000/09/xmldsig#Object" URI="#idInvalidSigLnImg">
      <DigestMethod Algorithm="http://www.w3.org/2001/04/xmlenc#sha512"/>
      <DigestValue>wx8gpVcshfP5OiT/iCeVzvvUvLxNKJkrGPycA14YH79rTQvLMmOMwIRLF2dacMu9fuwRBkcJyT0y
pWzRWvXoww==</DigestValue>
    </Reference>
  </SignedInfo>
  <SignatureValue>LuBHDoAjCmIW0BagwuHOed4fte37ybErh7gOCu6dC61Qt5Izvmt0Ida/BKLFLvp9uNgZ5FZAMCvU
AanBq8xIzq7VFUnBNk4Ze0iuiPWMCNQFcK0t8SGE2eO2UVjVCR7gO7OrpuIv0hx7i32u87lhlFpZ
yPItFQjOZNgAykWdl44n/rhk5Q2kTa+0atu4ci/uFOmjfoHK5N0jrCXrhZjm5jL23cNAkhN9Hnxp
bhIaha03BR6J/uBBW/hVMak7uNgUlpFQvgvSY5LA9exuFXCJoFDFOYdSkLpudwdOxova2GOcgzVk
BUzXZhDHIToyXdZ/1WxylWPBMem7VBfeXjCY0w==</SignatureValue>
  <KeyInfo>
    <X509Data>
      <X509Certificate>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/tCoo4W94DvFYNhLRZj4ygruhD/Pq9xaN3+HR46JGSpSFDi4Hn6gU5L9Xv2tpAyOlP6Z9x7vLyjESLQoq08Ezy9ZUWK2Ut9+p+Ang5LHIYBYkyIRL+Bu9ujCQncaaJzqjJPRZS6tTnBB+8RyavxeKBc8hA1hv3F6PLymTO6sdx7FBpM7jQ1mHw0H4GZETH1kow/JI851CdYArLgsW5PwGjYQv8ormIEgQOutnZzHZEjik2QzMzZ+oPBC2mfKVHzSfIWEi9cV5Q9qcYOMJIQw8ycLht1p3Xv21l744po/wA6T/B7ziBT85cqXiCUOjH1V/58Ipldqadb2n7E7khsCAwEAAaOCAtgwggLUMAwGA1UdEwEB/wQCMAAwHQYDVR0OBBYEFLDYoT2PWp8gZcKzV9w0MVB1tCMIMB8GA1UdIwQYMBaAFL41VGJoYOcm0zHBX5ex4vZkzgf1MA4GA1UdDwEB/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/W3C3tt576TV+/4M1L15TbGGRoV+1dAd1qOXo9Z+FaldKRded108QtmYBToSf303UwoHW15OZsArptgilTeOajd710rA51NDD69eqP0C84uBn5RZ120jSFsfz1qyrxv/cQAVfiAqF/0eBFLp7K9ing1+i9xjr4g8b5eUYz8jlhHp9CZG3U/9nPs07oFmbrvO97dGaP/3u2Cyg5S9XUqW5761sxjCH9jJqT15chDOTf5ECHBh31Bwpkcds5eMlIDIhvIl5OmZ920o/ViPv19+tkswyQ1HYTpe9AUvnGy863WJ/rgKc0QUQvQNKUzKvDJCSyHWXbrkFWIhOnoZN+2GrqOrcVix77TzQCXrIQdU67+uE/uYtxWSRZ2DICQTEB4TT3PcUAy7Un5dxcuVz8AlO/gVgdArEqgh2EwOSDgjVfQ5XRIrOYrhxrxRb9WYJGzZg5fzgDuPGRt6i2R5zfS3/m0c5u0YefKnVBd7/ndjc82qd2AXILMIl8PkwFlHAvs2E2AoVJEpSYXWCXkEy4IKv43e31q6uhQUkE/hM8Srue6wuy3dzMI3eodkr5rXe/jSxdwvh6Cfo3zQLOk6wcYrH+glBxXYdqH+ImcbiEU1GvxBTUErG8UMN814Ev0tVmupDr62JT/Cy62haBzRyaSzCGM4BVbLw51X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2025-05-13T22:56:51Z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{2077DEFF-ED75-489C-94DF-C213ACA9BDA3}</SetupID>
          <SignatureText>Rodrigo Yanho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2025-05-13T22:56:51Z</xd:SigningTime>
          <xd:SigningCertificate>
            <xd:Cert>
              <xd:CertDigest>
                <DigestMethod Algorithm="http://www.w3.org/2001/04/xmlenc#sha512"/>
                <DigestValue>0he0edu3aRTHOlLN6vmih/+3kHyI4kCGaYuZo2DxTaPimUR8w3j7mtTM3XPuN7odUwk99aOXZ0ZKqe/7SAotdg==</DigestValue>
              </xd:CertDigest>
              <xd:IssuerSerial>
                <X509IssuerName>SERIALNUMBER=RUC80080610-7, CN=CODE100 S.A., OU=Prestador Cualificado de Servicios de Confianza, O=ICPP, C=PY</X509IssuerName>
                <X509SerialNumber>311044766438390804150280495936541852108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eBoAAKI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AAAAAASAAAADAAAAAEAAAAeAAAAGAAAAMMAAAAEAAAA9wAAABEAAAAlAAAADAAAAAEAAABUAAAAhAAAAMQAAAAEAAAA9QAAABAAAAABAAAA0XbJQasKyUHEAAAABAAAAAkAAABMAAAAAAAAAAAAAAAAAAAA//////////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  <Object Id="idInvalidSigLnImg">AQAAAGwAAAAAAAAAAAAAAP8AAAB/AAAAAAAAAAAAAAAvGQAAkQwAACBFTUYAAAEA6B8AAKk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QJmLxNu5fMoldEzFo9xWf4XmY8Ur5Ugd8txCQVUIKR8TJbDGJXQjgfGDiWPKbDkelEOHMV+H89Vj
j0XDK3Pp4A==</DigestValue>
    </Reference>
    <Reference Type="http://www.w3.org/2000/09/xmldsig#Object" URI="#idOfficeObject">
      <DigestMethod Algorithm="http://www.w3.org/2001/04/xmlenc#sha512"/>
      <DigestValue>rHQwrGjmDSOcJVasSGyINHTcoU5g4U8kOc9vSQz2X/WjneT08AFTlOInAGYjx0VwxhM1HGiFTG+L
gdJAB0NvQg==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4nGWCN71rHgSrDMIrxLQMR9cuVIWtkMiGu62M8QsDCF3QRMLlAb4HZ1qAcKEwyMKYzfsoJ+QIuCJ
+I8/25/6hQ==</DigestValue>
    </Reference>
    <Reference Type="http://www.w3.org/2000/09/xmldsig#Object" URI="#idValidSigLnImg">
      <DigestMethod Algorithm="http://www.w3.org/2001/04/xmlenc#sha512"/>
      <DigestValue>DviaTw9hRLxFw0n541/fljinGQsEGOblurYrtHeRwvMOq11zCYHw0YHlhqmOjaP7ibOnNw/LNzqN
fFjCEYtYdA==</DigestValue>
    </Reference>
    <Reference Type="http://www.w3.org/2000/09/xmldsig#Object" URI="#idInvalidSigLnImg">
      <DigestMethod Algorithm="http://www.w3.org/2001/04/xmlenc#sha512"/>
      <DigestValue>wx8gpVcshfP5OiT/iCeVzvvUvLxNKJkrGPycA14YH79rTQvLMmOMwIRLF2dacMu9fuwRBkcJyT0y
pWzRWvXoww==</DigestValue>
    </Reference>
  </SignedInfo>
  <SignatureValue>TustOoCbQlFOdB4PFXJcG1QSPTufot5uj9kSdIvgUuYeSgWLWX3dsgRdUcsqePvC5F7YRybg56SU
XccXAwo36Q+PKEb7ynkK9shbnW0/ch8gOaP2fI/+21tzXyDUuBPYLSVWSWSgJuesSBXTNjEHWuJw
mn96oMoowaxc4PDJaL2Bm6nbnBh9YqBV+h4slPUs3w8aby4/fuocQcgQlozcazto0BbOnyHBCWV/
yE6I+SEASX2HYOPgIEUrvK3lyER0q2bTae8Os/aycQSAgJ17Ju0gf2P2Sc4pEETUfp4U1oi5Zo/n
AmEa46MryM2DMldKdGIqNb4yZO552jXBFPzQIA==</SignatureValue>
  <KeyInfo>
    <X509Data>
      <X509Certificate>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/tCoo4W94DvFYNhLRZj4ygruhD/Pq9xaN3+HR46JGSpSFDi4Hn6gU5L9Xv2tpAyOlP6Z9x7vLyjESLQoq08Ezy9ZUWK2Ut9+p+Ang5LHIYBYkyIRL+Bu9ujCQncaaJzqjJPRZS6tTnBB+8RyavxeKBc8hA1hv3F6PLymTO6sdx7FBpM7jQ1mHw0H4GZETH1kow/JI851CdYArLgsW5PwGjYQv8ormIEgQOutnZzHZEjik2QzMzZ+oPBC2mfKVHzSfIWEi9cV5Q9qcYOMJIQw8ycLht1p3Xv21l744po/wA6T/B7ziBT85cqXiCUOjH1V/58Ipldqadb2n7E7khsCAwEAAaOCAtgwggLUMAwGA1UdEwEB/wQCMAAwHQYDVR0OBBYEFLDYoT2PWp8gZcKzV9w0MVB1tCMIMB8GA1UdIwQYMBaAFL41VGJoYOcm0zHBX5ex4vZkzgf1MA4GA1UdDwEB/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/W3C3tt576TV+/4M1L15TbGGRoV+1dAd1qOXo9Z+FaldKRded108QtmYBToSf303UwoHW15OZsArptgilTeOajd710rA51NDD69eqP0C84uBn5RZ120jSFsfz1qyrxv/cQAVfiAqF/0eBFLp7K9ing1+i9xjr4g8b5eUYz8jlhHp9CZG3U/9nPs07oFmbrvO97dGaP/3u2Cyg5S9XUqW5761sxjCH9jJqT15chDOTf5ECHBh31Bwpkcds5eMlIDIhvIl5OmZ920o/ViPv19+tkswyQ1HYTpe9AUvnGy863WJ/rgKc0QUQvQNKUzKvDJCSyHWXbrkFWIhOnoZN+2GrqOrcVix77TzQCXrIQdU67+uE/uYtxWSRZ2DICQTEB4TT3PcUAy7Un5dxcuVz8AlO/gVgdArEqgh2EwOSDgjVfQ5XRIrOYrhxrxRb9WYJGzZg5fzgDuPGRt6i2R5zfS3/m0c5u0YefKnVBd7/ndjc82qd2AXILMIl8PkwFlHAvs2E2AoVJEpSYXWCXkEy4IKv43e31q6uhQUkE/hM8Srue6wuy3dzMI3eodkr5rXe/jSxdwvh6Cfo3zQLOk6wcYrH+glBxXYdqH+ImcbiEU1GvxBTUErG8UMN814Ev0tVmupDr62JT/Cy62haBzRyaSzCGM4BVbLw51X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2025-05-13T22:57:26Z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{780F8BA8-EC76-4A7D-A4A7-A85B25612D55}</SetupID>
          <SignatureText>Rodrigo Yanho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2025-05-13T22:57:26Z</xd:SigningTime>
          <xd:SigningCertificate>
            <xd:Cert>
              <xd:CertDigest>
                <DigestMethod Algorithm="http://www.w3.org/2001/04/xmlenc#sha512"/>
                <DigestValue>0he0edu3aRTHOlLN6vmih/+3kHyI4kCGaYuZo2DxTaPimUR8w3j7mtTM3XPuN7odUwk99aOXZ0ZKqe/7SAotdg==</DigestValue>
              </xd:CertDigest>
              <xd:IssuerSerial>
                <X509IssuerName>SERIALNUMBER=RUC80080610-7, CN=CODE100 S.A., OU=Prestador Cualificado de Servicios de Confianza, O=ICPP, C=PY</X509IssuerName>
                <X509SerialNumber>311044766438390804150280495936541852108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eBoAAKI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AAAAAASAAAADAAAAAEAAAAeAAAAGAAAAMMAAAAEAAAA9wAAABEAAAAlAAAADAAAAAEAAABUAAAAhAAAAMQAAAAEAAAA9QAAABAAAAABAAAA0XbJQasKyUHEAAAABAAAAAkAAABMAAAAAAAAAAAAAAAAAAAA//////////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  <Object Id="idInvalidSigLnImg">AQAAAGwAAAAAAAAAAAAAAP8AAAB/AAAAAAAAAAAAAAAvGQAAkQwAACBFTUYAAAEA6B8AAKk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JLU4ax/CqrOtyz4XePs84cmQtrV0JQyWbI7EGtqGSnVngJ1BXFxfgU7lemKZU87e2C/jSxW0f3RS
wSbVpY8A8g==</DigestValue>
    </Reference>
    <Reference Type="http://www.w3.org/2000/09/xmldsig#Object" URI="#idOfficeObject">
      <DigestMethod Algorithm="http://www.w3.org/2001/04/xmlenc#sha512"/>
      <DigestValue>fj8OAoUYl3O2d4/aDN5Vjylw/Z7d1kY51sIWAdRpvf4hXbjOqC7132IboEwVzUiHhaWu1GHCT6iS
XLAZzJ0pVg==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6BXVyorStopMlqzJdmvcP1FgOhe4P8sMzluwlZWKNmEeqGySefAso/e2tfFSAJApNEKPdCAyhi4w
JVCL2FpChQ==</DigestValue>
    </Reference>
    <Reference Type="http://www.w3.org/2000/09/xmldsig#Object" URI="#idValidSigLnImg">
      <DigestMethod Algorithm="http://www.w3.org/2001/04/xmlenc#sha512"/>
      <DigestValue>DviaTw9hRLxFw0n541/fljinGQsEGOblurYrtHeRwvMOq11zCYHw0YHlhqmOjaP7ibOnNw/LNzqN
fFjCEYtYdA==</DigestValue>
    </Reference>
    <Reference Type="http://www.w3.org/2000/09/xmldsig#Object" URI="#idInvalidSigLnImg">
      <DigestMethod Algorithm="http://www.w3.org/2001/04/xmlenc#sha512"/>
      <DigestValue>wx8gpVcshfP5OiT/iCeVzvvUvLxNKJkrGPycA14YH79rTQvLMmOMwIRLF2dacMu9fuwRBkcJyT0y
pWzRWvXoww==</DigestValue>
    </Reference>
  </SignedInfo>
  <SignatureValue>IenN2mpbOU1eq1tcRuOupsc+0AS7bZE+JC2kSvsLKe6JHXfwOHijoHQuKSbVwNkJ4XZXtBvUoYUF
u4reQjYDCYXhjBgY7s+JCSqQDspVNNS59Mrrd+o+AFEULbCv9H+C4zaUbGzj9r9lx6QNhSQcUluM
mxGrwXBjegmL6KZL7jWmOi1BS/nV7uBPfHgTkT1Vbb2T5gfeAU3/NY+/ws/M0zqy9DTh4uIsrnxp
KXUjYF/K0/Mk9O5zmoFpMfi8frTMOHoixD4HMasbEnxhYkxiEz+vy3cc4lFdeAVXY1HLhaTDcBq8
+MH531Nh1ZuLhNVr72g5wkFxn67qA6hmtdyJXQ==</SignatureValue>
  <KeyInfo>
    <X509Data>
      <X509Certificate>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/tCoo4W94DvFYNhLRZj4ygruhD/Pq9xaN3+HR46JGSpSFDi4Hn6gU5L9Xv2tpAyOlP6Z9x7vLyjESLQoq08Ezy9ZUWK2Ut9+p+Ang5LHIYBYkyIRL+Bu9ujCQncaaJzqjJPRZS6tTnBB+8RyavxeKBc8hA1hv3F6PLymTO6sdx7FBpM7jQ1mHw0H4GZETH1kow/JI851CdYArLgsW5PwGjYQv8ormIEgQOutnZzHZEjik2QzMzZ+oPBC2mfKVHzSfIWEi9cV5Q9qcYOMJIQw8ycLht1p3Xv21l744po/wA6T/B7ziBT85cqXiCUOjH1V/58Ipldqadb2n7E7khsCAwEAAaOCAtgwggLUMAwGA1UdEwEB/wQCMAAwHQYDVR0OBBYEFLDYoT2PWp8gZcKzV9w0MVB1tCMIMB8GA1UdIwQYMBaAFL41VGJoYOcm0zHBX5ex4vZkzgf1MA4GA1UdDwEB/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/W3C3tt576TV+/4M1L15TbGGRoV+1dAd1qOXo9Z+FaldKRded108QtmYBToSf303UwoHW15OZsArptgilTeOajd710rA51NDD69eqP0C84uBn5RZ120jSFsfz1qyrxv/cQAVfiAqF/0eBFLp7K9ing1+i9xjr4g8b5eUYz8jlhHp9CZG3U/9nPs07oFmbrvO97dGaP/3u2Cyg5S9XUqW5761sxjCH9jJqT15chDOTf5ECHBh31Bwpkcds5eMlIDIhvIl5OmZ920o/ViPv19+tkswyQ1HYTpe9AUvnGy863WJ/rgKc0QUQvQNKUzKvDJCSyHWXbrkFWIhOnoZN+2GrqOrcVix77TzQCXrIQdU67+uE/uYtxWSRZ2DICQTEB4TT3PcUAy7Un5dxcuVz8AlO/gVgdArEqgh2EwOSDgjVfQ5XRIrOYrhxrxRb9WYJGzZg5fzgDuPGRt6i2R5zfS3/m0c5u0YefKnVBd7/ndjc82qd2AXILMIl8PkwFlHAvs2E2AoVJEpSYXWCXkEy4IKv43e31q6uhQUkE/hM8Srue6wuy3dzMI3eodkr5rXe/jSxdwvh6Cfo3zQLOk6wcYrH+glBxXYdqH+ImcbiEU1GvxBTUErG8UMN814Ev0tVmupDr62JT/Cy62haBzRyaSzCGM4BVbLw51X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2025-05-13T22:57:41Z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{9317962F-D13A-4557-867F-040711265BCD}</SetupID>
          <SignatureText>Rodrigo Yanho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2025-05-13T22:57:41Z</xd:SigningTime>
          <xd:SigningCertificate>
            <xd:Cert>
              <xd:CertDigest>
                <DigestMethod Algorithm="http://www.w3.org/2001/04/xmlenc#sha512"/>
                <DigestValue>0he0edu3aRTHOlLN6vmih/+3kHyI4kCGaYuZo2DxTaPimUR8w3j7mtTM3XPuN7odUwk99aOXZ0ZKqe/7SAotdg==</DigestValue>
              </xd:CertDigest>
              <xd:IssuerSerial>
                <X509IssuerName>SERIALNUMBER=RUC80080610-7, CN=CODE100 S.A., OU=Prestador Cualificado de Servicios de Confianza, O=ICPP, C=PY</X509IssuerName>
                <X509SerialNumber>311044766438390804150280495936541852108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eBoAAKI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AAAAAASAAAADAAAAAEAAAAeAAAAGAAAAMMAAAAEAAAA9wAAABEAAAAlAAAADAAAAAEAAABUAAAAhAAAAMQAAAAEAAAA9QAAABAAAAABAAAA0XbJQasKyUHEAAAABAAAAAkAAABMAAAAAAAAAAAAAAAAAAAA//////////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  <Object Id="idInvalidSigLnImg">AQAAAGwAAAAAAAAAAAAAAP8AAAB/AAAAAAAAAAAAAAAvGQAAkQwAACBFTUYAAAEA6B8AAKk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uR2v6Nl2uKFesGOa2K9HpbOdLTKMmm4VYThQExfkw2/YIv1dB9F56h9oCncMa7e6oDW+vgZrmTnj
w+wf4qlpJg==</DigestValue>
    </Reference>
    <Reference Type="http://www.w3.org/2000/09/xmldsig#Object" URI="#idOfficeObject">
      <DigestMethod Algorithm="http://www.w3.org/2001/04/xmlenc#sha512"/>
      <DigestValue>QliWT5q3pz81TeVhL3yz9/SI2plrS8fy6CpTHIXCIIPENEED8SKPfTimODXbNMTzUpFQ1gvUON4Q
5M3xtK6kQw==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6eKWVVUoXF0KGZRCiTjtiYtyd6PcJsY+pMseazL0zLYKlHK6n6VobSM2f99wjnmdoHTA13ehTbDF
MVdWS+WLpg==</DigestValue>
    </Reference>
    <Reference Type="http://www.w3.org/2000/09/xmldsig#Object" URI="#idValidSigLnImg">
      <DigestMethod Algorithm="http://www.w3.org/2001/04/xmlenc#sha512"/>
      <DigestValue>DviaTw9hRLxFw0n541/fljinGQsEGOblurYrtHeRwvMOq11zCYHw0YHlhqmOjaP7ibOnNw/LNzqN
fFjCEYtYdA==</DigestValue>
    </Reference>
    <Reference Type="http://www.w3.org/2000/09/xmldsig#Object" URI="#idInvalidSigLnImg">
      <DigestMethod Algorithm="http://www.w3.org/2001/04/xmlenc#sha512"/>
      <DigestValue>wx8gpVcshfP5OiT/iCeVzvvUvLxNKJkrGPycA14YH79rTQvLMmOMwIRLF2dacMu9fuwRBkcJyT0y
pWzRWvXoww==</DigestValue>
    </Reference>
  </SignedInfo>
  <SignatureValue>Rob8QhAK4UhNXjtsYidPGdaoH9pXifzS525kQfJxM8yAxdQk15xuGc8kQklm4k5Za4QwBBBzr07x
kPxG+ImZqRtaqHHgEPodnkP+LlndyIySITt7Jm+4BiYfmuGUUX2l/ER3sPoqCQ5V2W39ZVo5KXLW
rRQDs4z6dFfW473lCJm7aRXKqzM56J5LGlk3WAAogFQ8Ju9T4HUL6N3EKmUpi6iVxbyaTO71m87S
rs26fIxrRNknKL1VHWiA9iakp94JtKJXv+DUbdCVrmJCcQDLvIQh3vOxY9x7t9jPDFSRchdCCj2Q
YRvyRaGxg2uIe3v1oJXffZmHmi8rTLlePO6eeA==</SignatureValue>
  <KeyInfo>
    <X509Data>
      <X509Certificate>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/tCoo4W94DvFYNhLRZj4ygruhD/Pq9xaN3+HR46JGSpSFDi4Hn6gU5L9Xv2tpAyOlP6Z9x7vLyjESLQoq08Ezy9ZUWK2Ut9+p+Ang5LHIYBYkyIRL+Bu9ujCQncaaJzqjJPRZS6tTnBB+8RyavxeKBc8hA1hv3F6PLymTO6sdx7FBpM7jQ1mHw0H4GZETH1kow/JI851CdYArLgsW5PwGjYQv8ormIEgQOutnZzHZEjik2QzMzZ+oPBC2mfKVHzSfIWEi9cV5Q9qcYOMJIQw8ycLht1p3Xv21l744po/wA6T/B7ziBT85cqXiCUOjH1V/58Ipldqadb2n7E7khsCAwEAAaOCAtgwggLUMAwGA1UdEwEB/wQCMAAwHQYDVR0OBBYEFLDYoT2PWp8gZcKzV9w0MVB1tCMIMB8GA1UdIwQYMBaAFL41VGJoYOcm0zHBX5ex4vZkzgf1MA4GA1UdDwEB/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/W3C3tt576TV+/4M1L15TbGGRoV+1dAd1qOXo9Z+FaldKRded108QtmYBToSf303UwoHW15OZsArptgilTeOajd710rA51NDD69eqP0C84uBn5RZ120jSFsfz1qyrxv/cQAVfiAqF/0eBFLp7K9ing1+i9xjr4g8b5eUYz8jlhHp9CZG3U/9nPs07oFmbrvO97dGaP/3u2Cyg5S9XUqW5761sxjCH9jJqT15chDOTf5ECHBh31Bwpkcds5eMlIDIhvIl5OmZ920o/ViPv19+tkswyQ1HYTpe9AUvnGy863WJ/rgKc0QUQvQNKUzKvDJCSyHWXbrkFWIhOnoZN+2GrqOrcVix77TzQCXrIQdU67+uE/uYtxWSRZ2DICQTEB4TT3PcUAy7Un5dxcuVz8AlO/gVgdArEqgh2EwOSDgjVfQ5XRIrOYrhxrxRb9WYJGzZg5fzgDuPGRt6i2R5zfS3/m0c5u0YefKnVBd7/ndjc82qd2AXILMIl8PkwFlHAvs2E2AoVJEpSYXWCXkEy4IKv43e31q6uhQUkE/hM8Srue6wuy3dzMI3eodkr5rXe/jSxdwvh6Cfo3zQLOk6wcYrH+glBxXYdqH+ImcbiEU1GvxBTUErG8UMN814Ev0tVmupDr62JT/Cy62haBzRyaSzCGM4BVbLw51X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2025-05-13T22:57:55Z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{A9581069-BC37-4596-8743-A02A2C30EA23}</SetupID>
          <SignatureText>Rodrigo Yanho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2025-05-13T22:57:55Z</xd:SigningTime>
          <xd:SigningCertificate>
            <xd:Cert>
              <xd:CertDigest>
                <DigestMethod Algorithm="http://www.w3.org/2001/04/xmlenc#sha512"/>
                <DigestValue>0he0edu3aRTHOlLN6vmih/+3kHyI4kCGaYuZo2DxTaPimUR8w3j7mtTM3XPuN7odUwk99aOXZ0ZKqe/7SAotdg==</DigestValue>
              </xd:CertDigest>
              <xd:IssuerSerial>
                <X509IssuerName>SERIALNUMBER=RUC80080610-7, CN=CODE100 S.A., OU=Prestador Cualificado de Servicios de Confianza, O=ICPP, C=PY</X509IssuerName>
                <X509SerialNumber>311044766438390804150280495936541852108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eBoAAKI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AAAAAASAAAADAAAAAEAAAAeAAAAGAAAAMMAAAAEAAAA9wAAABEAAAAlAAAADAAAAAEAAABUAAAAhAAAAMQAAAAEAAAA9QAAABAAAAABAAAA0XbJQasKyUHEAAAABAAAAAkAAABMAAAAAAAAAAAAAAAAAAAA//////////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  <Object Id="idInvalidSigLnImg">AQAAAGwAAAAAAAAAAAAAAP8AAAB/AAAAAAAAAAAAAAAvGQAAkQwAACBFTUYAAAEA6B8AAKk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N1g9r/VJmkyFA/nZddx1cfKBVXpkTVMYU85EgI1Zvlqb2eO+0HTENCWExb1OsYeAf55ph1K9oQ6k
u5/oyKSOZg==</DigestValue>
    </Reference>
    <Reference Type="http://www.w3.org/2000/09/xmldsig#Object" URI="#idOfficeObject">
      <DigestMethod Algorithm="http://www.w3.org/2001/04/xmlenc#sha512"/>
      <DigestValue>u5KGEQVeNx6cn8xAy1qXy6wf+/bEEwr3dF75YFjBjKQvWF1QGgGncSZPxLcyeuiUpYJvp7MJzwNv
BhVpULKRMQ==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dhNyWRizlW5hOkEw0mrqTnOZXkq03NeBSAPhfc1stt+CNzZF7GnPD3vpZraJ0GuEMUhDA5Atoo00
VQAt0/syYg==</DigestValue>
    </Reference>
    <Reference Type="http://www.w3.org/2000/09/xmldsig#Object" URI="#idValidSigLnImg">
      <DigestMethod Algorithm="http://www.w3.org/2001/04/xmlenc#sha512"/>
      <DigestValue>DviaTw9hRLxFw0n541/fljinGQsEGOblurYrtHeRwvMOq11zCYHw0YHlhqmOjaP7ibOnNw/LNzqN
fFjCEYtYdA==</DigestValue>
    </Reference>
    <Reference Type="http://www.w3.org/2000/09/xmldsig#Object" URI="#idInvalidSigLnImg">
      <DigestMethod Algorithm="http://www.w3.org/2001/04/xmlenc#sha512"/>
      <DigestValue>wx8gpVcshfP5OiT/iCeVzvvUvLxNKJkrGPycA14YH79rTQvLMmOMwIRLF2dacMu9fuwRBkcJyT0y
pWzRWvXoww==</DigestValue>
    </Reference>
  </SignedInfo>
  <SignatureValue>SbXbACY/PSHj9+HEP8taSIUVQaHnodEyAS2cw/t9J4pImlW+Dkb8jrLaiao5jmhR/73pbS4CsBI1
PJMcfDumbi8K/WiBHVgW7U2knCNGM+8LH+yv2yIwdL1na+ASV1EprRhBwgeflloFKccwCFJyoWkG
psph+7kbrPFcfJkJQzpFeBOcwoGs0ceHLoDliCyTUBaXhrGzdcmJCJDXa9/XlbZQp0FZWF4sKe2X
OH4hAxWkfHp1xCnhl9pdYuIr/P7hWZzbv/YM5iXLXKR3Lt/XwQs3DOGI14F0Mg26ogDv/FIezQzT
+fXBaF1GscB73bzbg+7KMlbvHLbxcrj0Ze0ltg==</SignatureValue>
  <KeyInfo>
    <X509Data>
      <X509Certificate>MIIHnzCCBYegAwIBAgIRAOoBCwBFAYeWQrazkGucgcwwDQYJKoZIhvcNAQENBQAwgYUxCzAJBgNVBAYTAlBZMQ0wCwYDVQQKEwRJQ1BQMTgwNgYDVQQLEy9QcmVzdGFkb3IgQ3VhbGlmaWNhZG8gZGUgU2VydmljaW9zIGRlIENvbmZpYW56YTEVMBMGA1UEAxMMQ09ERTEwMCBTLkEuMRYwFAYDVQQFEw1SVUM4MDA4MDYxMC03MB4XDTIzMTExNDE4MTgzNFoXDTI1MTExNDE4MTgzNFowgbMxCzAJBgNVBAYTAlBZMTYwNAYDVQQKDC1DRVJUSUZJQ0FETyBDVUFMSUZJQ0FETyBERSBGSVJNQSBFTEVDVFLDk05JQ0ExCzAJBgNVBAsTAkYyMRcwFQYDVQQEDA5ZQU5ITyBDQUJBw5FBUzEQMA4GA1UEKhMHUk9EUklHTzEgMB4GA1UEAwwXUk9EUklHTyAgWUFOSE8gQ0FCQcORQVMxEjAQBgNVBAUTCUNJMjA3MTk3NTCCASIwDQYJKoZIhvcNAQEBBQADggEPADCCAQoCggEBAJzZ/tCoo4W94DvFYNhLRZj4ygruhD/Pq9xaN3+HR46JGSpSFDi4Hn6gU5L9Xv2tpAyOlP6Z9x7vLyjESLQoq08Ezy9ZUWK2Ut9+p+Ang5LHIYBYkyIRL+Bu9ujCQncaaJzqjJPRZS6tTnBB+8RyavxeKBc8hA1hv3F6PLymTO6sdx7FBpM7jQ1mHw0H4GZETH1kow/JI851CdYArLgsW5PwGjYQv8ormIEgQOutnZzHZEjik2QzMzZ+oPBC2mfKVHzSfIWEi9cV5Q9qcYOMJIQw8ycLht1p3Xv21l744po/wA6T/B7ziBT85cqXiCUOjH1V/58Ipldqadb2n7E7khsCAwEAAaOCAtgwggLUMAwGA1UdEwEB/wQCMAAwHQYDVR0OBBYEFLDYoT2PWp8gZcKzV9w0MVB1tCMIMB8GA1UdIwQYMBaAFL41VGJoYOcm0zHBX5ex4vZkzgf1MA4GA1UdDwEB/wQEAwIF4DBPBgNVHREESDBGgRdST0RSSUdPLllBTkh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uNbkpLo57s/W3C3tt576TV+/4M1L15TbGGRoV+1dAd1qOXo9Z+FaldKRded108QtmYBToSf303UwoHW15OZsArptgilTeOajd710rA51NDD69eqP0C84uBn5RZ120jSFsfz1qyrxv/cQAVfiAqF/0eBFLp7K9ing1+i9xjr4g8b5eUYz8jlhHp9CZG3U/9nPs07oFmbrvO97dGaP/3u2Cyg5S9XUqW5761sxjCH9jJqT15chDOTf5ECHBh31Bwpkcds5eMlIDIhvIl5OmZ920o/ViPv19+tkswyQ1HYTpe9AUvnGy863WJ/rgKc0QUQvQNKUzKvDJCSyHWXbrkFWIhOnoZN+2GrqOrcVix77TzQCXrIQdU67+uE/uYtxWSRZ2DICQTEB4TT3PcUAy7Un5dxcuVz8AlO/gVgdArEqgh2EwOSDgjVfQ5XRIrOYrhxrxRb9WYJGzZg5fzgDuPGRt6i2R5zfS3/m0c5u0YefKnVBd7/ndjc82qd2AXILMIl8PkwFlHAvs2E2AoVJEpSYXWCXkEy4IKv43e31q6uhQUkE/hM8Srue6wuy3dzMI3eodkr5rXe/jSxdwvh6Cfo3zQLOk6wcYrH+glBxXYdqH+ImcbiEU1GvxBTUErG8UMN814Ev0tVmupDr62JT/Cy62haBzRyaSzCGM4BVbLw51X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2025-05-13T22:58:15Z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{A211681B-0585-4AC2-843C-2B0A39DD41F7}</SetupID>
          <SignatureText>Rodrigo Yanho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2025-05-13T22:58:15Z</xd:SigningTime>
          <xd:SigningCertificate>
            <xd:Cert>
              <xd:CertDigest>
                <DigestMethod Algorithm="http://www.w3.org/2001/04/xmlenc#sha512"/>
                <DigestValue>0he0edu3aRTHOlLN6vmih/+3kHyI4kCGaYuZo2DxTaPimUR8w3j7mtTM3XPuN7odUwk99aOXZ0ZKqe/7SAotdg==</DigestValue>
              </xd:CertDigest>
              <xd:IssuerSerial>
                <X509IssuerName>SERIALNUMBER=RUC80080610-7, CN=CODE100 S.A., OU=Prestador Cualificado de Servicios de Confianza, O=ICPP, C=PY</X509IssuerName>
                <X509SerialNumber>311044766438390804150280495936541852108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eBoAAKI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AAAAAASAAAADAAAAAEAAAAeAAAAGAAAAMMAAAAEAAAA9wAAABEAAAAlAAAADAAAAAEAAABUAAAAhAAAAMQAAAAEAAAA9QAAABAAAAABAAAA0XbJQasKyUHEAAAABAAAAAkAAABMAAAAAAAAAAAAAAAAAAAA//////////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  <Object Id="idInvalidSigLnImg">AQAAAGwAAAAAAAAAAAAAAP8AAAB/AAAAAAAAAAAAAAAvGQAAkQwAACBFTUYAAAEA6B8AAKk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ASB+X8AAAAwBIH5fwAAEwAAAAAAAAAAAIPe+X8AAC31KYD5fwAAMBaD3vl/AAATAAAAAAAAAHAXAAAAAAAAQAAAwPl/AAAAAIPe+X8AAPf3KYD5fwAABAAAAAAAAAAwFoPe+X8AAPCvr9G7AAAAEwAAAAAAAABIAAAAAAAAAKS/5YD5fwAAmDMEgfl/AABAxOWA+X8AAAEAAAAAAAAAzurlgPl/AAAAAIPe+X8AAAAAAAAAAAAAAAAAALsAAAB1+nDg+X8AAADX/L3EAQAA29f/3fl/AADQsK/RuwAAAGmxr9G7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J+8qcQBAAAAAAAAAAAAAAEAAAAAAAAAyF4l3vl/AAAAAAAAAAAAALA/g975fwAACQAAAAEAAAAJAAAAAAAAAAAAAAAAAAAAAAAAAAAAAABUPoWw/VgAAIDOrdG7AAAA0CAky8QBAACw0K3RuwAAAADX/L3EAQAA////PwAAAABxBYoAAAAAAAcAAAAAAAAAkHD8vcQBAADsz63RuwAAACnQrdG7AAAAwR/83fl/AAD//////////0I0CakAAAAA/////////////////////wDX/L3EAQAA29f/3fl/AACQz63RuwAAACnQrdG7AAAAcIFsy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DH/5fwAAAwAAAAAAAADIXiXe+X8AAAAAAAAAAAAAeJmwf/l/AADYXr1/+X8AAAAAAAAAAAAAAAAAAAAAAAAAAAAAAAAAACQ+hbD9WAAAAAAAAAAAAAA4p5d/+X8AAFjQrdG7AAAAANf8vcQBAADg////AAAAAAAAAAAAAAAABgAAAAAAAAAEAAAAAAAAAHzPrdG7AAAAuc+t0bsAAADBH/zd+X8AAAAAAAAAAAAAwikKfwAAAAABAAAAAAAAAKAPAAAAAAAAANf8vcQBAADb1//d+X8AACDPrdG7AAAAuc+t0bsAAABAePW9x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IAAABHAAAAKQAAADMAAABqAAAAFQAAACEA8AAAAAAAAAAAAAAAgD8AAAAAAAAAAAAAgD8AAAAAAAAAAAAAAAAAAAAAAAAAAAAAAAAAAAAAAAAAACUAAAAMAAAAAAAAgCgAAAAMAAAABAAAAFIAAABwAQAABAAAAPD///8AAAAAAAAAAAAAAACQAQAAAAAAAQAAAABzAGUAZwBvAGUAIAB1AGkAAAAAAAAAAAAAAAAAAAAAAAAAAAAAAAAAAAAAAAAAAAAAAAAAAAAAAAAAAAAAAAAAAAAAADoPGf//////QC0AAAEZAQDAAtjKxAEAAMheJd75fwAAAAAAAAAAAAD4RSTLxAEAAMQPBf//////EBl04Pl/AAAAAAAAAAAAAAAAAAAAAAAAJD6FsP1YAAA2MiSA+X8AADoPARkAAAAAWNCt0bsAAAAA1/y9xAEAAPD///8AAAAAAAAAAAAAAAAJAAAAAAAAAAUAAAAAAAAAfM+t0bsAAAC5z63RuwAAAMEf/N35fwAAcIFsy8QBAAA9AtrdAAAAAAAAAAAAAAAAAAAAAAAAAAAA1/y9xAEAANvX/935fwAAIM+t0bsAAAC5z63RuwAAALCebMvEAQAAAAAAAGR2AAgAAAAAJQAAAAwAAAAEAAAAGAAAAAwAAAAAAAAAEgAAAAwAAAABAAAAHgAAABgAAAApAAAAMwAAAJMAAABIAAAAJQAAAAwAAAAEAAAAVAAAAJwAAAAqAAAAMwAAAJEAAABHAAAAAQAAANF2yUGrCslBKgAAADMAAAANAAAATAAAAAAAAAAAAAAAAAAAAP//////////aAAAAFIAbwBkAHIAaQBnAG8AIABZAGEAbgBoAG8AAAAKAAAACQAAAAkAAAAGAAAABAAAAAkAAAAJAAAABAAAAAkAAAAI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ABAAAKAAAAcAAAAN8AAAB8AAAAAQAAANF2yUGrCslBCgAAAHAAAAAjAAAATAAAAAQAAAAJAAAAcAAAAOEAAAB9AAAAlAAAAEYAaQByAG0AYQBkAG8AIABwAG8AcgA6ACAAUgBPAEQAUgBJAEcATwAgACAAWQBBAE4ASABPACAAQwBBAEIAQQDRAEEAUwAAAAYAAAADAAAABAAAAAkAAAAGAAAABwAAAAcAAAADAAAABwAAAAcAAAAEAAAAAwAAAAMAAAAHAAAACQAAAAgAAAAHAAAAAwAAAAgAAAAJAAAAAwAAAAMAAAAFAAAABwAAAAgAAAAIAAAACQAAAAMAAAAHAAAABwAAAAYAAAAHAAAACAAAAAcAAAAGAAAAFgAAAAwAAAAAAAAAJQAAAAwAAAACAAAADgAAABQAAAAAAAAAEAAAABQAAAA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sm8wMMWO2SrUye5WpISwXB9ohNWLKIWJDwIEYulITblsmofWGXrj3eSc8qWFR1f/8bqU6vpsCGi2
LBb4vjAfIg==</DigestValue>
    </Reference>
    <Reference Type="http://www.w3.org/2000/09/xmldsig#Object" URI="#idOfficeObject">
      <DigestMethod Algorithm="http://www.w3.org/2001/04/xmlenc#sha512"/>
      <DigestValue>cVdAbiVWNhmr08TwjevE4HrbwgvQWhZvEimuVQ17v8mGg2qubWmG1+ID+mq67dV9xtVXv79knKtz
oDi1iB5rkw==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65cu3w50CuysDyu+zSlsnhWHuGFJg8zW8XTkWM/8qvmtj/xKv64g+37H9G0bZjK9vd10YtsmZ7TZ
u/Gt4h9s0A==</DigestValue>
    </Reference>
    <Reference Type="http://www.w3.org/2000/09/xmldsig#Object" URI="#idValidSigLnImg">
      <DigestMethod Algorithm="http://www.w3.org/2001/04/xmlenc#sha512"/>
      <DigestValue>L47v4/9PUCrxVndxrikAywOpHkvq+FhPO//cCXHSOY4Ul+X9m3ajGWvjBdp3GpRN1+J20cIgp30L
2vBGbKGuxA==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hHShLia0ugSIzB/COGtGHkeLIrMkUbYZEvyU4+2jKj3PJsHtZPO3P/a4WaKBQGm983cfpO4WTlMp
apSH5bzmRScj0yf9fOFtarMQSX5is4IfO7Fqn3n6G14pIpAj9M36iONUcb7zBxqK38l3p1Ryu6iJ
VyPiyWfXSyxMThZ0h4pGf1MSqXh9ztgjZUkh0oXoOYpfTuG+bkihTiF1kUnSMBhUem6GXBx/ah15
uLQ8rW5hFAKh7B9c8TBFkqkij/gseL7nxMvc9pBNdZXUUf4UE2hjcS3qk66PBcJ/6o9drGwnYLlV
rY0Ziw0if9o+s9Z12LlPRSZVVsspFe5U6sHT1Q==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2025-05-14T15:09:11Z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{3DDB81E5-E840-47BE-8C4C-AE2944485361}</SetupID>
          <SignatureText>Fatima Ozorio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2025-05-14T15:09:11Z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OOl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03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levj13V6MPm7XV8uz1JKRbNz9OyHjqfQSJnp2Fe1Si6EIgx7bGm0S/6rHXu6k42tjosGPC7LgGnK
tklefOVOVw==</DigestValue>
    </Reference>
    <Reference Type="http://www.w3.org/2000/09/xmldsig#Object" URI="#idOfficeObject">
      <DigestMethod Algorithm="http://www.w3.org/2001/04/xmlenc#sha512"/>
      <DigestValue>AbVx7RA5JHG8AozHNI/7YH/8B5VS1gxtmAIQ7L4XT7ZjiAV/YjHn05kUMYMvEyR2vSo4sX3M468t
xG59onusew==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KEMho7b9RKCUVbsIl0MaghPo3+UQ2rIkt//5tsQlZyLI9MnHfytAOuqMjI9xAy2cEgxFqrsd+/ra
TQEXtbd4Yg==</DigestValue>
    </Reference>
    <Reference Type="http://www.w3.org/2000/09/xmldsig#Object" URI="#idValidSigLnImg">
      <DigestMethod Algorithm="http://www.w3.org/2001/04/xmlenc#sha512"/>
      <DigestValue>pnontJzSAPX3OnbgaQEGYJjsNfC0mcsbApM9OTjQXXeUARE1mEjOKKOU7KI4lhBX5LjdsPtOysn7
2u+F04Ye+w==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rcgVztUHEHPYQuslGGKsoBqa2uQIg+LmxSqfjrSbWZy987dy6lUm03E9zcxd9dppcaruWTRCi3hB
OVJ7xI6DEBSFPLKN4IZhFgkZMWQToTwEK6vPgOV4ygBbcYmsDJ6xuLgIlV28F9Wh6CdsOPwL7AHp
bU+MaTc8K2ElXUCOtn8MWnvAbm2HHmnKKz5d3P50xDUcwgeACIXwSkncb0IJ1osfPxyWpgY1Yy3e
6JZChrdb9mlyhLJ742NnrN9R1Rj9hqiULIiNoj6KBqeVerinJEADmfnKjgi1UmXtvPorDwT2sGtI
jgJBGQWPGMMKgHd7qQ42LkOrpg27teOXzxJyPg==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2025-05-14T15:09:38Z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{E5A94397-855D-4688-98F5-E30597DF1571}</SetupID>
          <SignatureText>Fatima Ozorio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2025-05-14T15:09:38Z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_xmlsignatures/sig1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1oZmxe2DY08wc0EfQ3Leh9WIR4+EShQIKLzUnSLNspRvGKJV0Nx6EosliInQQ6NDJr2dFMNnXtJO
c6ol/tx43Q==</DigestValue>
    </Reference>
    <Reference Type="http://www.w3.org/2000/09/xmldsig#Object" URI="#idOfficeObject">
      <DigestMethod Algorithm="http://www.w3.org/2001/04/xmlenc#sha512"/>
      <DigestValue>WlotMmWXXg9gB3+NvqQKctU4FrK5gw9Y+6TVBwUZE6rfbqSkBp2oukMDCjVlo//uwcSfsQUUqRW3
QVcFoK7hgw==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Ml5udtfsK7iwH5MGlfsNuh+SSBfFn/13AMSrabrZFp3dPadwhLH7kycr/ejvjiXDYW+ELxoQMErc
XLSj7OmLqA==</DigestValue>
    </Reference>
    <Reference Type="http://www.w3.org/2000/09/xmldsig#Object" URI="#idValidSigLnImg">
      <DigestMethod Algorithm="http://www.w3.org/2001/04/xmlenc#sha512"/>
      <DigestValue>pnontJzSAPX3OnbgaQEGYJjsNfC0mcsbApM9OTjQXXeUARE1mEjOKKOU7KI4lhBX5LjdsPtOysn7
2u+F04Ye+w==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TraGRsazXDk2fDjNN5PFPH0Y7B7/yJfC5QAhjcX96R0NApSnPuQSTZ5Hhh9WQBqS+Dr6SCpslwzA
sJH694bcgEX9RS+pUKNdnJZ8kVxO5oWEJxK4kAS8tvt4ziSukSaFBsvttMaB8nttivwcmntjF8F0
XMHsvggFJ7wwFGj5j2kbmGuhemm0Wc+npHGtJkhr2/3WUWYyGcR5W8g8kd36O6AwRY0ESF7VcU9p
49Nqhlw5of0c5EAo5CZSvuNwE5nS01UTU1Yq6dcFfrVZPWnvg/l8DPsRotIlQxacB4NkP3rgY19S
18K4+jdvvxdjMiwgJqW2z7vq+1VbZxeDCPvpfg==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2025-05-14T15:10:14Z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{94826437-3753-49E0-AF78-67B579803BCA}</SetupID>
          <SignatureText>Fatima Ozorio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2025-05-14T15:10:14Z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_xmlsignatures/sig1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A22JRngEsYQdsnSOtbRNor3PDsRIGEUmifY5zLdlmX4Nhlcz+8o5mq8XCJEZ85FuNhiO9VhvjfM9
YzOWj43vRw==</DigestValue>
    </Reference>
    <Reference Type="http://www.w3.org/2000/09/xmldsig#Object" URI="#idOfficeObject">
      <DigestMethod Algorithm="http://www.w3.org/2001/04/xmlenc#sha512"/>
      <DigestValue>X3sqj9AhgLIC0YY3PoTPlZ247wmRS8/oI2tTrusFx1btJ7Tc0eswp5o3MvhbVR12NZIHgJQLxELH
oNcZmDSWPg==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l3tAVFJLRwFL++Ejr8fSk2oLkf7RUjGy2GRYxX5+N7S1UPVy7+G79R9ZKyB8bm4YY82ChSoNJouV
ixiihPOSWA==</DigestValue>
    </Reference>
    <Reference Type="http://www.w3.org/2000/09/xmldsig#Object" URI="#idValidSigLnImg">
      <DigestMethod Algorithm="http://www.w3.org/2001/04/xmlenc#sha512"/>
      <DigestValue>pnontJzSAPX3OnbgaQEGYJjsNfC0mcsbApM9OTjQXXeUARE1mEjOKKOU7KI4lhBX5LjdsPtOysn7
2u+F04Ye+w==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Y9hnx10Su9IFk6Ip+bRNBBmNXSGgWhi3V8FJSE92+LRAltDSaeF7wcE+zYelth1nlDUN9SU+rt2d
WLuIQLjhE7L8Rdh8kC9xMPQzjpR0XO9N+8B059uzzKgB4tiAUEnUZXP6Gtd91DWfxQVtjOb+Lv/4
PZaYyevXkgqG3tFEW4IGhQ+m4QVqjm+a3zhgKi5uduJ4ANCe7z4uSSgDO8ugQ8CCB6r7kleFM10V
XZUr0Vt+XnNyDIEeWth/qJcERCracf3k7ZrPyk9/Q0ItzZJ2ImwJ+MmLKePXS8ivhN1dDJH4sb8S
vgq2g5LZQ+ocHnIGRqVi9sIHjyrCFjMy+wsJ7w==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2025-05-14T15:10:42Z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{97757861-C186-4560-B87F-0D9236CDF556}</SetupID>
          <SignatureText>Fatima Ozorio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2025-05-14T15:10:42Z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_xmlsignatures/sig1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ns9LhnVxpY4f5cEWTbFXUFdKa7It6NnRWEgaEpeL8NpRh2Lbd3iTnroaKARgEnQByVuSJc2F11ti
aARNLo1UwA==</DigestValue>
    </Reference>
    <Reference Type="http://www.w3.org/2000/09/xmldsig#Object" URI="#idOfficeObject">
      <DigestMethod Algorithm="http://www.w3.org/2001/04/xmlenc#sha512"/>
      <DigestValue>3E9s5ZlUkgoKAxfvopx/0xZaxcQdSWwMxUHPKzFWOpf82rXmcnmiKMznSokmtLfUooTHEnqzEELU
ibQfje70wg==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1k/b1JmrtXfMVws8KmZ6/lh8M13XregtRVw9zLt+o9saGTa68bzOq4HcedoJCLRo0EkmrpSlM/C8
MvyX606+wQ==</DigestValue>
    </Reference>
    <Reference Type="http://www.w3.org/2000/09/xmldsig#Object" URI="#idValidSigLnImg">
      <DigestMethod Algorithm="http://www.w3.org/2001/04/xmlenc#sha512"/>
      <DigestValue>pnontJzSAPX3OnbgaQEGYJjsNfC0mcsbApM9OTjQXXeUARE1mEjOKKOU7KI4lhBX5LjdsPtOysn7
2u+F04Ye+w==</DigestValue>
    </Reference>
    <Reference Type="http://www.w3.org/2000/09/xmldsig#Object" URI="#idInvalidSigLnImg">
      <DigestMethod Algorithm="http://www.w3.org/2001/04/xmlenc#sha512"/>
      <DigestValue>wD7tckmZGmQPf4uqfnymG1cAYUhOapJ0hR3WF7VZUGNvACRH4bpxd11yfRWFN5ilT5Lq+weoBAIJ
aDGV2ZSBZA==</DigestValue>
    </Reference>
  </SignedInfo>
  <SignatureValue>r3zD7Hv8EbHngbLRyU2m6EQW9eN3ZPqGbFdFz3ldo6UaFXk1buGSR+WI32EvCGKjcIYlOIN9ZCSq
+6bMq3bg9pGnfoJEu37ZVN1gTayAJ4Y5MR0EWDpz3gWkFwEfEQq4msCjuFeOdez+7BT74BKihU3v
FOGPSZNB5acBQhoGNk/QSY2B6NLicnhW052jsIUPk4AEuqjkkB3ALRDyMog43APOXfXmlPOrX7Ez
SoSmQ/fLNNFVztoRV6B98z6Ve0wIpG2LVfRgg/eBEoZpn02BT32fPxtyAfrA+O4WyICnCEXuHyib
ZWzeOEiQy6eh6B+gcKakfwy/oCTCspd09VORJA==</SignatureValue>
  <KeyInfo>
    <X509Data>
      <X509Certificate>MIIHszCCBZugAwIBAgIQAz5VcHr7/bhNgk+aNv+15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+eUV+w+gVViHYnAp4spTZSQrEiFlMB1mtNqzF+FCA+PFaQ5r4aZZHGlnvmdrRGLZ08nB7V8oX3E7AbcK6LEhsmaKUDUD+HX+VG6zcVmr2ZdalLGBTK0P/lfIeT2iT8U2V+W2ViBT/7wzsm+Zq8bCObB3bunKQl7Gt/fa1IHsHbzAjkuSOJlS3cFrbGDlv2vmY2ug0Bx5PfaUX5MYq/06YC5DW92oqRolb2rCUTsx+Dl0cxiPm4wDbGeqD7rTRzpheCai101XBujRS1uKYYFRpAO1tDqwUPdR8MsDhPz9n4XpoxI1fYg7FuEdibIDZgWWG9L0yPh5Odp9y8dPsQIDAQABo4IC4TCCAt0wDAYDVR0TAQH/BAIwADAdBgNVHQ4EFgQUTy5T489QKOjdeDK23zmUjBnjCjcwHwYDVR0jBBgwFoAUvjVUYmhg5ybTMcFfl7Hi9mTOB/UwDgYDVR0PAQH/BAQDAgXgMFgGA1UdEQRRME+BIEZBVElNQS5PWk9SSU9AVUVOT0hPTERJTk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hu/b+fSwNKv8xtZ2bpW+ip0TRbIjHv6PrV1S333I94IPYWcTo29mQoJEJJdtC4LjiHzvoI1c/8Eeer4SMZIQYvMVfEdCe6lrGWqP16yYqmRSc8DkmTaES3tdhqaljbAEmLLOrg306xYCNv9sJAj35MV1U4TiQu9JHwD6duLWeBMqbFFCeUE2jSmcbdKe+EQLD33JBlCI1ZIMeHJ+fC0izhUh4wRDsx5jScagcdCzHw82EabiO8AvI80erJa3BvApQD+L4ArNiRB+lQuPX+1O6bdgXAk5ULfNvuxjOwiuNmaDC9lIfW7x5WHpnSOXK/7pucoAjplU0pR/Hm2W/gR932GZ4GD0PB7QinuR/N+S3lZ7g/M5M7FU5Lt8AsspM27PIVsr9SkAoX2lyl+qzcWXuPR1L6pvsx/U3dj+SENos84dPQ3igAWwzcR9cuQKOTqDUzHiF5JtKSMGGtBRTV0BAryEyY7akg6YnjMLDGdxBIT0t8j5Mldm0DCTWtvJMvqRmvPNebvo9TJvmJia6Q3CdrT9zfqFpvqfJsUbbQyinCf23TihbB23FP1kSASahabtVCmmmxiAaWr9nbD2CIHRTnWH1Q8eYDYJUnksAqY5OLT+7dfeIRQNZ5zbuYRHEqq3tiqf10UQziEVfBUIcO/tJ8KPyRJX672PohzPqZLC9f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psze7A8SmA1tcPfiYVPdAKbqe57KWMis8nSvyBmqzuAOzEEi8pSpV4b7QirVfTh1sFrMrN6cHvBCzJ/G9mAi9Q==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c9SzFENWm5S6NgdjU6sWYFp3jQC0/75qavwi8aWFWDYd4XeOALH8zSIsbB15N5un43Miz4JrexGi8INu910fvA==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gHG8tmByJY75K60Fwhc2gKIB5DRisxlGcCeawHcwW44ComNHJdKJwjrqf+cOFJFWyZC8izI9XzZu4C5WdKOQsg==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eirL3km+wD43rT7Sbfdlo5vpLH5LwA5wWwFGisouVUS9hmaBGIJu4sPfRBfB7XL4HITXS1oINgSFzazfJxVqaA==</DigestValue>
      </Reference>
      <Reference URI="/xl/drawings/drawing1.xml?ContentType=application/vnd.openxmlformats-officedocument.drawing+xml">
        <DigestMethod Algorithm="http://www.w3.org/2001/04/xmlenc#sha512"/>
        <DigestValue>NQUnSLv15icRUVAWWQuen5w0jW3IkLunLpVVCfkm24surbZ7jmFw1UT0oYfRSxjkGXDKFeR3C6yfhGrcAydMPg==</DigestValue>
      </Reference>
      <Reference URI="/xl/drawings/drawing2.xml?ContentType=application/vnd.openxmlformats-officedocument.drawing+xml">
        <DigestMethod Algorithm="http://www.w3.org/2001/04/xmlenc#sha512"/>
        <DigestValue>Fc6e/SBRwD7YKWa/fGryuhUalWOO9kiNm6KCBXIdkPmNPQ422jFk01jV9VLspaXKs8DHOXI2eiGfMAhsagK/mA==</DigestValue>
      </Reference>
      <Reference URI="/xl/drawings/drawing3.xml?ContentType=application/vnd.openxmlformats-officedocument.drawing+xml">
        <DigestMethod Algorithm="http://www.w3.org/2001/04/xmlenc#sha512"/>
        <DigestValue>zQv1bzG3StDu6uuE9qaLR9VokNxB1zX8uZ+Hm7887E9LQ3ROIX0roLGKEg9im/hWRkmhz0RIo4MNESTtiudW6Q==</DigestValue>
      </Reference>
      <Reference URI="/xl/drawings/drawing4.xml?ContentType=application/vnd.openxmlformats-officedocument.drawing+xml">
        <DigestMethod Algorithm="http://www.w3.org/2001/04/xmlenc#sha512"/>
        <DigestValue>ZxcM/yU49Lsb5JC8/PnnOQRffhghvqwhlrbQEvtDnzPwCvo1sxEMOHZ1awBOb47IvQPoMYXtcF/iJfP7cGCzCA==</DigestValue>
      </Reference>
      <Reference URI="/xl/drawings/drawing5.xml?ContentType=application/vnd.openxmlformats-officedocument.drawing+xml">
        <DigestMethod Algorithm="http://www.w3.org/2001/04/xmlenc#sha512"/>
        <DigestValue>ZWjSldjVy9tJvLvhgOyt/yDS6zd1YYOOkvUgc1rmGCAZ2tjaa/u5q6W5pYPvMPQbJwxpmeR0/+abXq/DuKpGEg==</DigestValue>
      </Reference>
      <Reference URI="/xl/drawings/vmlDrawing1.vml?ContentType=application/vnd.openxmlformats-officedocument.vmlDrawing">
        <DigestMethod Algorithm="http://www.w3.org/2001/04/xmlenc#sha512"/>
        <DigestValue>i8o3lt0uKea/HbCi0cHyzLanOqrlCjyy8liLqqlV2SV8XIc0qCN3bSjt4waNlMJmcOadvCjxf+IBa6BwdjxfBQ==</DigestValue>
      </Reference>
      <Reference URI="/xl/drawings/vmlDrawing2.vml?ContentType=application/vnd.openxmlformats-officedocument.vmlDrawing">
        <DigestMethod Algorithm="http://www.w3.org/2001/04/xmlenc#sha512"/>
        <DigestValue>EvfVVANOZXONKkHoVnv+oVn4lYKde5TTk5vwZ1rE2xCphrVdOqavE9rmxi5QcYuW4oI/HUwHkWyfxfZDfAcbrw==</DigestValue>
      </Reference>
      <Reference URI="/xl/drawings/vmlDrawing3.vml?ContentType=application/vnd.openxmlformats-officedocument.vmlDrawing">
        <DigestMethod Algorithm="http://www.w3.org/2001/04/xmlenc#sha512"/>
        <DigestValue>3rlX/lAVG+meu9xTxLgy/t17U0dxzNHpx26pU77LQHEWye2xCrQogPRAqkI8EWJd2Kn/jeC8s38Eudirfg3Gbw==</DigestValue>
      </Reference>
      <Reference URI="/xl/drawings/vmlDrawing4.vml?ContentType=application/vnd.openxmlformats-officedocument.vmlDrawing">
        <DigestMethod Algorithm="http://www.w3.org/2001/04/xmlenc#sha512"/>
        <DigestValue>neuALZTUSZQWTtY/amXEhKBKGuH1j6tnhoVYKuMZQ+G08i2QZXijUCDKYox7R0Ur+ILPJsGaDIoRFUEqmmvWRg==</DigestValue>
      </Reference>
      <Reference URI="/xl/drawings/vmlDrawing5.vml?ContentType=application/vnd.openxmlformats-officedocument.vmlDrawing">
        <DigestMethod Algorithm="http://www.w3.org/2001/04/xmlenc#sha512"/>
        <DigestValue>k3AVAM+GtUUp44o0S9E8yYAEQ8vWWAblM/2tHcI8I27mdz5Ac2C2w9RxY3opuyhGBjyTSClesYEeqpDT9VChaA==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KWQKjir8EzxxIg1vRmq1QWr1/jU8CIeSEZbiocd+CKeg2DRJgh7O5NMiDP7pL1SxjqjB81NjNAQxR4d1vWVUfg==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g/pPpiCrrsQj14OWjaxYhCGatkmoP4p3Nxqw21Hufk6exYqrubu+9KwTBEwTCAVwm+q+ElFRZNVl7I/K13bmOQ==</DigestValue>
      </Reference>
      <Reference URI="/xl/media/image1.png?ContentType=image/png">
        <DigestMethod Algorithm="http://www.w3.org/2001/04/xmlenc#sha512"/>
        <DigestValue>6gijotubLTwWitWeMivZ6K/3QBkKWrYt8qORB4kApN4OZgE/TpFeq4By75duucZiTwMY3SITOsDpLgzp/uezUQ==</DigestValue>
      </Reference>
      <Reference URI="/xl/media/image2.emf?ContentType=image/x-emf">
        <DigestMethod Algorithm="http://www.w3.org/2001/04/xmlenc#sha512"/>
        <DigestValue>PsJZaKrir4cu19OSA7N7lWdg06HBex65W2wHHYJqOmmypiVJJjzDchB78mR+s0JeVUFiK+RffPA0orCYrhJSug==</DigestValue>
      </Reference>
      <Reference URI="/xl/media/image3.emf?ContentType=image/x-emf">
        <DigestMethod Algorithm="http://www.w3.org/2001/04/xmlenc#sha512"/>
        <DigestValue>71gdoxK5qYwjajXTPejpgSF45rOBf1JfQ9e2bhRurAt106ZKTx5DrphxlqDNPB/Gh9gglfMfHGR8JYydC0UZ2w==</DigestValue>
      </Reference>
      <Reference URI="/xl/media/image4.emf?ContentType=image/x-emf">
        <DigestMethod Algorithm="http://www.w3.org/2001/04/xmlenc#sha512"/>
        <DigestValue>jb9aE3BRnyrcRLF0K7T6Q9fk2NP6BlPX7BPQLqyAUEMjH5xvu/rIYH1Q8N9zoAgp6cBdGOgL8Et4ut6qOEREtA==</DigestValue>
      </Reference>
      <Reference URI="/xl/media/image5.emf?ContentType=image/x-emf">
        <DigestMethod Algorithm="http://www.w3.org/2001/04/xmlenc#sha512"/>
        <DigestValue>s3Acf2/v9yrBjHFp1SE4vijwUUlFtdDyDAVtNK+ymFVCO3cvU1AkdUw6a2jHUZIEjqtbRmGGX6xyOd1o2Z3W8A==</DigestValue>
      </Reference>
      <Reference URI="/xl/media/image6.emf?ContentType=image/x-emf">
        <DigestMethod Algorithm="http://www.w3.org/2001/04/xmlenc#sha512"/>
        <DigestValue>wSbP2J4GLp3CVGGtpDqZ3lFqwsh1CXjVD9v2pVOYmsXRfjVo+/RCbYfPTd+svOz6aMId4TLHiZeyrwqFsN3LGA==</DigestValue>
      </Reference>
      <Reference URI="/xl/media/image7.emf?ContentType=image/x-emf">
        <DigestMethod Algorithm="http://www.w3.org/2001/04/xmlenc#sha512"/>
        <DigestValue>EU7EghIu61jsUIW7ZIKQ4wM3dN3fx9GxXW7fKkeV7ZRsKdAopXdxVMctlAr1gvQP6d415/NctKDnrInvYLCG6w==</DigestValue>
      </Reference>
      <Reference URI="/xl/media/image8.emf?ContentType=image/x-emf">
        <DigestMethod Algorithm="http://www.w3.org/2001/04/xmlenc#sha512"/>
        <DigestValue>GgQRUlp1rwvmx36kCwQEXkk9m+GorfZRS3S5vZNclcng7+emM6JkkD/xZPvF7Q081LJ6Vzyo/SWU3OyMR9X73A==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HWW6OT9L8TGIlmOpW+5MpTgL8js+DfEBVYbRI1cynE4vTmtltXDrG56TOj4xPv3izb+9sYKmTjePXhl+KNUqJQ==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sharedStrings.xml?ContentType=application/vnd.openxmlformats-officedocument.spreadsheetml.sharedStrings+xml">
        <DigestMethod Algorithm="http://www.w3.org/2001/04/xmlenc#sha512"/>
        <DigestValue>zUAG3vgYbMMJOX4BsVinS1VtWhzmYEiD64mm5+hnKs8eQ4SSUEYwLY6R5KbfawK1mayFF2ags/ePUI2VduVABA==</DigestValue>
      </Reference>
      <Reference URI="/xl/styles.xml?ContentType=application/vnd.openxmlformats-officedocument.spreadsheetml.styles+xml">
        <DigestMethod Algorithm="http://www.w3.org/2001/04/xmlenc#sha512"/>
        <DigestValue>PZmk0HCj9K+mgnNpMP24SvYMaj89nLmfCaKqtIoSgHJd24C2JqEuyOHi8sfrYNgPKBTBQvf4KAztaiKGN++UYg==</DigestValue>
      </Reference>
      <Reference URI="/xl/theme/theme1.xml?ContentType=application/vnd.openxmlformats-officedocument.theme+xml">
        <DigestMethod Algorithm="http://www.w3.org/2001/04/xmlenc#sha512"/>
        <DigestValue>Ft7r8duIM4gcWn4SRIn5qjdhgoAfX4dBRgEIKsAT2SJg39dev3PolBmSpNtsLFZlzC4lA1BpOaOi0yFDAo5b0Q==</DigestValue>
      </Reference>
      <Reference URI="/xl/workbook.xml?ContentType=application/vnd.openxmlformats-officedocument.spreadsheetml.sheet.main+xml">
        <DigestMethod Algorithm="http://www.w3.org/2001/04/xmlenc#sha512"/>
        <DigestValue>lRMv24Uiq/zmCcIDRqQuQ3hKcFq22Yzy9yw3kq0/pku+XkCWEOfCot1MKVsX9uDYmNOLJSy66hDz9i3QcGhGDw==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+Dg63p4qQL5YO8ApVvnCoYkJOXp9pHvOuWq32PLocuVra/vQga/65FBBq2V+H3+8Nw20msYehe5yo8wFlbA8qQ==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MCQZ61uAj7ftme5Uypto40mEJgbXimj55PkXW/Knezlct1wUK6zzqMkv8/VKgqNDmsD9KGW/jrNE+FOmTfblHA==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BS8/BDwz8RKB/YzQ8xm+Vxx+Ekv9ReAkPvO+yq3i5Ua3OkBnV0jCErQ1NbjVWNzqN6UhgR03UoTwMbbnc7KWhQ==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q0Ds2fKqvL0PZlKmax7VKXF+jqDUVMjtilmzrXME3F98LadgRoiRt3Z4Iv2aLeve4KYyvbufMfEMhW3udINfSg==</DigestValue>
      </Reference>
      <Reference URI="/xl/worksheets/sheet1.xml?ContentType=application/vnd.openxmlformats-officedocument.spreadsheetml.worksheet+xml">
        <DigestMethod Algorithm="http://www.w3.org/2001/04/xmlenc#sha512"/>
        <DigestValue>shovjcNf0JU7ajm2I5Z1b4DM732PYHMxgyuvS/XNYAtFA9ShfbR2/gsnKc/meuObMTjJfqVXAgdGOA3MhpUpRA==</DigestValue>
      </Reference>
      <Reference URI="/xl/worksheets/sheet2.xml?ContentType=application/vnd.openxmlformats-officedocument.spreadsheetml.worksheet+xml">
        <DigestMethod Algorithm="http://www.w3.org/2001/04/xmlenc#sha512"/>
        <DigestValue>gHBUjQypejjKeemSdw+H1eSUKdomeqQF+ZBptEZaBOjCxE/BMYzMRNX8paPIKgJ6UINxiQvQOQRhEUJKp2Lmcw==</DigestValue>
      </Reference>
      <Reference URI="/xl/worksheets/sheet3.xml?ContentType=application/vnd.openxmlformats-officedocument.spreadsheetml.worksheet+xml">
        <DigestMethod Algorithm="http://www.w3.org/2001/04/xmlenc#sha512"/>
        <DigestValue>+WgktDAfFOCXqT7WwYCBHVTsFV71R8QHMckzFsWDnWquTtXC8JRXpROT2DRA1f+rWQ/adKdZA2HIAEETu2ElYg==</DigestValue>
      </Reference>
      <Reference URI="/xl/worksheets/sheet4.xml?ContentType=application/vnd.openxmlformats-officedocument.spreadsheetml.worksheet+xml">
        <DigestMethod Algorithm="http://www.w3.org/2001/04/xmlenc#sha512"/>
        <DigestValue>ui9DiTER9YV07O5TJbUo5gfZ60NOBIXHGmLxOfBi+6gM3grXTTOtTRexFO7OERvovb0DSNlBul7gMGnYk6K/gw==</DigestValue>
      </Reference>
      <Reference URI="/xl/worksheets/sheet5.xml?ContentType=application/vnd.openxmlformats-officedocument.spreadsheetml.worksheet+xml">
        <DigestMethod Algorithm="http://www.w3.org/2001/04/xmlenc#sha512"/>
        <DigestValue>ZQHpHmKkWFXSfBAXkC/CZX4Ogf5wSImsawRuxU5/QOFk6esm64uERTRIksrRJfsc7Am4OvsQwx7mJ92MBbPjJg==</DigestValue>
      </Reference>
      <Reference URI="/xl/worksheets/sheet6.xml?ContentType=application/vnd.openxmlformats-officedocument.spreadsheetml.worksheet+xml">
        <DigestMethod Algorithm="http://www.w3.org/2001/04/xmlenc#sha512"/>
        <DigestValue>DKJo1MCy5VKhsxqlplbTDGcuPVl3hZSuS+3fw7S1JwP48ZoYg+mBVOAhenpJSO/b8hMeeO0QE+DzzVDLUaGGEQ==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2025-05-14T15:11:09Z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{E89442C4-A0CD-498D-9FEA-E7E268DCE289}</SetupID>
          <SignatureText>Fatima Ozorio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2025-05-14T15:11:09Z</xd:SigningTime>
          <xd:SigningCertificate>
            <xd:Cert>
              <xd:CertDigest>
                <DigestMethod Algorithm="http://www.w3.org/2001/04/xmlenc#sha512"/>
                <DigestValue>uxeOnFNnYoJUwNjYZ+KaM75ZgYYKAu3oXlfn4C/fqbpAxLRjxyQwpjp9CQGdcF4RsYjdd5RVxl4vebMZxSMnEQ==</DigestValue>
              </xd:CertDigest>
              <xd:IssuerSerial>
                <X509IssuerName>SERIALNUMBER=RUC80080610-7, CN=CODE100 S.A., OU=Prestador Cualificado de Servicios de Confianza, O=ICPP, C=PY</X509IssuerName>
                <X509SerialNumber>4311339309016228658705717848264652263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X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//////////aAAAAEYAYQB0AGkAbQBhACAATwB6AG8AcgBpAG8AAAAKAAAACgAAAAcAAAAFAAAAEQAAAAoAAAAFAAAADwAAAAkAAAAMAAAAB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==</Object>
  <Object Id="idInvalidSigLnImg">AQAAAGwAAAAAAAAAAAAAAD8BAACfAAAAAAAAAAAAAABmFgAAOwsAACBFTUYAAAEA3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//////////9oAAAARgBhAHQAaQBtAGEAIABPAHoAbwByAGkAbwAAAAoAAAAKAAAABwAAAAUAAAARAAAACgAAAAUAAAAPAAAACQAAAAwAAAAH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EMSEngagementItemInfo xmlns="http://schemas.microsoft.com/DAEMSEngagementItemInfoXML">
  <EngagementID>5000007028</EngagementID>
  <LogicalEMSServerID>-109903338106937214</LogicalEMSServerID>
  <WorkingPaperID>3857782008800000607</WorkingPaperID>
</DAEMSEngagementItemInfo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  <SharedWithUsers xmlns="df3d6109-0b77-46d1-b89c-8b39010869f2">
      <UserInfo>
        <DisplayName>Antoni Andres Dioses</DisplayName>
        <AccountId>166</AccountId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8" ma:contentTypeDescription="Create a new document." ma:contentTypeScope="" ma:versionID="621efc4aaeae152814e34596bf49522d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5d53c0024d3df78b01838806b595567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��
</file>

<file path=customXml/itemProps1.xml><?xml version="1.0" encoding="utf-8"?>
<ds:datastoreItem xmlns:ds="http://schemas.openxmlformats.org/officeDocument/2006/customXml" ds:itemID="{6CB7CD63-19F5-45D2-8CF7-EE712EC7D985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CC18BA34-133E-4C1E-8057-4FA7E35437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0730C1-015F-41F2-A093-236D8B179A4D}">
  <ds:schemaRefs>
    <ds:schemaRef ds:uri="http://schemas.microsoft.com/office/2006/documentManagement/types"/>
    <ds:schemaRef ds:uri="http://schemas.openxmlformats.org/package/2006/metadata/core-properties"/>
    <ds:schemaRef ds:uri="b934fac7-a2ac-41e0-adc5-9ae2ade0ae87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df3d6109-0b77-46d1-b89c-8b39010869f2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B70E226-B044-4AFB-8D13-CC082319EE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EE91FA5-E0D8-496D-80A4-E13D507CFDE1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FLUJO SET</vt:lpstr>
      <vt:lpstr>Balance General </vt:lpstr>
      <vt:lpstr>Estado de Resultados </vt:lpstr>
      <vt:lpstr>Estado de Flujo de Efectivo</vt:lpstr>
      <vt:lpstr>Estado de Evolución del PN</vt:lpstr>
      <vt:lpstr>Notas a los Estados Financieros</vt:lpstr>
      <vt:lpstr>'Balance General '!Área_de_impresión</vt:lpstr>
      <vt:lpstr>'Estado de Evolución del PN'!Área_de_impresión</vt:lpstr>
      <vt:lpstr>'Estado de Flujo de Efectivo'!Área_de_impresión</vt:lpstr>
      <vt:lpstr>'Estado de Resultados '!Área_de_impresión</vt:lpstr>
      <vt:lpstr>'Notas a los Estados Financieros'!Área_de_impresión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Aller</dc:creator>
  <cp:keywords/>
  <dc:description/>
  <cp:lastModifiedBy>Fatima Ozorio</cp:lastModifiedBy>
  <cp:revision/>
  <dcterms:created xsi:type="dcterms:W3CDTF">2016-08-27T16:35:25Z</dcterms:created>
  <dcterms:modified xsi:type="dcterms:W3CDTF">2025-05-13T19:18:18Z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2022-03-31T00:16:55Z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549a9945-6669-4f3a-a3fa-86ec96d5e134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0x0101003C89D480F483A74F967A303BA758D95A</vt:lpwstr>
  </property>
  <property fmtid="{D5CDD505-2E9C-101B-9397-08002B2CF9AE}" pid="10" name="MediaServiceImageTags">
    <vt:lpwstr/>
  </property>
</Properties>
</file>