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ctor Sosa\OneDrive - Grupo Barr\Escritorio\1_Grupo Rectora\1_RECTORA S.A.E\2025_Rectora S.A.E\3_Trimestre\"/>
    </mc:Choice>
  </mc:AlternateContent>
  <xr:revisionPtr revIDLastSave="0" documentId="13_ncr:1_{D042C59D-A35E-4888-93E5-93B4CDF443FC}" xr6:coauthVersionLast="47" xr6:coauthVersionMax="47" xr10:uidLastSave="{00000000-0000-0000-0000-000000000000}"/>
  <bookViews>
    <workbookView xWindow="-120" yWindow="-120" windowWidth="20730" windowHeight="11160" xr2:uid="{6788AB6D-D531-4BEF-B60F-8DC36F713924}"/>
  </bookViews>
  <sheets>
    <sheet name="Deuda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8" i="3" l="1"/>
  <c r="F11" i="3"/>
  <c r="H54" i="3" l="1"/>
  <c r="H34" i="3"/>
</calcChain>
</file>

<file path=xl/sharedStrings.xml><?xml version="1.0" encoding="utf-8"?>
<sst xmlns="http://schemas.openxmlformats.org/spreadsheetml/2006/main" count="250" uniqueCount="89">
  <si>
    <t>PROVEEDORES</t>
  </si>
  <si>
    <t>SEGÚN CONTRATO</t>
  </si>
  <si>
    <t>BANCO NACIONAL DE FOMENTO</t>
  </si>
  <si>
    <t>BANCO BASA S.A.</t>
  </si>
  <si>
    <t>PLAZO</t>
  </si>
  <si>
    <t>TOTAL</t>
  </si>
  <si>
    <t>DIESA S.A.</t>
  </si>
  <si>
    <t>AUTOMOTOR SA</t>
  </si>
  <si>
    <t>TOTAL PROVEEDORES MONEDA LOCAL</t>
  </si>
  <si>
    <t>PROVEEDORES COMERCIALES</t>
  </si>
  <si>
    <t>DEUDAS FINANCIERAS</t>
  </si>
  <si>
    <t>PYG</t>
  </si>
  <si>
    <t>HIPOTECARIA</t>
  </si>
  <si>
    <t>CODEUDORIA</t>
  </si>
  <si>
    <t>(En miles de guaraníes)</t>
  </si>
  <si>
    <t>CORRIENTES</t>
  </si>
  <si>
    <t>NO CORRIENTES</t>
  </si>
  <si>
    <t>Guaraní</t>
  </si>
  <si>
    <t/>
  </si>
  <si>
    <t>TOTAL PROVEEDORES MONEDA EXTRANJERA CP</t>
  </si>
  <si>
    <t>BANCO CONTINENTAL S.A.E.C.A.</t>
  </si>
  <si>
    <t>VALORES CASA DE BOLSA S.A.</t>
  </si>
  <si>
    <t>SUDAMERIS BANK</t>
  </si>
  <si>
    <t>UENO BANK</t>
  </si>
  <si>
    <t>BONOS BURSÁTILES</t>
  </si>
  <si>
    <t>INTERESES BURSATILES</t>
  </si>
  <si>
    <t>PRESTAMOS DE ENTIDADES LOCALES</t>
  </si>
  <si>
    <t>SIMBOLO DE MONEDA</t>
  </si>
  <si>
    <t>MONEDA</t>
  </si>
  <si>
    <t>IMPORTE (EN MILES)</t>
  </si>
  <si>
    <t>TIPO DE GARANTIA</t>
  </si>
  <si>
    <t>RECTORA S.A.E.</t>
  </si>
  <si>
    <t>PRESTAMOS FINANCIEROS</t>
  </si>
  <si>
    <t>INTERESES A PAGAR</t>
  </si>
  <si>
    <t>Domingo Atilio Fernández Acevedo</t>
  </si>
  <si>
    <t>Presidente</t>
  </si>
  <si>
    <t>30 dias</t>
  </si>
  <si>
    <t>INFORME DE DUEDAS - AL 30/09/2025</t>
  </si>
  <si>
    <t>DE LA SOBERA S.A.</t>
  </si>
  <si>
    <t>SEKUR E.A.S.</t>
  </si>
  <si>
    <t>DOMINGO ATILIO FERNANDEZ SANABRIA</t>
  </si>
  <si>
    <t>JOSE ALCIBIADES MAYEREGGER CAÑETE</t>
  </si>
  <si>
    <t>MAPFRE PARAGUAY COMPAÑIA DE SEGUROS SA</t>
  </si>
  <si>
    <t>EVERT SANTIAGO IGLESIAS BRITEZ</t>
  </si>
  <si>
    <t>NUCLEO SA</t>
  </si>
  <si>
    <t>VICTOR JOSE CORONEL VILLALBA</t>
  </si>
  <si>
    <t xml:space="preserve">JUAN ANGEL JARA PAEZ </t>
  </si>
  <si>
    <t>COPACO S.A.</t>
  </si>
  <si>
    <t>ESTACION BAHIA SA</t>
  </si>
  <si>
    <t>GRUPO TORRES E.A.S. UNIPERSONAL</t>
  </si>
  <si>
    <t>MUNICIPALIDAD DE MARIANO ROQUE ALONSO</t>
  </si>
  <si>
    <t>HELENA CAROLINA ACEVEDO JARA</t>
  </si>
  <si>
    <t>BANCO CONTINENTAL</t>
  </si>
  <si>
    <t>BANCARD S.A.</t>
  </si>
  <si>
    <t>BAKER TILLY PARAGUAY</t>
  </si>
  <si>
    <t>LUCIA BAREIRO</t>
  </si>
  <si>
    <t>SULLY ROSA BOGADO ENCISO</t>
  </si>
  <si>
    <t>JUAN DAVID MARTINUCCI SANCHEZ</t>
  </si>
  <si>
    <t>SEGURIDAD S.A. COMPAÑIA DE SEGUROS</t>
  </si>
  <si>
    <t>EQUIFAX PARAGUAY S.A.</t>
  </si>
  <si>
    <t>CAMARA PARAGUAYA DE CENTROS COMERCIALES (C.C.C)</t>
  </si>
  <si>
    <t>ESSAP S.A.</t>
  </si>
  <si>
    <t>VICTOR ENRIQUE BASUALDO LOBATTI</t>
  </si>
  <si>
    <t>DANIEL PAEZ MACHADO</t>
  </si>
  <si>
    <t>CAMARA PARAGUAYA DE EMPRESAS LOTEADORAS E I (C.A.P.E.L.I.)</t>
  </si>
  <si>
    <t>VALORES CASA DE BOLSA S.A</t>
  </si>
  <si>
    <t>AMANECER SA FABRICA DE PINTURAS</t>
  </si>
  <si>
    <t>TELEFONICA CELULAR DEL PARAGUAY S.A.E</t>
  </si>
  <si>
    <t>TK ELEVADORES PARAGUAY S.R.L.</t>
  </si>
  <si>
    <t>CAVIDA S.A.</t>
  </si>
  <si>
    <t>PATRIA SA DE SEGUROS Y REASEGUROS</t>
  </si>
  <si>
    <t>AMBIPAR ENVIRONMENT PARAGUAY SA</t>
  </si>
  <si>
    <t>TECHNOMA SAECA</t>
  </si>
  <si>
    <t>GUILLERMO MARTIN IRIGOITIA CABALLERO</t>
  </si>
  <si>
    <t>ECOS.A.</t>
  </si>
  <si>
    <t>UNION INDUSTRIAL PARAGUAYA</t>
  </si>
  <si>
    <t>VILUX S.A.</t>
  </si>
  <si>
    <t>NAHARA ARAMI BAEZ RUIZ DIAZ</t>
  </si>
  <si>
    <t>RASTREO PARAGUAY S.A.</t>
  </si>
  <si>
    <t>BANCO FAMILIAR</t>
  </si>
  <si>
    <t xml:space="preserve">GABRIELA GISELLE CABALLERO GONZALEZ </t>
  </si>
  <si>
    <t xml:space="preserve">ARNALDO ARIEL OCAMPOS ESCOBAR </t>
  </si>
  <si>
    <t>BEPSA DEL PARAGUAY SA EMISORA DE CAPITAL ABIERTO</t>
  </si>
  <si>
    <t>DOCUMENTA SOCIEDAD ANONIMA</t>
  </si>
  <si>
    <t>SEGÚN ACUERDO</t>
  </si>
  <si>
    <t>ELECTROPAR SA</t>
  </si>
  <si>
    <t>TECNOSOLUCION S.A.</t>
  </si>
  <si>
    <t>ADMINISTRACION NACIONAL DE ELECTRICIDAD</t>
  </si>
  <si>
    <t>METALURGICA VERA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</si>
</sst>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(* #,##0.00_);_(* \(#,##0.00\);_(* \-??_);_(@_)"/>
    <numFmt numFmtId="165" formatCode="_(* #,##0_);_(* \(#,##0\);_(* &quot;-&quot;??_);_(@_)"/>
  </numFmts>
  <fonts count="19" x14ac:knownFonts="1">
    <font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03764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0" fontId="4" fillId="0" borderId="0"/>
    <xf numFmtId="164" fontId="4" fillId="0" borderId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41" fontId="0" fillId="0" borderId="0" xfId="1" applyFont="1"/>
    <xf numFmtId="41" fontId="2" fillId="0" borderId="0" xfId="1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2" borderId="0" xfId="2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1" fontId="8" fillId="0" borderId="0" xfId="1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41" fontId="8" fillId="0" borderId="1" xfId="1" applyFont="1" applyFill="1" applyBorder="1"/>
    <xf numFmtId="41" fontId="7" fillId="0" borderId="0" xfId="1" applyFont="1" applyFill="1" applyBorder="1" applyAlignment="1">
      <alignment horizontal="center"/>
    </xf>
    <xf numFmtId="0" fontId="7" fillId="0" borderId="0" xfId="0" applyFont="1"/>
    <xf numFmtId="0" fontId="9" fillId="3" borderId="0" xfId="0" applyFont="1" applyFill="1"/>
    <xf numFmtId="0" fontId="8" fillId="0" borderId="1" xfId="0" applyFont="1" applyBorder="1" applyAlignment="1">
      <alignment horizontal="center"/>
    </xf>
    <xf numFmtId="41" fontId="9" fillId="3" borderId="0" xfId="1" applyFont="1" applyFill="1"/>
    <xf numFmtId="0" fontId="9" fillId="3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9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center" vertical="center"/>
    </xf>
    <xf numFmtId="41" fontId="0" fillId="0" borderId="0" xfId="0" applyNumberFormat="1"/>
    <xf numFmtId="0" fontId="12" fillId="0" borderId="0" xfId="0" applyFont="1" applyAlignment="1">
      <alignment horizontal="center"/>
    </xf>
    <xf numFmtId="165" fontId="16" fillId="0" borderId="0" xfId="9" applyNumberFormat="1" applyFont="1" applyAlignment="1">
      <alignment horizontal="center"/>
    </xf>
    <xf numFmtId="165" fontId="17" fillId="0" borderId="0" xfId="9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1" fontId="0" fillId="0" borderId="0" xfId="1" applyFont="1" applyAlignment="1">
      <alignment horizontal="center"/>
    </xf>
  </cellXfs>
  <cellStyles count="10">
    <cellStyle name="Hipervínculo 2" xfId="6" xr:uid="{48CA913D-E6C1-4FF3-8175-393E194DBC77}"/>
    <cellStyle name="Millares" xfId="9" builtinId="3"/>
    <cellStyle name="Millares [0]" xfId="1" builtinId="6"/>
    <cellStyle name="Millares [0] 2" xfId="4" xr:uid="{0E8B9C45-ADDB-46A5-917B-6A0C35273ACA}"/>
    <cellStyle name="Millares [0] 3" xfId="7" xr:uid="{A49B51BC-FDED-47C8-A299-107CDA5EC51E}"/>
    <cellStyle name="Millares 2" xfId="3" xr:uid="{971A1D78-2C9C-4E87-959C-0B7DB6476F20}"/>
    <cellStyle name="Millares 3" xfId="8" xr:uid="{79C5760D-99B8-4B33-84E3-6568398E4A0A}"/>
    <cellStyle name="Normal" xfId="0" builtinId="0"/>
    <cellStyle name="Normal 12 2 10" xfId="2" xr:uid="{B9FABFE4-7C61-490E-91AA-5D55E6969F83}"/>
    <cellStyle name="Normal 2" xfId="5" xr:uid="{EF6CAFBE-8A6A-4E96-AD1A-EEE9CE5367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19050</xdr:rowOff>
    </xdr:from>
    <xdr:to>
      <xdr:col>0</xdr:col>
      <xdr:colOff>1457324</xdr:colOff>
      <xdr:row>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7255E5-1B93-4B34-B0B6-79333F0A2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9050"/>
          <a:ext cx="1066799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5B20-28A7-4662-B5CB-8E211D1A17AE}">
  <dimension ref="A1:I93"/>
  <sheetViews>
    <sheetView tabSelected="1" workbookViewId="0">
      <selection activeCell="D64" sqref="D64"/>
    </sheetView>
  </sheetViews>
  <sheetFormatPr baseColWidth="10" defaultColWidth="11.5" defaultRowHeight="11.25" x14ac:dyDescent="0.2"/>
  <cols>
    <col min="1" max="1" width="50.5" bestFit="1" customWidth="1"/>
    <col min="2" max="2" width="16.83203125" bestFit="1" customWidth="1"/>
    <col min="3" max="3" width="16" style="7" customWidth="1"/>
    <col min="4" max="4" width="13" customWidth="1"/>
    <col min="5" max="5" width="38" bestFit="1" customWidth="1"/>
    <col min="6" max="6" width="23.1640625" customWidth="1"/>
    <col min="7" max="7" width="14.83203125" bestFit="1" customWidth="1"/>
    <col min="8" max="8" width="17.5" customWidth="1"/>
    <col min="9" max="9" width="17.6640625" customWidth="1"/>
  </cols>
  <sheetData>
    <row r="1" spans="1:9" ht="18.75" x14ac:dyDescent="0.3">
      <c r="A1" s="32" t="s">
        <v>31</v>
      </c>
      <c r="B1" s="32"/>
      <c r="C1" s="32"/>
      <c r="D1" s="32"/>
      <c r="E1" s="32"/>
      <c r="F1" s="32"/>
      <c r="G1" s="32"/>
      <c r="H1" s="32"/>
      <c r="I1" s="32"/>
    </row>
    <row r="2" spans="1:9" s="27" customFormat="1" ht="15.75" x14ac:dyDescent="0.25">
      <c r="A2" s="35" t="s">
        <v>37</v>
      </c>
      <c r="B2" s="35"/>
      <c r="C2" s="35"/>
      <c r="D2" s="35"/>
      <c r="E2" s="35"/>
      <c r="F2" s="35"/>
      <c r="G2" s="35"/>
      <c r="H2" s="35"/>
      <c r="I2" s="35"/>
    </row>
    <row r="3" spans="1:9" s="28" customFormat="1" ht="12.75" x14ac:dyDescent="0.2">
      <c r="A3" s="36" t="s">
        <v>14</v>
      </c>
      <c r="B3" s="36"/>
      <c r="C3" s="36"/>
      <c r="D3" s="36"/>
      <c r="E3" s="36"/>
      <c r="F3" s="36"/>
      <c r="G3" s="36"/>
      <c r="H3" s="36"/>
      <c r="I3" s="36"/>
    </row>
    <row r="4" spans="1:9" s="28" customFormat="1" ht="19.5" customHeight="1" x14ac:dyDescent="0.2">
      <c r="A4" s="26"/>
      <c r="B4" s="26"/>
      <c r="C4" s="26"/>
      <c r="D4" s="26"/>
      <c r="E4" s="26"/>
      <c r="F4" s="26"/>
      <c r="G4" s="26"/>
      <c r="H4" s="26"/>
      <c r="I4" s="26"/>
    </row>
    <row r="5" spans="1:9" x14ac:dyDescent="0.2">
      <c r="A5" s="22" t="s">
        <v>9</v>
      </c>
    </row>
    <row r="7" spans="1:9" s="7" customFormat="1" x14ac:dyDescent="0.2">
      <c r="A7" s="25" t="s">
        <v>0</v>
      </c>
      <c r="B7" s="25" t="s">
        <v>5</v>
      </c>
      <c r="C7" s="25" t="s">
        <v>4</v>
      </c>
      <c r="E7" s="25" t="s">
        <v>0</v>
      </c>
      <c r="F7" s="25" t="s">
        <v>5</v>
      </c>
      <c r="G7" s="25" t="s">
        <v>4</v>
      </c>
      <c r="H7" s="37"/>
      <c r="I7" s="37"/>
    </row>
    <row r="8" spans="1:9" x14ac:dyDescent="0.2">
      <c r="A8" s="4" t="s">
        <v>40</v>
      </c>
      <c r="B8" s="3">
        <v>633912.4</v>
      </c>
      <c r="C8" s="5" t="s">
        <v>1</v>
      </c>
      <c r="D8" s="2"/>
      <c r="E8" s="1" t="s">
        <v>38</v>
      </c>
      <c r="F8" s="3">
        <v>382493.50699999998</v>
      </c>
      <c r="G8" s="6" t="s">
        <v>1</v>
      </c>
      <c r="H8" s="2"/>
      <c r="I8" s="2"/>
    </row>
    <row r="9" spans="1:9" x14ac:dyDescent="0.2">
      <c r="A9" s="4" t="s">
        <v>41</v>
      </c>
      <c r="B9" s="3">
        <v>230016</v>
      </c>
      <c r="C9" s="5" t="s">
        <v>1</v>
      </c>
      <c r="D9" s="2"/>
      <c r="E9" s="1" t="s">
        <v>6</v>
      </c>
      <c r="F9" s="3">
        <v>273892.92700000003</v>
      </c>
      <c r="G9" s="6" t="s">
        <v>1</v>
      </c>
      <c r="H9" s="2"/>
      <c r="I9" s="2"/>
    </row>
    <row r="10" spans="1:9" x14ac:dyDescent="0.2">
      <c r="A10" s="4" t="s">
        <v>50</v>
      </c>
      <c r="B10" s="3">
        <v>80696.748000000007</v>
      </c>
      <c r="C10" s="5" t="s">
        <v>84</v>
      </c>
      <c r="D10" s="2"/>
      <c r="E10" s="1" t="s">
        <v>7</v>
      </c>
      <c r="F10" s="3">
        <v>47567.748</v>
      </c>
      <c r="G10" s="6" t="s">
        <v>1</v>
      </c>
      <c r="H10" s="2"/>
      <c r="I10" s="2"/>
    </row>
    <row r="11" spans="1:9" x14ac:dyDescent="0.2">
      <c r="A11" s="4" t="s">
        <v>42</v>
      </c>
      <c r="B11" s="3">
        <v>76109.126000000004</v>
      </c>
      <c r="C11" s="5" t="s">
        <v>1</v>
      </c>
      <c r="D11" s="2"/>
      <c r="E11" s="22" t="s">
        <v>19</v>
      </c>
      <c r="F11" s="24">
        <f>SUM(F8:F10)</f>
        <v>703954.18200000003</v>
      </c>
      <c r="G11" s="24"/>
      <c r="H11" s="31"/>
    </row>
    <row r="12" spans="1:9" x14ac:dyDescent="0.2">
      <c r="A12" s="4" t="s">
        <v>43</v>
      </c>
      <c r="B12" s="3">
        <v>50000</v>
      </c>
      <c r="C12" s="5" t="s">
        <v>1</v>
      </c>
      <c r="D12" s="2"/>
    </row>
    <row r="13" spans="1:9" x14ac:dyDescent="0.2">
      <c r="A13" s="4" t="s">
        <v>51</v>
      </c>
      <c r="B13" s="3">
        <v>50000</v>
      </c>
      <c r="C13" s="5" t="s">
        <v>84</v>
      </c>
      <c r="D13" s="2"/>
    </row>
    <row r="14" spans="1:9" x14ac:dyDescent="0.2">
      <c r="A14" s="4" t="s">
        <v>52</v>
      </c>
      <c r="B14" s="3">
        <v>25115.067999999999</v>
      </c>
      <c r="C14" s="5" t="s">
        <v>36</v>
      </c>
      <c r="D14" s="2"/>
      <c r="E14" s="22" t="s">
        <v>10</v>
      </c>
    </row>
    <row r="15" spans="1:9" x14ac:dyDescent="0.2">
      <c r="A15" s="4" t="s">
        <v>44</v>
      </c>
      <c r="B15" s="3">
        <v>21496.025000000001</v>
      </c>
      <c r="C15" s="5" t="s">
        <v>36</v>
      </c>
      <c r="D15" s="2"/>
    </row>
    <row r="16" spans="1:9" x14ac:dyDescent="0.2">
      <c r="A16" s="4" t="s">
        <v>2</v>
      </c>
      <c r="B16" s="3">
        <v>20297.580999999998</v>
      </c>
      <c r="C16" s="5" t="s">
        <v>36</v>
      </c>
      <c r="D16" s="2"/>
      <c r="E16" s="8" t="s">
        <v>15</v>
      </c>
      <c r="F16" s="25">
        <v>2025</v>
      </c>
      <c r="G16" s="25"/>
      <c r="H16" s="25"/>
      <c r="I16" s="25"/>
    </row>
    <row r="17" spans="1:9" x14ac:dyDescent="0.2">
      <c r="A17" s="4" t="s">
        <v>53</v>
      </c>
      <c r="B17" s="3">
        <v>20071.23</v>
      </c>
      <c r="C17" s="5" t="s">
        <v>36</v>
      </c>
      <c r="D17" s="2"/>
      <c r="E17" s="25" t="s">
        <v>26</v>
      </c>
      <c r="F17" s="25" t="s">
        <v>27</v>
      </c>
      <c r="G17" s="25" t="s">
        <v>28</v>
      </c>
      <c r="H17" s="29" t="s">
        <v>29</v>
      </c>
      <c r="I17" s="25" t="s">
        <v>30</v>
      </c>
    </row>
    <row r="18" spans="1:9" x14ac:dyDescent="0.2">
      <c r="A18" s="4" t="s">
        <v>45</v>
      </c>
      <c r="B18" s="3">
        <v>18350</v>
      </c>
      <c r="C18" s="5" t="s">
        <v>36</v>
      </c>
      <c r="D18" s="2"/>
      <c r="E18" s="10" t="s">
        <v>32</v>
      </c>
      <c r="F18" s="12"/>
      <c r="G18" s="12"/>
      <c r="H18" s="13"/>
      <c r="I18" s="11"/>
    </row>
    <row r="19" spans="1:9" x14ac:dyDescent="0.2">
      <c r="A19" s="4" t="s">
        <v>46</v>
      </c>
      <c r="B19" s="3">
        <v>10160</v>
      </c>
      <c r="C19" s="5" t="s">
        <v>36</v>
      </c>
      <c r="D19" s="2"/>
      <c r="E19" s="14" t="s">
        <v>3</v>
      </c>
      <c r="F19" s="15" t="s">
        <v>11</v>
      </c>
      <c r="G19" s="15" t="s">
        <v>17</v>
      </c>
      <c r="H19" s="16">
        <v>786307</v>
      </c>
      <c r="I19" s="15" t="s">
        <v>12</v>
      </c>
    </row>
    <row r="20" spans="1:9" x14ac:dyDescent="0.2">
      <c r="A20" s="4" t="s">
        <v>47</v>
      </c>
      <c r="B20" s="3">
        <v>6548.8509999999997</v>
      </c>
      <c r="C20" s="5" t="s">
        <v>36</v>
      </c>
      <c r="D20" s="2"/>
      <c r="E20" s="14" t="s">
        <v>20</v>
      </c>
      <c r="F20" s="15" t="s">
        <v>11</v>
      </c>
      <c r="G20" s="15" t="s">
        <v>17</v>
      </c>
      <c r="H20" s="16">
        <v>3627537</v>
      </c>
      <c r="I20" s="15" t="s">
        <v>12</v>
      </c>
    </row>
    <row r="21" spans="1:9" x14ac:dyDescent="0.2">
      <c r="A21" s="4" t="s">
        <v>48</v>
      </c>
      <c r="B21" s="3">
        <v>6489.5079999999998</v>
      </c>
      <c r="C21" s="5" t="s">
        <v>36</v>
      </c>
      <c r="D21" s="2"/>
      <c r="E21" s="14" t="s">
        <v>21</v>
      </c>
      <c r="F21" s="15" t="s">
        <v>11</v>
      </c>
      <c r="G21" s="15" t="s">
        <v>17</v>
      </c>
      <c r="H21" s="16">
        <v>800000</v>
      </c>
      <c r="I21" s="15" t="s">
        <v>13</v>
      </c>
    </row>
    <row r="22" spans="1:9" x14ac:dyDescent="0.2">
      <c r="A22" s="4" t="s">
        <v>49</v>
      </c>
      <c r="B22" s="3">
        <v>6029.5</v>
      </c>
      <c r="C22" s="5" t="s">
        <v>36</v>
      </c>
      <c r="D22" s="2"/>
      <c r="E22" s="14" t="s">
        <v>2</v>
      </c>
      <c r="F22" s="15" t="s">
        <v>11</v>
      </c>
      <c r="G22" s="15" t="s">
        <v>17</v>
      </c>
      <c r="H22" s="16">
        <v>1584000</v>
      </c>
      <c r="I22" s="15" t="s">
        <v>13</v>
      </c>
    </row>
    <row r="23" spans="1:9" x14ac:dyDescent="0.2">
      <c r="A23" s="4" t="s">
        <v>54</v>
      </c>
      <c r="B23" s="3">
        <v>6000</v>
      </c>
      <c r="C23" s="5" t="s">
        <v>36</v>
      </c>
      <c r="D23" s="2"/>
      <c r="E23" s="14" t="s">
        <v>22</v>
      </c>
      <c r="F23" s="15" t="s">
        <v>11</v>
      </c>
      <c r="G23" s="15" t="s">
        <v>17</v>
      </c>
      <c r="H23" s="16">
        <v>1139745</v>
      </c>
      <c r="I23" s="15" t="s">
        <v>12</v>
      </c>
    </row>
    <row r="24" spans="1:9" x14ac:dyDescent="0.2">
      <c r="A24" s="4" t="s">
        <v>55</v>
      </c>
      <c r="B24" s="3">
        <v>5312.5</v>
      </c>
      <c r="C24" s="5" t="s">
        <v>36</v>
      </c>
      <c r="D24" s="2"/>
      <c r="E24" s="14" t="s">
        <v>23</v>
      </c>
      <c r="F24" s="15" t="s">
        <v>11</v>
      </c>
      <c r="G24" s="15" t="s">
        <v>17</v>
      </c>
      <c r="H24" s="16">
        <v>0</v>
      </c>
      <c r="I24" s="15" t="s">
        <v>13</v>
      </c>
    </row>
    <row r="25" spans="1:9" x14ac:dyDescent="0.2">
      <c r="A25" s="4" t="s">
        <v>56</v>
      </c>
      <c r="B25" s="3">
        <v>5000</v>
      </c>
      <c r="C25" s="5" t="s">
        <v>36</v>
      </c>
      <c r="D25" s="2"/>
      <c r="E25" s="14" t="s">
        <v>24</v>
      </c>
      <c r="F25" s="15" t="s">
        <v>11</v>
      </c>
      <c r="G25" s="15" t="s">
        <v>17</v>
      </c>
      <c r="H25" s="16">
        <v>2000000</v>
      </c>
      <c r="I25" s="15" t="s">
        <v>13</v>
      </c>
    </row>
    <row r="26" spans="1:9" x14ac:dyDescent="0.2">
      <c r="A26" s="1" t="s">
        <v>57</v>
      </c>
      <c r="B26" s="3">
        <v>4000</v>
      </c>
      <c r="C26" s="5" t="s">
        <v>36</v>
      </c>
      <c r="D26" s="2"/>
      <c r="E26" s="10" t="s">
        <v>33</v>
      </c>
      <c r="F26" s="15"/>
      <c r="G26" s="15" t="s">
        <v>18</v>
      </c>
      <c r="H26" s="13"/>
      <c r="I26" s="11"/>
    </row>
    <row r="27" spans="1:9" x14ac:dyDescent="0.2">
      <c r="A27" s="1" t="s">
        <v>58</v>
      </c>
      <c r="B27" s="3">
        <v>3681.232</v>
      </c>
      <c r="C27" s="5" t="s">
        <v>36</v>
      </c>
      <c r="D27" s="2"/>
      <c r="E27" s="14" t="s">
        <v>3</v>
      </c>
      <c r="F27" s="15" t="s">
        <v>11</v>
      </c>
      <c r="G27" s="15" t="s">
        <v>17</v>
      </c>
      <c r="H27" s="16">
        <v>380518</v>
      </c>
      <c r="I27" s="15" t="s">
        <v>12</v>
      </c>
    </row>
    <row r="28" spans="1:9" x14ac:dyDescent="0.2">
      <c r="A28" s="1" t="s">
        <v>59</v>
      </c>
      <c r="B28" s="3">
        <v>3579.0149999999999</v>
      </c>
      <c r="C28" s="5" t="s">
        <v>36</v>
      </c>
      <c r="D28" s="2"/>
      <c r="E28" s="14" t="s">
        <v>20</v>
      </c>
      <c r="F28" s="15" t="s">
        <v>11</v>
      </c>
      <c r="G28" s="15" t="s">
        <v>17</v>
      </c>
      <c r="H28" s="16">
        <v>1094189</v>
      </c>
      <c r="I28" s="15" t="s">
        <v>12</v>
      </c>
    </row>
    <row r="29" spans="1:9" x14ac:dyDescent="0.2">
      <c r="A29" s="1" t="s">
        <v>60</v>
      </c>
      <c r="B29" s="3">
        <v>3000</v>
      </c>
      <c r="C29" s="5" t="s">
        <v>36</v>
      </c>
      <c r="D29" s="2"/>
      <c r="E29" s="14" t="s">
        <v>21</v>
      </c>
      <c r="F29" s="15" t="s">
        <v>11</v>
      </c>
      <c r="G29" s="15" t="s">
        <v>17</v>
      </c>
      <c r="H29" s="16">
        <v>60164</v>
      </c>
      <c r="I29" s="15" t="s">
        <v>13</v>
      </c>
    </row>
    <row r="30" spans="1:9" x14ac:dyDescent="0.2">
      <c r="A30" s="1" t="s">
        <v>61</v>
      </c>
      <c r="B30" s="3">
        <v>2615.6680000000001</v>
      </c>
      <c r="C30" s="5" t="s">
        <v>36</v>
      </c>
      <c r="D30" s="2"/>
      <c r="E30" s="14" t="s">
        <v>2</v>
      </c>
      <c r="F30" s="15" t="s">
        <v>11</v>
      </c>
      <c r="G30" s="15" t="s">
        <v>17</v>
      </c>
      <c r="H30" s="16">
        <v>104235</v>
      </c>
      <c r="I30" s="15" t="s">
        <v>13</v>
      </c>
    </row>
    <row r="31" spans="1:9" x14ac:dyDescent="0.2">
      <c r="A31" s="1" t="s">
        <v>62</v>
      </c>
      <c r="B31" s="3">
        <v>2550</v>
      </c>
      <c r="C31" s="5" t="s">
        <v>36</v>
      </c>
      <c r="D31" s="2"/>
      <c r="E31" s="14" t="s">
        <v>22</v>
      </c>
      <c r="F31" s="15" t="s">
        <v>11</v>
      </c>
      <c r="G31" s="15" t="s">
        <v>17</v>
      </c>
      <c r="H31" s="16">
        <v>1228351</v>
      </c>
      <c r="I31" s="15" t="s">
        <v>12</v>
      </c>
    </row>
    <row r="32" spans="1:9" x14ac:dyDescent="0.2">
      <c r="A32" s="1" t="s">
        <v>63</v>
      </c>
      <c r="B32" s="3">
        <v>2525</v>
      </c>
      <c r="C32" s="5" t="s">
        <v>36</v>
      </c>
      <c r="D32" s="2"/>
      <c r="E32" s="14" t="s">
        <v>23</v>
      </c>
      <c r="F32" s="15" t="s">
        <v>11</v>
      </c>
      <c r="G32" s="15" t="s">
        <v>17</v>
      </c>
      <c r="H32" s="16">
        <v>0</v>
      </c>
      <c r="I32" s="15" t="s">
        <v>13</v>
      </c>
    </row>
    <row r="33" spans="1:9" x14ac:dyDescent="0.2">
      <c r="A33" s="1" t="s">
        <v>64</v>
      </c>
      <c r="B33" s="3">
        <v>2310</v>
      </c>
      <c r="C33" s="5" t="s">
        <v>36</v>
      </c>
      <c r="D33" s="2"/>
      <c r="E33" s="17" t="s">
        <v>25</v>
      </c>
      <c r="F33" s="18" t="s">
        <v>11</v>
      </c>
      <c r="G33" s="23" t="s">
        <v>17</v>
      </c>
      <c r="H33" s="19">
        <v>1216945</v>
      </c>
      <c r="I33" s="15"/>
    </row>
    <row r="34" spans="1:9" x14ac:dyDescent="0.2">
      <c r="A34" s="1" t="s">
        <v>65</v>
      </c>
      <c r="B34" s="3">
        <v>2200</v>
      </c>
      <c r="C34" s="5" t="s">
        <v>36</v>
      </c>
      <c r="D34" s="2"/>
      <c r="E34" s="22" t="s">
        <v>5</v>
      </c>
      <c r="F34" s="24"/>
      <c r="G34" s="24" t="s">
        <v>18</v>
      </c>
      <c r="H34" s="24">
        <f>SUM(H19:H33)</f>
        <v>14021991</v>
      </c>
      <c r="I34" s="24"/>
    </row>
    <row r="35" spans="1:9" x14ac:dyDescent="0.2">
      <c r="A35" s="1" t="s">
        <v>66</v>
      </c>
      <c r="B35" s="3">
        <v>1781.4</v>
      </c>
      <c r="C35" s="5" t="s">
        <v>36</v>
      </c>
      <c r="D35" s="2"/>
    </row>
    <row r="36" spans="1:9" x14ac:dyDescent="0.2">
      <c r="A36" s="1" t="s">
        <v>67</v>
      </c>
      <c r="B36" s="3">
        <v>1687</v>
      </c>
      <c r="C36" s="5" t="s">
        <v>36</v>
      </c>
      <c r="D36" s="2"/>
      <c r="E36" s="21" t="s">
        <v>16</v>
      </c>
      <c r="F36" s="30">
        <v>2025</v>
      </c>
      <c r="G36" s="30"/>
      <c r="H36" s="30"/>
      <c r="I36" s="30"/>
    </row>
    <row r="37" spans="1:9" x14ac:dyDescent="0.2">
      <c r="A37" s="1" t="s">
        <v>68</v>
      </c>
      <c r="B37" s="3">
        <v>1586.5039999999999</v>
      </c>
      <c r="C37" s="5" t="s">
        <v>36</v>
      </c>
      <c r="D37" s="2"/>
      <c r="E37" s="25" t="s">
        <v>26</v>
      </c>
      <c r="F37" s="25" t="s">
        <v>27</v>
      </c>
      <c r="G37" s="25" t="s">
        <v>28</v>
      </c>
      <c r="H37" s="29" t="s">
        <v>29</v>
      </c>
      <c r="I37" s="25" t="s">
        <v>30</v>
      </c>
    </row>
    <row r="38" spans="1:9" x14ac:dyDescent="0.2">
      <c r="A38" s="1" t="s">
        <v>69</v>
      </c>
      <c r="B38" s="3">
        <v>1576.0419999999999</v>
      </c>
      <c r="C38" s="5" t="s">
        <v>36</v>
      </c>
      <c r="D38" s="2"/>
      <c r="E38" s="10" t="s">
        <v>32</v>
      </c>
      <c r="F38" s="12"/>
      <c r="G38" s="12"/>
      <c r="H38" s="20"/>
      <c r="I38" s="11"/>
    </row>
    <row r="39" spans="1:9" x14ac:dyDescent="0.2">
      <c r="A39" s="1" t="s">
        <v>70</v>
      </c>
      <c r="B39" s="3">
        <v>1550</v>
      </c>
      <c r="C39" s="5" t="s">
        <v>36</v>
      </c>
      <c r="D39" s="2"/>
      <c r="E39" s="14" t="s">
        <v>3</v>
      </c>
      <c r="F39" s="15" t="s">
        <v>11</v>
      </c>
      <c r="G39" s="15" t="s">
        <v>17</v>
      </c>
      <c r="H39" s="16">
        <v>2499244</v>
      </c>
      <c r="I39" s="15" t="s">
        <v>12</v>
      </c>
    </row>
    <row r="40" spans="1:9" x14ac:dyDescent="0.2">
      <c r="A40" s="1" t="s">
        <v>71</v>
      </c>
      <c r="B40" s="3">
        <v>1270</v>
      </c>
      <c r="C40" s="5" t="s">
        <v>36</v>
      </c>
      <c r="D40" s="2"/>
      <c r="E40" s="14" t="s">
        <v>20</v>
      </c>
      <c r="F40" s="15" t="s">
        <v>11</v>
      </c>
      <c r="G40" s="15" t="s">
        <v>17</v>
      </c>
      <c r="H40" s="16">
        <v>6134121</v>
      </c>
      <c r="I40" s="15" t="s">
        <v>12</v>
      </c>
    </row>
    <row r="41" spans="1:9" x14ac:dyDescent="0.2">
      <c r="A41" s="1" t="s">
        <v>39</v>
      </c>
      <c r="B41" s="3">
        <v>980</v>
      </c>
      <c r="C41" s="5" t="s">
        <v>36</v>
      </c>
      <c r="D41" s="2"/>
      <c r="E41" s="14" t="s">
        <v>21</v>
      </c>
      <c r="F41" s="15" t="s">
        <v>11</v>
      </c>
      <c r="G41" s="15" t="s">
        <v>17</v>
      </c>
      <c r="H41" s="16">
        <v>0</v>
      </c>
      <c r="I41" s="15" t="s">
        <v>13</v>
      </c>
    </row>
    <row r="42" spans="1:9" x14ac:dyDescent="0.2">
      <c r="A42" s="1" t="s">
        <v>72</v>
      </c>
      <c r="B42" s="3">
        <v>902.24099999999999</v>
      </c>
      <c r="C42" s="5" t="s">
        <v>36</v>
      </c>
      <c r="D42" s="2"/>
      <c r="E42" s="14" t="s">
        <v>2</v>
      </c>
      <c r="F42" s="15" t="s">
        <v>11</v>
      </c>
      <c r="G42" s="15" t="s">
        <v>17</v>
      </c>
      <c r="H42" s="16">
        <v>0</v>
      </c>
      <c r="I42" s="15" t="s">
        <v>13</v>
      </c>
    </row>
    <row r="43" spans="1:9" x14ac:dyDescent="0.2">
      <c r="A43" s="1" t="s">
        <v>73</v>
      </c>
      <c r="B43" s="3">
        <v>880</v>
      </c>
      <c r="C43" s="5" t="s">
        <v>36</v>
      </c>
      <c r="D43" s="2"/>
      <c r="E43" s="14" t="s">
        <v>22</v>
      </c>
      <c r="F43" s="15" t="s">
        <v>11</v>
      </c>
      <c r="G43" s="15" t="s">
        <v>17</v>
      </c>
      <c r="H43" s="16">
        <v>10695771</v>
      </c>
      <c r="I43" s="15" t="s">
        <v>12</v>
      </c>
    </row>
    <row r="44" spans="1:9" x14ac:dyDescent="0.2">
      <c r="A44" s="1" t="s">
        <v>74</v>
      </c>
      <c r="B44" s="3">
        <v>774.95</v>
      </c>
      <c r="C44" s="5" t="s">
        <v>36</v>
      </c>
      <c r="D44" s="2"/>
      <c r="E44" s="14" t="s">
        <v>23</v>
      </c>
      <c r="F44" s="15" t="s">
        <v>11</v>
      </c>
      <c r="G44" s="15" t="s">
        <v>17</v>
      </c>
      <c r="H44" s="16">
        <v>0</v>
      </c>
      <c r="I44" s="15" t="s">
        <v>13</v>
      </c>
    </row>
    <row r="45" spans="1:9" x14ac:dyDescent="0.2">
      <c r="A45" s="1" t="s">
        <v>75</v>
      </c>
      <c r="B45" s="3">
        <v>700</v>
      </c>
      <c r="C45" s="5" t="s">
        <v>36</v>
      </c>
      <c r="D45" s="2"/>
      <c r="E45" s="14" t="s">
        <v>24</v>
      </c>
      <c r="F45" s="15" t="s">
        <v>11</v>
      </c>
      <c r="G45" s="15" t="s">
        <v>17</v>
      </c>
      <c r="H45" s="16">
        <v>7000000</v>
      </c>
      <c r="I45" s="15" t="s">
        <v>13</v>
      </c>
    </row>
    <row r="46" spans="1:9" x14ac:dyDescent="0.2">
      <c r="A46" s="1" t="s">
        <v>76</v>
      </c>
      <c r="B46" s="3">
        <v>655.55600000000004</v>
      </c>
      <c r="C46" s="5" t="s">
        <v>36</v>
      </c>
      <c r="D46" s="2"/>
      <c r="E46" s="10" t="s">
        <v>33</v>
      </c>
      <c r="F46" s="15"/>
      <c r="G46" s="15" t="s">
        <v>18</v>
      </c>
      <c r="H46" s="16"/>
      <c r="I46" s="15"/>
    </row>
    <row r="47" spans="1:9" x14ac:dyDescent="0.2">
      <c r="A47" s="1" t="s">
        <v>77</v>
      </c>
      <c r="B47" s="3">
        <v>645</v>
      </c>
      <c r="C47" s="5" t="s">
        <v>36</v>
      </c>
      <c r="D47" s="2"/>
      <c r="E47" s="14" t="s">
        <v>3</v>
      </c>
      <c r="F47" s="15" t="s">
        <v>11</v>
      </c>
      <c r="G47" s="15" t="s">
        <v>17</v>
      </c>
      <c r="H47" s="16">
        <v>445934</v>
      </c>
      <c r="I47" s="15" t="s">
        <v>12</v>
      </c>
    </row>
    <row r="48" spans="1:9" x14ac:dyDescent="0.2">
      <c r="A48" s="1" t="s">
        <v>78</v>
      </c>
      <c r="B48" s="3">
        <v>360</v>
      </c>
      <c r="C48" s="5" t="s">
        <v>36</v>
      </c>
      <c r="E48" s="14" t="s">
        <v>20</v>
      </c>
      <c r="F48" s="15" t="s">
        <v>11</v>
      </c>
      <c r="G48" s="15" t="s">
        <v>17</v>
      </c>
      <c r="H48" s="16">
        <v>1494234</v>
      </c>
      <c r="I48" s="15" t="s">
        <v>12</v>
      </c>
    </row>
    <row r="49" spans="1:9" x14ac:dyDescent="0.2">
      <c r="A49" s="1" t="s">
        <v>79</v>
      </c>
      <c r="B49" s="3">
        <v>275</v>
      </c>
      <c r="C49" s="5" t="s">
        <v>36</v>
      </c>
      <c r="E49" s="14" t="s">
        <v>21</v>
      </c>
      <c r="F49" s="15" t="s">
        <v>11</v>
      </c>
      <c r="G49" s="15" t="s">
        <v>17</v>
      </c>
      <c r="H49" s="16">
        <v>0</v>
      </c>
      <c r="I49" s="15" t="s">
        <v>13</v>
      </c>
    </row>
    <row r="50" spans="1:9" x14ac:dyDescent="0.2">
      <c r="A50" s="1" t="s">
        <v>80</v>
      </c>
      <c r="B50" s="3">
        <v>225</v>
      </c>
      <c r="C50" s="5" t="s">
        <v>36</v>
      </c>
      <c r="E50" s="14" t="s">
        <v>2</v>
      </c>
      <c r="F50" s="15" t="s">
        <v>11</v>
      </c>
      <c r="G50" s="15" t="s">
        <v>17</v>
      </c>
      <c r="H50" s="16">
        <v>0</v>
      </c>
      <c r="I50" s="15" t="s">
        <v>13</v>
      </c>
    </row>
    <row r="51" spans="1:9" x14ac:dyDescent="0.2">
      <c r="A51" s="1" t="s">
        <v>81</v>
      </c>
      <c r="B51" s="3">
        <v>150</v>
      </c>
      <c r="C51" s="5" t="s">
        <v>36</v>
      </c>
      <c r="E51" s="14" t="s">
        <v>22</v>
      </c>
      <c r="F51" s="15" t="s">
        <v>11</v>
      </c>
      <c r="G51" s="15" t="s">
        <v>17</v>
      </c>
      <c r="H51" s="16">
        <v>4059288</v>
      </c>
      <c r="I51" s="15" t="s">
        <v>12</v>
      </c>
    </row>
    <row r="52" spans="1:9" x14ac:dyDescent="0.2">
      <c r="A52" s="1" t="s">
        <v>82</v>
      </c>
      <c r="B52" s="3">
        <v>148.66499999999999</v>
      </c>
      <c r="C52" s="5" t="s">
        <v>36</v>
      </c>
      <c r="E52" s="14" t="s">
        <v>23</v>
      </c>
      <c r="F52" s="15"/>
      <c r="G52" s="15"/>
      <c r="H52" s="16">
        <v>0</v>
      </c>
      <c r="I52" s="15"/>
    </row>
    <row r="53" spans="1:9" x14ac:dyDescent="0.2">
      <c r="A53" s="1" t="s">
        <v>83</v>
      </c>
      <c r="B53" s="3">
        <v>19.8</v>
      </c>
      <c r="C53" s="5" t="s">
        <v>36</v>
      </c>
      <c r="E53" s="17" t="s">
        <v>25</v>
      </c>
      <c r="F53" s="23" t="s">
        <v>11</v>
      </c>
      <c r="G53" s="23" t="s">
        <v>17</v>
      </c>
      <c r="H53" s="16">
        <v>1841147</v>
      </c>
      <c r="I53" s="15"/>
    </row>
    <row r="54" spans="1:9" x14ac:dyDescent="0.2">
      <c r="A54" s="1" t="s">
        <v>85</v>
      </c>
      <c r="B54" s="3">
        <v>-44</v>
      </c>
      <c r="C54" s="5" t="s">
        <v>36</v>
      </c>
      <c r="E54" s="22" t="s">
        <v>5</v>
      </c>
      <c r="F54" s="24"/>
      <c r="G54" s="24" t="s">
        <v>18</v>
      </c>
      <c r="H54" s="24">
        <f>SUM(H39:H53)</f>
        <v>34169739</v>
      </c>
      <c r="I54" s="24"/>
    </row>
    <row r="55" spans="1:9" s="9" customFormat="1" x14ac:dyDescent="0.2">
      <c r="A55" s="1" t="s">
        <v>88</v>
      </c>
      <c r="B55" s="3">
        <v>-97.2</v>
      </c>
      <c r="C55" s="5" t="s">
        <v>36</v>
      </c>
      <c r="E55"/>
      <c r="F55"/>
      <c r="G55"/>
      <c r="H55"/>
      <c r="I55"/>
    </row>
    <row r="56" spans="1:9" s="9" customFormat="1" x14ac:dyDescent="0.2">
      <c r="A56" s="1" t="s">
        <v>86</v>
      </c>
      <c r="B56" s="3">
        <v>-693.82399999999996</v>
      </c>
      <c r="C56" s="5" t="s">
        <v>36</v>
      </c>
      <c r="E56"/>
      <c r="F56"/>
      <c r="G56"/>
      <c r="H56"/>
      <c r="I56"/>
    </row>
    <row r="57" spans="1:9" s="9" customFormat="1" x14ac:dyDescent="0.2">
      <c r="A57" s="1" t="s">
        <v>87</v>
      </c>
      <c r="B57" s="3">
        <v>-5409.5529999999999</v>
      </c>
      <c r="C57" s="5" t="s">
        <v>36</v>
      </c>
      <c r="E57"/>
      <c r="F57"/>
      <c r="G57"/>
      <c r="H57"/>
      <c r="I57"/>
    </row>
    <row r="58" spans="1:9" s="9" customFormat="1" x14ac:dyDescent="0.2">
      <c r="A58" s="22" t="s">
        <v>8</v>
      </c>
      <c r="B58" s="24">
        <f>SUM(B8:B57)</f>
        <v>1307988.0329999998</v>
      </c>
      <c r="C58" s="24"/>
      <c r="E58"/>
      <c r="F58"/>
      <c r="G58"/>
      <c r="H58"/>
      <c r="I58"/>
    </row>
    <row r="59" spans="1:9" s="9" customFormat="1" x14ac:dyDescent="0.2">
      <c r="A59" s="1"/>
      <c r="B59" s="31"/>
      <c r="C59" s="6"/>
      <c r="E59"/>
      <c r="F59"/>
      <c r="G59"/>
      <c r="H59"/>
      <c r="I59"/>
    </row>
    <row r="60" spans="1:9" s="9" customFormat="1" x14ac:dyDescent="0.2">
      <c r="A60" s="1"/>
      <c r="B60" s="31"/>
      <c r="C60" s="6"/>
      <c r="E60"/>
      <c r="F60"/>
      <c r="G60"/>
      <c r="H60"/>
      <c r="I60"/>
    </row>
    <row r="61" spans="1:9" s="9" customFormat="1" x14ac:dyDescent="0.2">
      <c r="A61" s="1"/>
      <c r="B61" s="31"/>
      <c r="C61" s="6"/>
      <c r="E61"/>
      <c r="F61"/>
      <c r="G61"/>
      <c r="H61"/>
      <c r="I61"/>
    </row>
    <row r="62" spans="1:9" s="9" customFormat="1" x14ac:dyDescent="0.2">
      <c r="A62" s="1"/>
      <c r="B62" s="31"/>
      <c r="C62" s="6"/>
      <c r="E62"/>
      <c r="F62"/>
      <c r="G62"/>
      <c r="H62"/>
      <c r="I62"/>
    </row>
    <row r="63" spans="1:9" s="9" customFormat="1" x14ac:dyDescent="0.2">
      <c r="A63" s="1"/>
      <c r="B63" s="31"/>
      <c r="C63" s="6"/>
      <c r="E63"/>
      <c r="F63"/>
      <c r="G63"/>
      <c r="H63"/>
      <c r="I63"/>
    </row>
    <row r="64" spans="1:9" ht="12.75" x14ac:dyDescent="0.2">
      <c r="A64" s="33" t="s">
        <v>34</v>
      </c>
      <c r="B64" s="33"/>
    </row>
    <row r="65" spans="1:3" ht="12.75" x14ac:dyDescent="0.2">
      <c r="A65" s="34" t="s">
        <v>35</v>
      </c>
      <c r="B65" s="34"/>
    </row>
    <row r="66" spans="1:3" x14ac:dyDescent="0.2">
      <c r="A66" s="9"/>
      <c r="B66" s="9"/>
    </row>
    <row r="68" spans="1:3" x14ac:dyDescent="0.2">
      <c r="A68" s="9"/>
      <c r="B68" s="9"/>
    </row>
    <row r="69" spans="1:3" x14ac:dyDescent="0.2">
      <c r="A69" s="9"/>
      <c r="B69" s="9"/>
      <c r="C69" s="9"/>
    </row>
    <row r="70" spans="1:3" x14ac:dyDescent="0.2">
      <c r="C70" s="9"/>
    </row>
    <row r="71" spans="1:3" x14ac:dyDescent="0.2">
      <c r="C71" s="9"/>
    </row>
    <row r="72" spans="1:3" x14ac:dyDescent="0.2">
      <c r="A72" s="9"/>
      <c r="B72" s="9"/>
      <c r="C72" s="9"/>
    </row>
    <row r="73" spans="1:3" x14ac:dyDescent="0.2">
      <c r="A73" s="9"/>
      <c r="B73" s="9"/>
      <c r="C73" s="9"/>
    </row>
    <row r="74" spans="1:3" x14ac:dyDescent="0.2">
      <c r="A74" s="9"/>
      <c r="B74" s="9"/>
      <c r="C74" s="9"/>
    </row>
    <row r="75" spans="1:3" x14ac:dyDescent="0.2">
      <c r="A75" s="9"/>
      <c r="B75" s="9"/>
      <c r="C75" s="9"/>
    </row>
    <row r="92" spans="1:2" x14ac:dyDescent="0.2">
      <c r="A92" s="9"/>
      <c r="B92" s="9"/>
    </row>
    <row r="93" spans="1:2" x14ac:dyDescent="0.2">
      <c r="A93" s="9"/>
      <c r="B93" s="9"/>
    </row>
  </sheetData>
  <sortState xmlns:xlrd2="http://schemas.microsoft.com/office/spreadsheetml/2017/richdata2" ref="E8:G10">
    <sortCondition descending="1" ref="F8:F10"/>
  </sortState>
  <mergeCells count="5">
    <mergeCell ref="A1:I1"/>
    <mergeCell ref="A64:B64"/>
    <mergeCell ref="A65:B65"/>
    <mergeCell ref="A2:I2"/>
    <mergeCell ref="A3:I3"/>
  </mergeCells>
  <phoneticPr fontId="18" type="noConversion"/>
  <pageMargins left="0.70866141732283472" right="0.15748031496062992" top="0.19" bottom="0.15748031496062992" header="0.17" footer="0.15748031496062992"/>
  <pageSetup paperSize="9" scale="7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qlQG5bOBIEdEIQe2fBpa7lMfzTrAbCpDswEGxCwIY9A=</DigestValue>
    </Reference>
    <Reference Type="http://www.w3.org/2000/09/xmldsig#Object" URI="#idOfficeObject">
      <DigestMethod Algorithm="http://www.w3.org/2001/04/xmlenc#sha256"/>
      <DigestValue>rwFVHjiaprMB0j9M639BV2nHQO/xOVDrPaNN6eemfZI=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YHbD6SkimKZhfjhLFVAO7i8AdJ9utWyvDiE32NP0Sdk=</DigestValue>
    </Reference>
  </SignedInfo>
  <SignatureValue>AWwgSFZKEN5dzGHlRcHsRtzdYiBy2rf1zig8PqWBo0WDqveolPvrtkIcG8M2L4sMh3RvIndpdMqf
KEQ5aTcWn15PbF4z7AFDYXnlKweyQ7xNRI4N+6OuGrUUTOJA9mll3gajlquO0vWqcGkTUKteUW14
QkPra85SjJIdCRyttzvRTHqQHYAYB6Q0+qTxkJgcrpPM8Pz/VDCvVMqE624vniaqW+Kjv2OdT9oP
fKh9MEI14Z9mRe75B9eYtPjAUwbX2Vna1i65vKBq+YJ/BV9ju1mzmjQIJ6OtgUy3kMNLRMSFgu9D
hI4qItkpKnEjAlwYvAKlsktQz78aU7XEnDB6HA==</SignatureValue>
  <KeyInfo>
    <X509Data>
      <X509Certificate>MIIIjTCCBnWgAwIBAgIIaVpYZpqJHTAwDQYJKoZIhvcNAQELBQAwWjEaMBgGA1UEAwwRQ0EtRE9DVU1FTlRBIFMuQS4xFjAUBgNVBAUTDVJVQzgwMDUwMTcyLTExFzAVBgNVBAoMDkRPQ1VNRU5UQSBTLkEuMQswCQYDVQQGEwJQWTAeFw0yMzExMTUxMzMxMDBaFw0yNTExMTQxMzMxMDBaMIHFMSkwJwYDVQQDDCBET01JTkdPIEFUSUxJTyBGRVJOQU5ERVogQUNFVkVETzESMBAGA1UEBRMJQ0kyODg2ODMxMRcwFQYDVQQqDA5ET01JTkdPIEFUSUxJTzEaMBgGA1UEBAwRRkVSTkFOREVaIEFDRVZFRE8xCzAJBgNVBAsMAkYyMTUwMwYDVQQKDCxDRVJUSUZJQ0FETyBDVUFMSUZJQ0FETyBERSBGSVJNQSBFTEVDVFJPTklDQTELMAkGA1UEBhMCUFkwggEiMA0GCSqGSIb3DQEBAQUAA4IBDwAwggEKAoIBAQDLUSIArrwNooNzTToRwhbywX+1EfvPqN/af3bXn9xUlUHzdCPF5FvU69O6jJKqGc38r0DH+55gR2l6hAkniW9pHt6wx6oNFemaSC+pR/SBu4BerCukghjvJY6602x8AMKWSeORM6wmeAW8kJ++gm3bgcLprmFExdu+2AXAtOuRy0MgGvFv3EJbBB3vzI+7XnTDV1kUNDSsONJQ8yu9sPzNn/KueiR7FnlHh7K7atM2V23nRp1LLGYeaEhgu/yVYgI7NJokMXU3hZhyKExuPnCl+l+2G1F0t1/kbX1ovvy8sHHTJi/aEj0oJ6zUL9m7uLqfMI4bpjeyFbRkfSRD1x3T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dGlsaW9AcmVjdG9y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BKOHDS+ntOHx3qtFGLNWjdL41TAOBgNVHQ8BAf8EBAMCBeAwDQYJKoZIhvcNAQELBQADggIBADxB3z0HCF87YQNaMrmt1ei2TvMkKgyGRUpWcy1sAh78CA04itTT0GvTHp2s/NqJkij6yz7LpDHmR4gLNcdfTVXsgtD7nRL0Bu3n0Yzb5kl1q6cZ8dnYc7l+JWwCFvKbJ4EiM0hFLaBsJ3rEjCUk3fWIrkaHI21OrPc2e1DkbIOI5Z835rx6CoBoMQmDEBKhsyjcQDfilygRZxpJR/ukCOXDOKPYPWHwJFLSKXqsmxdbZS0aj9hk2u6CDeRW7N86X/bcakXyCcSm6fSzNkmE2nm8lFaIf9jM/8PU19uJxpFEKrh8zocbq36Lpir1IdXN6f2Tko6K5Gw0WkxfLIm4p46/5n8+BNIXfjDnAD+tZtyoagRPFVyrZ/18L0PEcDiM4cU6momrase5sHkn4PvAQ8RTFkaBGN0NO1XjxuixP7kOIXXQMt/hezLtBA7krrtmWOw2ElXBOjlQBTFi2enjgytYB11wDXbECxFiCR/Jj3h4xnhYf54VZXNNXGuCv9h0idSN/RlgrYf4crznzayPV8zwaJktLkUKlKoPmWw+Bjiu9u93e/HumbpE9V9c0xyF9voOorTnwsWPhXRI8GWOLXkKykoG/rNbqdqzLINO3maGSE7kOuR1SWXA8x2rCE7DH5AO9lEP9kqxZwbq5Z4a4xnLinOKRuhyWmBaJulP4Do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uMqb1svV66s12hFok6fakqUE98xwBmgJzeAg91aRa/s=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6gaoKZl3K56cch+TXMd+F44b8HRXZS6ot0UmyEZzl+k=</DigestValue>
      </Reference>
      <Reference URI="/xl/media/image1.png?ContentType=image/png">
        <DigestMethod Algorithm="http://www.w3.org/2001/04/xmlenc#sha256"/>
        <DigestValue>ee52jokxbXYEtEg+I/TUQPEFVq/S8RLiklsrZtzz5Yg=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xesM8xaHaKkbMwKPGCj0NGmf4pMwnwRYS5HvJT4fDz0=</DigestValue>
      </Reference>
      <Reference URI="/xl/sharedStrings.xml?ContentType=application/vnd.openxmlformats-officedocument.spreadsheetml.sharedStrings+xml">
        <DigestMethod Algorithm="http://www.w3.org/2001/04/xmlenc#sha256"/>
        <DigestValue>OBSnpXOXtUaLl9HczZzoOvZSkYc7Hq1O/WIwOc6fS+w=</DigestValue>
      </Reference>
      <Reference URI="/xl/styles.xml?ContentType=application/vnd.openxmlformats-officedocument.spreadsheetml.styles+xml">
        <DigestMethod Algorithm="http://www.w3.org/2001/04/xmlenc#sha256"/>
        <DigestValue>iyqhObF9XYPPHfm9MIJlfNhaONaTXm+vDkqiRpWmXWc=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sES6Au4cQ50sFIH4gvFBsyUSOt4okrke4JQxTX5JqiM=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xJQD2M8AXxU2bFxGdxG5C3sGnGZcfkSoBLgSk11sI6I=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2025-11-10T16:35:51Z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REQUERIMIENTO SIV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2025-11-10T16:35:51Z</xd:SigningTime>
          <xd:SigningCertificate>
            <xd:Cert>
              <xd:CertDigest>
                <DigestMethod Algorithm="http://www.w3.org/2001/04/xmlenc#sha256"/>
                <DigestValue>nL576pfIjRMUpVfWKhxWQjqdjomefEiINImm6iRzNys=</DigestValue>
              </xd:CertDigest>
              <xd:IssuerSerial>
                <X509IssuerName>C=PY, O=DOCUMENTA S.A., SERIALNUMBER=RUC80050172-1, CN=CA-DOCUMENTA S.A.</X509IssuerName>
                <X509SerialNumber>7591477319588977968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REQUERIMIENTO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Galeano</dc:creator>
  <cp:lastModifiedBy>Hector Sosa</cp:lastModifiedBy>
  <cp:lastPrinted>2025-11-10T15:37:23Z</cp:lastPrinted>
  <dcterms:created xsi:type="dcterms:W3CDTF">2024-11-18T18:35:01Z</dcterms:created>
  <dcterms:modified xsi:type="dcterms:W3CDTF">2025-11-10T15:37:39Z</dcterms:modified>
</cp:coreProperties>
</file>