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sosa\Documents\Hector Sosa\1_Grupo Rectora\1_RECTORA S.A.E\2026_Rectora S.A.E\1er Trimestre\"/>
    </mc:Choice>
  </mc:AlternateContent>
  <xr:revisionPtr revIDLastSave="0" documentId="13_ncr:1_{5F93F707-26A4-4C40-BD45-8EF607BCBB49}" xr6:coauthVersionLast="47" xr6:coauthVersionMax="47" xr10:uidLastSave="{00000000-0000-0000-0000-000000000000}"/>
  <bookViews>
    <workbookView xWindow="-108" yWindow="-108" windowWidth="23256" windowHeight="12456" xr2:uid="{6788AB6D-D531-4BEF-B60F-8DC36F713924}"/>
  </bookViews>
  <sheets>
    <sheet name="Deudas" sheetId="3" r:id="rId1"/>
  </sheets>
  <definedNames>
    <definedName name="_xlnm.Print_Area" localSheetId="0">Deudas!$A$1:$I$58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3" l="1"/>
  <c r="H41" i="3"/>
  <c r="B49" i="3"/>
  <c r="F19" i="3"/>
  <c r="F15" i="3"/>
</calcChain>
</file>

<file path=xl/sharedStrings.xml><?xml version="1.0" encoding="utf-8"?>
<sst xmlns="http://schemas.openxmlformats.org/spreadsheetml/2006/main" count="230" uniqueCount="86">
  <si>
    <t>PROVEEDORES</t>
  </si>
  <si>
    <t>SEGÚN CONTRATO</t>
  </si>
  <si>
    <t>30 DIAS</t>
  </si>
  <si>
    <t>365 DIAS</t>
  </si>
  <si>
    <t>BANCO NACIONAL DE FOMENTO</t>
  </si>
  <si>
    <t>36 DIAS</t>
  </si>
  <si>
    <t>BANCO BASA S.A.</t>
  </si>
  <si>
    <t>PLAZO</t>
  </si>
  <si>
    <t>TOTAL</t>
  </si>
  <si>
    <t>TOTAL PROVEEDORES MONEDA LOCAL</t>
  </si>
  <si>
    <t>PROVEEDORES COMERCIALES</t>
  </si>
  <si>
    <t>DEUDAS FINANCIERAS</t>
  </si>
  <si>
    <t>PYG</t>
  </si>
  <si>
    <t>HIPOTECARIA</t>
  </si>
  <si>
    <t>CODEUDORIA</t>
  </si>
  <si>
    <t>(En miles de guaraníes)</t>
  </si>
  <si>
    <t>CORRIENTES</t>
  </si>
  <si>
    <t>NO CORRIENTES</t>
  </si>
  <si>
    <t>Guaraní</t>
  </si>
  <si>
    <t/>
  </si>
  <si>
    <t>BANCO CONTINENTAL S.A.E.C.A.</t>
  </si>
  <si>
    <t>VALORES CASA DE BOLSA S.A.</t>
  </si>
  <si>
    <t>SUDAMERIS BANK</t>
  </si>
  <si>
    <t>BONOS BURSÁTILES</t>
  </si>
  <si>
    <t>INTERESES BURSATILES</t>
  </si>
  <si>
    <t>PRESTAMOS DE ENTIDADES LOCALES</t>
  </si>
  <si>
    <t>SIMBOLO DE MONEDA</t>
  </si>
  <si>
    <t>MONEDA</t>
  </si>
  <si>
    <t>IMPORTE (EN MILES)</t>
  </si>
  <si>
    <t>TIPO DE GARANTIA</t>
  </si>
  <si>
    <t>RECTORA S.A.E.</t>
  </si>
  <si>
    <t>PRESTAMOS FINANCIEROS</t>
  </si>
  <si>
    <t>INTERESES A PAGAR</t>
  </si>
  <si>
    <t>Domingo Atilio Fernández Acevedo</t>
  </si>
  <si>
    <t>Presidente</t>
  </si>
  <si>
    <t>BANCO GNB</t>
  </si>
  <si>
    <t>En milles de guaranies</t>
  </si>
  <si>
    <t xml:space="preserve"> DOMINGO ATILIO FERNANDEZ SANABRIA</t>
  </si>
  <si>
    <t xml:space="preserve"> JOSE ALCIBIADES MAYEREGGER CAÑETE</t>
  </si>
  <si>
    <t xml:space="preserve"> MAPFRE PARAGUAY COMPAÑIA DE SEGUROS SA</t>
  </si>
  <si>
    <t xml:space="preserve"> ADMINISTRACION NACIONAL DE ELECTRICIDAD</t>
  </si>
  <si>
    <t xml:space="preserve"> HELENA CAROLINA ACEVEDO JARA</t>
  </si>
  <si>
    <t xml:space="preserve"> NUCLEO SA</t>
  </si>
  <si>
    <t xml:space="preserve"> EVERT SANTIAGO IGLESIAS BRITEZ</t>
  </si>
  <si>
    <t xml:space="preserve"> J.W.F. SOCIEDAD ANONIMA</t>
  </si>
  <si>
    <t xml:space="preserve"> ECO S.A.</t>
  </si>
  <si>
    <t xml:space="preserve"> ESTACION BAHIA SA</t>
  </si>
  <si>
    <t xml:space="preserve"> DIEGO AURELIO RUBEN DEL PUERTO RIQUELME</t>
  </si>
  <si>
    <t xml:space="preserve"> SOLVENTA &amp; RISKMETRICA S.A.</t>
  </si>
  <si>
    <t xml:space="preserve"> BAKER TILLY PARAGUAY</t>
  </si>
  <si>
    <t xml:space="preserve"> VICTOR JOSE CORONEL VILLALBA</t>
  </si>
  <si>
    <t xml:space="preserve"> COPACO S.A.</t>
  </si>
  <si>
    <t xml:space="preserve"> VALORES CASA DE BOLSA S.A</t>
  </si>
  <si>
    <t xml:space="preserve"> SULLY ROSA BOGADO ENCISO</t>
  </si>
  <si>
    <t xml:space="preserve"> TK ELEVADORES PARAGUAY S.R.L.</t>
  </si>
  <si>
    <t xml:space="preserve"> JUAN DAVID MARTINUCCI SANCHEZ</t>
  </si>
  <si>
    <t xml:space="preserve"> CAVIDA S.A.</t>
  </si>
  <si>
    <t xml:space="preserve"> PPV PARAGUAY S.A</t>
  </si>
  <si>
    <t xml:space="preserve"> TELEFONICA CELULAR DEL PARAGUAY S.A.E</t>
  </si>
  <si>
    <t>PROVEEDORES VARIOS</t>
  </si>
  <si>
    <t>PROVISIONES PARA PAGO A PROVEEDORES</t>
  </si>
  <si>
    <t>PROVEEDORES MONEDA EXTRANJERA</t>
  </si>
  <si>
    <t xml:space="preserve">TOTAL PROVEEDORES MONEDA EXTRANJERA </t>
  </si>
  <si>
    <t>TOTAL PROVISIONES PARA PAGO A PROVEEDORES</t>
  </si>
  <si>
    <t xml:space="preserve"> ETERNA AGRO-GANADERA INDUSTRIAL SA - CP</t>
  </si>
  <si>
    <t>INFORME DE DEUDAS - AL 31/03/2026</t>
  </si>
  <si>
    <t>DE LA SOBERA S.A.</t>
  </si>
  <si>
    <t>DIESA S.A.</t>
  </si>
  <si>
    <t>GEOMARKET S.R.L.</t>
  </si>
  <si>
    <t>AUTOMOTOR SA</t>
  </si>
  <si>
    <t xml:space="preserve"> MV ACEROS S.A</t>
  </si>
  <si>
    <t xml:space="preserve"> DARUMA S.A.</t>
  </si>
  <si>
    <t xml:space="preserve"> JUAN ANGEL JARA PAEZ</t>
  </si>
  <si>
    <t xml:space="preserve"> NETLOGIC SRL</t>
  </si>
  <si>
    <t xml:space="preserve"> SANDRA MARIA LUCIA CATALDO CABAÑAS</t>
  </si>
  <si>
    <t xml:space="preserve"> ROCIO CAMILA SARABIA SILVA</t>
  </si>
  <si>
    <t xml:space="preserve"> MUNICIPALIDAD DE PIRIBEBUY</t>
  </si>
  <si>
    <t xml:space="preserve"> ALDO GERMAN GALEANO CHAVEZ </t>
  </si>
  <si>
    <t xml:space="preserve"> GRUPO TORRES E.A.S. UNIPERSONAL</t>
  </si>
  <si>
    <t xml:space="preserve"> BANCARD S.A.</t>
  </si>
  <si>
    <t xml:space="preserve"> CAYO LUIS BRITEZ VEGA</t>
  </si>
  <si>
    <t xml:space="preserve"> MARIO ORTEGA PANIAGUA </t>
  </si>
  <si>
    <t xml:space="preserve"> ARTIFEX SA</t>
  </si>
  <si>
    <t xml:space="preserve"> JUAN CARLOS ORUE ROMERO</t>
  </si>
  <si>
    <t xml:space="preserve"> JORGE ARIEL QUINTANA SANCHEZ </t>
  </si>
  <si>
    <t xml:space="preserve"> KIARA JAZMIN CORONEL LOPEZ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</si>
</sst>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(* #,##0.00_);_(* \(#,##0.00\);_(* \-??_);_(@_)"/>
    <numFmt numFmtId="165" formatCode="_(* #,##0_);_(* \(#,##0\);_(* &quot;-&quot;??_);_(@_)"/>
  </numFmts>
  <fonts count="19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1" fontId="0" fillId="0" borderId="0" xfId="1" applyFont="1"/>
    <xf numFmtId="41" fontId="2" fillId="0" borderId="0" xfId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41" fontId="8" fillId="0" borderId="1" xfId="1" applyFont="1" applyFill="1" applyBorder="1"/>
    <xf numFmtId="41" fontId="7" fillId="0" borderId="0" xfId="1" applyFont="1" applyFill="1" applyBorder="1" applyAlignment="1">
      <alignment horizontal="center"/>
    </xf>
    <xf numFmtId="0" fontId="7" fillId="0" borderId="0" xfId="0" applyFont="1"/>
    <xf numFmtId="0" fontId="9" fillId="3" borderId="0" xfId="0" applyFont="1" applyFill="1"/>
    <xf numFmtId="0" fontId="8" fillId="0" borderId="1" xfId="0" applyFont="1" applyBorder="1" applyAlignment="1">
      <alignment horizontal="center"/>
    </xf>
    <xf numFmtId="41" fontId="9" fillId="3" borderId="0" xfId="1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9" fillId="3" borderId="0" xfId="0" applyFont="1" applyFill="1" applyAlignment="1">
      <alignment horizontal="center" wrapText="1"/>
    </xf>
    <xf numFmtId="0" fontId="18" fillId="0" borderId="0" xfId="0" applyFont="1"/>
    <xf numFmtId="41" fontId="2" fillId="0" borderId="0" xfId="1" applyFont="1" applyFill="1" applyBorder="1"/>
    <xf numFmtId="41" fontId="0" fillId="0" borderId="0" xfId="0" applyNumberFormat="1"/>
    <xf numFmtId="0" fontId="12" fillId="0" borderId="0" xfId="0" applyFont="1" applyAlignment="1">
      <alignment horizontal="center"/>
    </xf>
    <xf numFmtId="165" fontId="16" fillId="0" borderId="0" xfId="9" applyNumberFormat="1" applyFont="1" applyAlignment="1">
      <alignment horizontal="center"/>
    </xf>
    <xf numFmtId="165" fontId="17" fillId="0" borderId="0" xfId="9" applyNumberFormat="1" applyFont="1" applyAlignment="1">
      <alignment horizontal="center"/>
    </xf>
    <xf numFmtId="0" fontId="9" fillId="3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7" fontId="9" fillId="3" borderId="0" xfId="0" applyNumberFormat="1" applyFont="1" applyFill="1" applyAlignment="1">
      <alignment horizontal="center"/>
    </xf>
  </cellXfs>
  <cellStyles count="10">
    <cellStyle name="Hipervínculo 2" xfId="6" xr:uid="{48CA913D-E6C1-4FF3-8175-393E194DBC77}"/>
    <cellStyle name="Millares" xfId="9" builtinId="3"/>
    <cellStyle name="Millares [0]" xfId="1" builtinId="6"/>
    <cellStyle name="Millares [0] 2" xfId="4" xr:uid="{0E8B9C45-ADDB-46A5-917B-6A0C35273ACA}"/>
    <cellStyle name="Millares [0] 3" xfId="7" xr:uid="{A49B51BC-FDED-47C8-A299-107CDA5EC51E}"/>
    <cellStyle name="Millares 2" xfId="3" xr:uid="{971A1D78-2C9C-4E87-959C-0B7DB6476F20}"/>
    <cellStyle name="Millares 3" xfId="8" xr:uid="{79C5760D-99B8-4B33-84E3-6568398E4A0A}"/>
    <cellStyle name="Normal" xfId="0" builtinId="0"/>
    <cellStyle name="Normal 12 2 10" xfId="2" xr:uid="{B9FABFE4-7C61-490E-91AA-5D55E6969F83}"/>
    <cellStyle name="Normal 2" xfId="5" xr:uid="{EF6CAFBE-8A6A-4E96-AD1A-EEE9CE536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9525</xdr:rowOff>
    </xdr:from>
    <xdr:to>
      <xdr:col>0</xdr:col>
      <xdr:colOff>1457324</xdr:colOff>
      <xdr:row>5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255E5-1B93-4B34-B0B6-79333F0A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52400"/>
          <a:ext cx="1066799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5B20-28A7-4662-B5CB-8E211D1A17AE}">
  <dimension ref="A1:J63"/>
  <sheetViews>
    <sheetView tabSelected="1" workbookViewId="0">
      <selection activeCell="J15" sqref="J15"/>
    </sheetView>
  </sheetViews>
  <sheetFormatPr baseColWidth="10" defaultColWidth="11.42578125" defaultRowHeight="10.199999999999999" x14ac:dyDescent="0.2"/>
  <cols>
    <col min="1" max="1" width="50.42578125" bestFit="1" customWidth="1"/>
    <col min="2" max="2" width="16.85546875" bestFit="1" customWidth="1"/>
    <col min="3" max="3" width="16" style="7" customWidth="1"/>
    <col min="4" max="4" width="13" customWidth="1"/>
    <col min="5" max="5" width="40.140625" customWidth="1"/>
    <col min="6" max="6" width="23.140625" customWidth="1"/>
    <col min="7" max="7" width="14.85546875" bestFit="1" customWidth="1"/>
    <col min="8" max="8" width="17.42578125" customWidth="1"/>
    <col min="9" max="9" width="17.7109375" customWidth="1"/>
  </cols>
  <sheetData>
    <row r="1" spans="1:9" ht="18" x14ac:dyDescent="0.35">
      <c r="A1" s="35" t="s">
        <v>30</v>
      </c>
      <c r="B1" s="35"/>
      <c r="C1" s="35"/>
      <c r="D1" s="35"/>
      <c r="E1" s="35"/>
      <c r="F1" s="35"/>
      <c r="G1" s="35"/>
      <c r="H1" s="35"/>
      <c r="I1" s="35"/>
    </row>
    <row r="2" spans="1:9" s="29" customFormat="1" ht="15.6" x14ac:dyDescent="0.3">
      <c r="A2" s="39" t="s">
        <v>65</v>
      </c>
      <c r="B2" s="39"/>
      <c r="C2" s="39"/>
      <c r="D2" s="39"/>
      <c r="E2" s="39"/>
      <c r="F2" s="39"/>
      <c r="G2" s="39"/>
      <c r="H2" s="39"/>
      <c r="I2" s="39"/>
    </row>
    <row r="3" spans="1:9" s="30" customFormat="1" ht="13.8" x14ac:dyDescent="0.3">
      <c r="A3" s="40" t="s">
        <v>15</v>
      </c>
      <c r="B3" s="40"/>
      <c r="C3" s="40"/>
      <c r="D3" s="40"/>
      <c r="E3" s="40"/>
      <c r="F3" s="40"/>
      <c r="G3" s="40"/>
      <c r="H3" s="40"/>
      <c r="I3" s="40"/>
    </row>
    <row r="4" spans="1:9" s="30" customFormat="1" ht="13.8" x14ac:dyDescent="0.3">
      <c r="A4" s="28"/>
      <c r="B4" s="28"/>
      <c r="C4" s="28"/>
      <c r="D4" s="28"/>
      <c r="E4" s="28"/>
      <c r="F4" s="28"/>
      <c r="G4" s="28"/>
      <c r="H4" s="28"/>
      <c r="I4" s="28"/>
    </row>
    <row r="5" spans="1:9" s="30" customFormat="1" ht="13.8" x14ac:dyDescent="0.3">
      <c r="A5" s="28"/>
      <c r="B5" s="28"/>
      <c r="C5" s="28"/>
      <c r="D5" s="28"/>
      <c r="E5" s="28"/>
      <c r="F5" s="28"/>
      <c r="G5" s="28"/>
      <c r="H5" s="28"/>
      <c r="I5" s="28"/>
    </row>
    <row r="6" spans="1:9" s="8" customFormat="1" x14ac:dyDescent="0.2">
      <c r="C6" s="9"/>
    </row>
    <row r="7" spans="1:9" x14ac:dyDescent="0.2">
      <c r="A7" s="23" t="s">
        <v>10</v>
      </c>
    </row>
    <row r="8" spans="1:9" x14ac:dyDescent="0.2">
      <c r="A8" s="32" t="s">
        <v>36</v>
      </c>
      <c r="E8" s="32" t="s">
        <v>36</v>
      </c>
    </row>
    <row r="9" spans="1:9" s="7" customFormat="1" x14ac:dyDescent="0.2">
      <c r="A9" s="26" t="s">
        <v>0</v>
      </c>
      <c r="B9" s="26" t="s">
        <v>8</v>
      </c>
      <c r="C9" s="26" t="s">
        <v>7</v>
      </c>
      <c r="E9" s="26" t="s">
        <v>61</v>
      </c>
      <c r="F9" s="26" t="s">
        <v>8</v>
      </c>
      <c r="G9" s="26" t="s">
        <v>7</v>
      </c>
    </row>
    <row r="10" spans="1:9" x14ac:dyDescent="0.2">
      <c r="A10" s="4" t="s">
        <v>37</v>
      </c>
      <c r="B10" s="3">
        <v>753485.99600000004</v>
      </c>
      <c r="C10" s="5" t="s">
        <v>1</v>
      </c>
      <c r="D10" s="2"/>
      <c r="E10" s="1" t="s">
        <v>66</v>
      </c>
      <c r="F10" s="3">
        <v>136484</v>
      </c>
      <c r="G10" s="6" t="s">
        <v>1</v>
      </c>
    </row>
    <row r="11" spans="1:9" x14ac:dyDescent="0.2">
      <c r="A11" s="4" t="s">
        <v>70</v>
      </c>
      <c r="B11" s="3">
        <v>100295.22100000001</v>
      </c>
      <c r="C11" s="5" t="s">
        <v>1</v>
      </c>
      <c r="D11" s="2"/>
      <c r="E11" s="1" t="s">
        <v>21</v>
      </c>
      <c r="F11" s="3">
        <v>11061</v>
      </c>
      <c r="G11" s="6" t="s">
        <v>1</v>
      </c>
    </row>
    <row r="12" spans="1:9" x14ac:dyDescent="0.2">
      <c r="A12" s="4" t="s">
        <v>38</v>
      </c>
      <c r="B12" s="3">
        <v>68371.199999999997</v>
      </c>
      <c r="C12" s="5" t="s">
        <v>1</v>
      </c>
      <c r="D12" s="2"/>
      <c r="E12" s="1" t="s">
        <v>67</v>
      </c>
      <c r="F12" s="3">
        <v>87793</v>
      </c>
      <c r="G12" s="6" t="s">
        <v>1</v>
      </c>
    </row>
    <row r="13" spans="1:9" x14ac:dyDescent="0.2">
      <c r="A13" s="4" t="s">
        <v>40</v>
      </c>
      <c r="B13" s="3">
        <v>64599.139000000003</v>
      </c>
      <c r="C13" s="5" t="s">
        <v>2</v>
      </c>
      <c r="D13" s="2"/>
      <c r="E13" s="1" t="s">
        <v>68</v>
      </c>
      <c r="F13" s="3">
        <v>28407</v>
      </c>
      <c r="G13" s="6" t="s">
        <v>1</v>
      </c>
    </row>
    <row r="14" spans="1:9" x14ac:dyDescent="0.2">
      <c r="A14" s="4" t="s">
        <v>71</v>
      </c>
      <c r="B14" s="3">
        <v>58889.141000000003</v>
      </c>
      <c r="C14" s="5" t="s">
        <v>2</v>
      </c>
      <c r="D14" s="2"/>
      <c r="E14" s="1" t="s">
        <v>69</v>
      </c>
      <c r="F14" s="3">
        <v>8972</v>
      </c>
      <c r="G14" s="6" t="s">
        <v>1</v>
      </c>
    </row>
    <row r="15" spans="1:9" x14ac:dyDescent="0.2">
      <c r="A15" s="4" t="s">
        <v>72</v>
      </c>
      <c r="B15" s="3">
        <v>49777.5</v>
      </c>
      <c r="C15" s="5" t="s">
        <v>2</v>
      </c>
      <c r="D15" s="2"/>
      <c r="E15" s="23" t="s">
        <v>62</v>
      </c>
      <c r="F15" s="25">
        <f>SUM(F10:F14)</f>
        <v>272717</v>
      </c>
      <c r="G15" s="25"/>
      <c r="H15" s="2"/>
    </row>
    <row r="16" spans="1:9" x14ac:dyDescent="0.2">
      <c r="A16" s="4" t="s">
        <v>39</v>
      </c>
      <c r="B16" s="3">
        <v>37150.540999999997</v>
      </c>
      <c r="C16" s="5" t="s">
        <v>2</v>
      </c>
      <c r="D16" s="2"/>
      <c r="E16" s="32" t="s">
        <v>36</v>
      </c>
    </row>
    <row r="17" spans="1:9" x14ac:dyDescent="0.2">
      <c r="A17" s="4" t="s">
        <v>73</v>
      </c>
      <c r="B17" s="3">
        <v>34407.565999999999</v>
      </c>
      <c r="C17" s="5" t="s">
        <v>2</v>
      </c>
      <c r="D17" s="2"/>
      <c r="E17" s="23" t="s">
        <v>60</v>
      </c>
      <c r="F17" s="23" t="s">
        <v>8</v>
      </c>
      <c r="G17" s="23" t="s">
        <v>7</v>
      </c>
    </row>
    <row r="18" spans="1:9" x14ac:dyDescent="0.2">
      <c r="A18" s="4" t="s">
        <v>41</v>
      </c>
      <c r="B18" s="3">
        <v>32480</v>
      </c>
      <c r="C18" s="5" t="s">
        <v>2</v>
      </c>
      <c r="D18" s="2"/>
      <c r="E18" s="1" t="s">
        <v>64</v>
      </c>
      <c r="F18" s="3">
        <v>483740</v>
      </c>
      <c r="G18" s="6" t="s">
        <v>1</v>
      </c>
    </row>
    <row r="19" spans="1:9" x14ac:dyDescent="0.2">
      <c r="A19" s="4" t="s">
        <v>43</v>
      </c>
      <c r="B19" s="3">
        <v>29375</v>
      </c>
      <c r="C19" s="5" t="s">
        <v>2</v>
      </c>
      <c r="D19" s="2"/>
      <c r="E19" s="23" t="s">
        <v>63</v>
      </c>
      <c r="F19" s="25">
        <f>SUM(F18:F18)</f>
        <v>483740</v>
      </c>
      <c r="G19" s="25"/>
      <c r="H19" s="2"/>
    </row>
    <row r="20" spans="1:9" x14ac:dyDescent="0.2">
      <c r="A20" s="4" t="s">
        <v>42</v>
      </c>
      <c r="B20" s="3">
        <v>24977.319</v>
      </c>
      <c r="C20" s="5" t="s">
        <v>2</v>
      </c>
      <c r="D20" s="2"/>
    </row>
    <row r="21" spans="1:9" x14ac:dyDescent="0.2">
      <c r="A21" s="4" t="s">
        <v>74</v>
      </c>
      <c r="B21" s="3">
        <v>24750</v>
      </c>
      <c r="C21" s="5" t="s">
        <v>2</v>
      </c>
      <c r="D21" s="2"/>
      <c r="E21" s="23" t="s">
        <v>11</v>
      </c>
    </row>
    <row r="22" spans="1:9" x14ac:dyDescent="0.2">
      <c r="A22" s="4" t="s">
        <v>58</v>
      </c>
      <c r="B22" s="3">
        <v>24486</v>
      </c>
      <c r="C22" s="5" t="s">
        <v>2</v>
      </c>
      <c r="D22" s="2"/>
      <c r="E22" s="32" t="s">
        <v>36</v>
      </c>
    </row>
    <row r="23" spans="1:9" x14ac:dyDescent="0.2">
      <c r="A23" s="4" t="s">
        <v>75</v>
      </c>
      <c r="B23" s="3">
        <v>20000</v>
      </c>
      <c r="C23" s="5" t="s">
        <v>2</v>
      </c>
      <c r="D23" s="2"/>
      <c r="E23" s="8" t="s">
        <v>16</v>
      </c>
      <c r="F23" s="41">
        <v>46082</v>
      </c>
      <c r="G23" s="38"/>
      <c r="H23" s="38"/>
      <c r="I23" s="38"/>
    </row>
    <row r="24" spans="1:9" x14ac:dyDescent="0.2">
      <c r="A24" s="4" t="s">
        <v>48</v>
      </c>
      <c r="B24" s="3">
        <v>14259.486999999999</v>
      </c>
      <c r="C24" s="5" t="s">
        <v>3</v>
      </c>
      <c r="D24" s="2"/>
      <c r="E24" s="26" t="s">
        <v>25</v>
      </c>
      <c r="F24" s="26" t="s">
        <v>26</v>
      </c>
      <c r="G24" s="26" t="s">
        <v>27</v>
      </c>
      <c r="H24" s="31" t="s">
        <v>28</v>
      </c>
      <c r="I24" s="26" t="s">
        <v>29</v>
      </c>
    </row>
    <row r="25" spans="1:9" x14ac:dyDescent="0.2">
      <c r="A25" s="4" t="s">
        <v>76</v>
      </c>
      <c r="B25" s="3">
        <v>13873.907999999999</v>
      </c>
      <c r="C25" s="5" t="s">
        <v>2</v>
      </c>
      <c r="D25" s="2"/>
      <c r="E25" s="11" t="s">
        <v>31</v>
      </c>
      <c r="F25" s="13"/>
      <c r="G25" s="13"/>
      <c r="H25" s="14"/>
      <c r="I25" s="12"/>
    </row>
    <row r="26" spans="1:9" x14ac:dyDescent="0.2">
      <c r="A26" s="4" t="s">
        <v>46</v>
      </c>
      <c r="B26" s="3">
        <v>13516.044</v>
      </c>
      <c r="C26" s="5" t="s">
        <v>2</v>
      </c>
      <c r="D26" s="2"/>
      <c r="E26" s="15" t="s">
        <v>6</v>
      </c>
      <c r="F26" s="16" t="s">
        <v>12</v>
      </c>
      <c r="G26" s="16" t="s">
        <v>18</v>
      </c>
      <c r="H26" s="17">
        <v>789894</v>
      </c>
      <c r="I26" s="16" t="s">
        <v>13</v>
      </c>
    </row>
    <row r="27" spans="1:9" x14ac:dyDescent="0.2">
      <c r="A27" s="4" t="s">
        <v>77</v>
      </c>
      <c r="B27" s="3">
        <v>13500</v>
      </c>
      <c r="C27" s="5" t="s">
        <v>2</v>
      </c>
      <c r="D27" s="2"/>
      <c r="E27" s="15" t="s">
        <v>20</v>
      </c>
      <c r="F27" s="16" t="s">
        <v>12</v>
      </c>
      <c r="G27" s="16" t="s">
        <v>18</v>
      </c>
      <c r="H27" s="17">
        <v>3830218</v>
      </c>
      <c r="I27" s="16" t="s">
        <v>13</v>
      </c>
    </row>
    <row r="28" spans="1:9" x14ac:dyDescent="0.2">
      <c r="A28" s="4" t="s">
        <v>56</v>
      </c>
      <c r="B28" s="3">
        <v>12812.5</v>
      </c>
      <c r="C28" s="5" t="s">
        <v>2</v>
      </c>
      <c r="D28" s="2"/>
      <c r="E28" s="15" t="s">
        <v>21</v>
      </c>
      <c r="F28" s="16" t="s">
        <v>12</v>
      </c>
      <c r="G28" s="16" t="s">
        <v>18</v>
      </c>
      <c r="H28" s="17">
        <v>800000</v>
      </c>
      <c r="I28" s="16" t="s">
        <v>14</v>
      </c>
    </row>
    <row r="29" spans="1:9" x14ac:dyDescent="0.2">
      <c r="A29" s="4" t="s">
        <v>78</v>
      </c>
      <c r="B29" s="3">
        <v>12445</v>
      </c>
      <c r="C29" s="5" t="s">
        <v>2</v>
      </c>
      <c r="D29" s="2"/>
      <c r="E29" s="15" t="s">
        <v>4</v>
      </c>
      <c r="F29" s="16" t="s">
        <v>12</v>
      </c>
      <c r="G29" s="16" t="s">
        <v>18</v>
      </c>
      <c r="H29" s="17">
        <v>792000</v>
      </c>
      <c r="I29" s="16" t="s">
        <v>14</v>
      </c>
    </row>
    <row r="30" spans="1:9" x14ac:dyDescent="0.2">
      <c r="A30" s="4" t="s">
        <v>79</v>
      </c>
      <c r="B30" s="3">
        <v>11697.878000000001</v>
      </c>
      <c r="C30" s="5" t="s">
        <v>2</v>
      </c>
      <c r="D30" s="2"/>
      <c r="E30" s="15" t="s">
        <v>22</v>
      </c>
      <c r="F30" s="16" t="s">
        <v>12</v>
      </c>
      <c r="G30" s="16" t="s">
        <v>18</v>
      </c>
      <c r="H30" s="17">
        <v>2021688</v>
      </c>
      <c r="I30" s="16" t="s">
        <v>13</v>
      </c>
    </row>
    <row r="31" spans="1:9" x14ac:dyDescent="0.2">
      <c r="A31" s="4" t="s">
        <v>50</v>
      </c>
      <c r="B31" s="3">
        <v>10250</v>
      </c>
      <c r="C31" s="5" t="s">
        <v>2</v>
      </c>
      <c r="D31" s="2"/>
      <c r="E31" s="15" t="s">
        <v>35</v>
      </c>
      <c r="F31" s="16" t="s">
        <v>12</v>
      </c>
      <c r="G31" s="16" t="s">
        <v>18</v>
      </c>
      <c r="H31" s="17">
        <v>500000</v>
      </c>
      <c r="I31" s="16" t="s">
        <v>14</v>
      </c>
    </row>
    <row r="32" spans="1:9" x14ac:dyDescent="0.2">
      <c r="A32" s="4" t="s">
        <v>80</v>
      </c>
      <c r="B32" s="3">
        <v>10000</v>
      </c>
      <c r="C32" s="5" t="s">
        <v>2</v>
      </c>
      <c r="D32" s="2"/>
      <c r="E32" s="15" t="s">
        <v>23</v>
      </c>
      <c r="F32" s="16" t="s">
        <v>12</v>
      </c>
      <c r="G32" s="16" t="s">
        <v>18</v>
      </c>
      <c r="H32" s="17">
        <v>2000000</v>
      </c>
      <c r="I32" s="16"/>
    </row>
    <row r="33" spans="1:9" x14ac:dyDescent="0.2">
      <c r="A33" s="4" t="s">
        <v>44</v>
      </c>
      <c r="B33" s="3">
        <v>9556</v>
      </c>
      <c r="C33" s="5" t="s">
        <v>2</v>
      </c>
      <c r="D33" s="2"/>
      <c r="E33" s="11" t="s">
        <v>32</v>
      </c>
      <c r="F33" s="16"/>
      <c r="G33" s="16" t="s">
        <v>19</v>
      </c>
      <c r="H33" s="14"/>
      <c r="I33" s="12"/>
    </row>
    <row r="34" spans="1:9" x14ac:dyDescent="0.2">
      <c r="A34" s="4" t="s">
        <v>45</v>
      </c>
      <c r="B34" s="3">
        <v>9240.35</v>
      </c>
      <c r="C34" s="5" t="s">
        <v>2</v>
      </c>
      <c r="D34" s="2"/>
      <c r="E34" s="15" t="s">
        <v>6</v>
      </c>
      <c r="F34" s="16" t="s">
        <v>12</v>
      </c>
      <c r="G34" s="16" t="s">
        <v>18</v>
      </c>
      <c r="H34" s="17">
        <v>303708</v>
      </c>
      <c r="I34" s="16" t="s">
        <v>13</v>
      </c>
    </row>
    <row r="35" spans="1:9" x14ac:dyDescent="0.2">
      <c r="A35" s="4" t="s">
        <v>81</v>
      </c>
      <c r="B35" s="3">
        <v>8500</v>
      </c>
      <c r="C35" s="5" t="s">
        <v>2</v>
      </c>
      <c r="D35" s="2"/>
      <c r="E35" s="15" t="s">
        <v>20</v>
      </c>
      <c r="F35" s="16" t="s">
        <v>12</v>
      </c>
      <c r="G35" s="16" t="s">
        <v>18</v>
      </c>
      <c r="H35" s="17">
        <v>967660</v>
      </c>
      <c r="I35" s="16" t="s">
        <v>13</v>
      </c>
    </row>
    <row r="36" spans="1:9" x14ac:dyDescent="0.2">
      <c r="A36" s="4" t="s">
        <v>47</v>
      </c>
      <c r="B36" s="3">
        <v>8000</v>
      </c>
      <c r="C36" s="5" t="s">
        <v>2</v>
      </c>
      <c r="D36" s="2"/>
      <c r="E36" s="15" t="s">
        <v>21</v>
      </c>
      <c r="F36" s="16" t="s">
        <v>12</v>
      </c>
      <c r="G36" s="16" t="s">
        <v>18</v>
      </c>
      <c r="H36" s="17">
        <v>119671</v>
      </c>
      <c r="I36" s="16" t="s">
        <v>14</v>
      </c>
    </row>
    <row r="37" spans="1:9" x14ac:dyDescent="0.2">
      <c r="A37" s="4" t="s">
        <v>52</v>
      </c>
      <c r="B37" s="3">
        <v>6600</v>
      </c>
      <c r="C37" s="5" t="s">
        <v>2</v>
      </c>
      <c r="D37" s="2"/>
      <c r="E37" s="15" t="s">
        <v>4</v>
      </c>
      <c r="F37" s="16" t="s">
        <v>12</v>
      </c>
      <c r="G37" s="16" t="s">
        <v>18</v>
      </c>
      <c r="H37" s="17">
        <v>30872</v>
      </c>
      <c r="I37" s="16" t="s">
        <v>14</v>
      </c>
    </row>
    <row r="38" spans="1:9" x14ac:dyDescent="0.2">
      <c r="A38" s="4" t="s">
        <v>82</v>
      </c>
      <c r="B38" s="3">
        <v>6397.9690000000001</v>
      </c>
      <c r="C38" s="5" t="s">
        <v>2</v>
      </c>
      <c r="D38" s="2"/>
      <c r="E38" s="15" t="s">
        <v>22</v>
      </c>
      <c r="F38" s="16" t="s">
        <v>12</v>
      </c>
      <c r="G38" s="16" t="s">
        <v>18</v>
      </c>
      <c r="H38" s="17">
        <v>1457171</v>
      </c>
      <c r="I38" s="16" t="s">
        <v>13</v>
      </c>
    </row>
    <row r="39" spans="1:9" x14ac:dyDescent="0.2">
      <c r="A39" s="4" t="s">
        <v>83</v>
      </c>
      <c r="B39" s="3">
        <v>6200</v>
      </c>
      <c r="C39" s="5" t="s">
        <v>2</v>
      </c>
      <c r="D39" s="2"/>
      <c r="E39" s="15" t="s">
        <v>35</v>
      </c>
      <c r="F39" s="16" t="s">
        <v>12</v>
      </c>
      <c r="G39" s="16" t="s">
        <v>18</v>
      </c>
      <c r="H39" s="17">
        <v>152572</v>
      </c>
      <c r="I39" s="16" t="s">
        <v>14</v>
      </c>
    </row>
    <row r="40" spans="1:9" x14ac:dyDescent="0.2">
      <c r="A40" s="4" t="s">
        <v>49</v>
      </c>
      <c r="B40" s="3">
        <v>6000</v>
      </c>
      <c r="C40" s="5" t="s">
        <v>2</v>
      </c>
      <c r="D40" s="2"/>
      <c r="E40" s="18" t="s">
        <v>24</v>
      </c>
      <c r="F40" s="19" t="s">
        <v>12</v>
      </c>
      <c r="G40" s="24" t="s">
        <v>18</v>
      </c>
      <c r="H40" s="20">
        <v>991411</v>
      </c>
      <c r="I40" s="16"/>
    </row>
    <row r="41" spans="1:9" x14ac:dyDescent="0.2">
      <c r="A41" s="4" t="s">
        <v>84</v>
      </c>
      <c r="B41" s="3">
        <v>6000</v>
      </c>
      <c r="C41" s="5" t="s">
        <v>2</v>
      </c>
      <c r="D41" s="2"/>
      <c r="E41" s="23" t="s">
        <v>8</v>
      </c>
      <c r="F41" s="25"/>
      <c r="G41" s="25" t="s">
        <v>19</v>
      </c>
      <c r="H41" s="25">
        <f>SUM(H26:H40)</f>
        <v>14756865</v>
      </c>
      <c r="I41" s="25"/>
    </row>
    <row r="42" spans="1:9" x14ac:dyDescent="0.2">
      <c r="A42" s="4" t="s">
        <v>51</v>
      </c>
      <c r="B42" s="3">
        <v>5898.1980000000003</v>
      </c>
      <c r="C42" s="5" t="s">
        <v>2</v>
      </c>
      <c r="D42" s="2"/>
    </row>
    <row r="43" spans="1:9" x14ac:dyDescent="0.2">
      <c r="A43" s="4" t="s">
        <v>85</v>
      </c>
      <c r="B43" s="3">
        <v>5500</v>
      </c>
      <c r="C43" s="5" t="s">
        <v>2</v>
      </c>
      <c r="D43" s="2"/>
      <c r="E43" s="22" t="s">
        <v>17</v>
      </c>
      <c r="F43" s="41">
        <v>46082</v>
      </c>
      <c r="G43" s="38"/>
      <c r="H43" s="38"/>
      <c r="I43" s="38"/>
    </row>
    <row r="44" spans="1:9" x14ac:dyDescent="0.2">
      <c r="A44" s="4" t="s">
        <v>53</v>
      </c>
      <c r="B44" s="3">
        <v>5000</v>
      </c>
      <c r="C44" s="5" t="s">
        <v>2</v>
      </c>
      <c r="D44" s="2"/>
      <c r="E44" s="26" t="s">
        <v>25</v>
      </c>
      <c r="F44" s="26" t="s">
        <v>26</v>
      </c>
      <c r="G44" s="26" t="s">
        <v>27</v>
      </c>
      <c r="H44" s="31" t="s">
        <v>28</v>
      </c>
      <c r="I44" s="26" t="s">
        <v>29</v>
      </c>
    </row>
    <row r="45" spans="1:9" x14ac:dyDescent="0.2">
      <c r="A45" s="4" t="s">
        <v>55</v>
      </c>
      <c r="B45" s="3">
        <v>4000</v>
      </c>
      <c r="C45" s="5" t="s">
        <v>2</v>
      </c>
      <c r="D45" s="2"/>
      <c r="E45" s="11" t="s">
        <v>31</v>
      </c>
      <c r="F45" s="13"/>
      <c r="G45" s="13"/>
      <c r="H45" s="21"/>
      <c r="I45" s="12"/>
    </row>
    <row r="46" spans="1:9" x14ac:dyDescent="0.2">
      <c r="A46" s="4" t="s">
        <v>54</v>
      </c>
      <c r="B46" s="3">
        <v>3293.58</v>
      </c>
      <c r="C46" s="5" t="s">
        <v>5</v>
      </c>
      <c r="D46" s="2"/>
      <c r="E46" s="15" t="s">
        <v>6</v>
      </c>
      <c r="F46" s="16" t="s">
        <v>12</v>
      </c>
      <c r="G46" s="16" t="s">
        <v>18</v>
      </c>
      <c r="H46" s="17">
        <v>1166890</v>
      </c>
      <c r="I46" s="16" t="s">
        <v>13</v>
      </c>
    </row>
    <row r="47" spans="1:9" x14ac:dyDescent="0.2">
      <c r="A47" s="4" t="s">
        <v>57</v>
      </c>
      <c r="B47" s="3">
        <v>3148.665</v>
      </c>
      <c r="C47" s="5" t="s">
        <v>2</v>
      </c>
      <c r="D47" s="2"/>
      <c r="E47" s="15" t="s">
        <v>20</v>
      </c>
      <c r="F47" s="16" t="s">
        <v>12</v>
      </c>
      <c r="G47" s="16" t="s">
        <v>18</v>
      </c>
      <c r="H47" s="17">
        <v>5045887</v>
      </c>
      <c r="I47" s="16" t="s">
        <v>13</v>
      </c>
    </row>
    <row r="48" spans="1:9" x14ac:dyDescent="0.2">
      <c r="A48" s="4" t="s">
        <v>59</v>
      </c>
      <c r="B48" s="3">
        <v>23856</v>
      </c>
      <c r="C48" s="5" t="s">
        <v>2</v>
      </c>
      <c r="D48" s="2"/>
      <c r="E48" s="15" t="s">
        <v>21</v>
      </c>
      <c r="F48" s="16" t="s">
        <v>12</v>
      </c>
      <c r="G48" s="16" t="s">
        <v>18</v>
      </c>
      <c r="H48" s="17">
        <v>2096692</v>
      </c>
      <c r="I48" s="16"/>
    </row>
    <row r="49" spans="1:10" x14ac:dyDescent="0.2">
      <c r="A49" s="23" t="s">
        <v>9</v>
      </c>
      <c r="B49" s="25">
        <f>SUM(B10:B48)</f>
        <v>1552590.2020000003</v>
      </c>
      <c r="C49" s="25"/>
      <c r="E49" s="15" t="s">
        <v>22</v>
      </c>
      <c r="F49" s="16" t="s">
        <v>12</v>
      </c>
      <c r="G49" s="16" t="s">
        <v>18</v>
      </c>
      <c r="H49" s="17">
        <v>11636991</v>
      </c>
      <c r="I49" s="16" t="s">
        <v>13</v>
      </c>
    </row>
    <row r="50" spans="1:10" x14ac:dyDescent="0.2">
      <c r="A50" s="1"/>
      <c r="B50" s="33"/>
      <c r="C50" s="6"/>
      <c r="E50" s="15" t="s">
        <v>35</v>
      </c>
      <c r="F50" s="16" t="s">
        <v>12</v>
      </c>
      <c r="G50" s="16" t="s">
        <v>18</v>
      </c>
      <c r="H50" s="17">
        <v>833333</v>
      </c>
      <c r="I50" s="16" t="s">
        <v>14</v>
      </c>
    </row>
    <row r="51" spans="1:10" x14ac:dyDescent="0.2">
      <c r="A51" s="27"/>
      <c r="B51" s="34"/>
      <c r="E51" s="15" t="s">
        <v>23</v>
      </c>
      <c r="F51" s="16" t="s">
        <v>12</v>
      </c>
      <c r="G51" s="16" t="s">
        <v>18</v>
      </c>
      <c r="H51" s="17">
        <v>6500000</v>
      </c>
      <c r="I51" s="16"/>
    </row>
    <row r="52" spans="1:10" x14ac:dyDescent="0.2">
      <c r="B52" s="2"/>
      <c r="E52" s="11" t="s">
        <v>32</v>
      </c>
      <c r="F52" s="16"/>
      <c r="G52" s="16" t="s">
        <v>19</v>
      </c>
      <c r="H52" s="17">
        <v>0</v>
      </c>
      <c r="I52" s="16"/>
    </row>
    <row r="53" spans="1:10" x14ac:dyDescent="0.2">
      <c r="E53" s="15" t="s">
        <v>6</v>
      </c>
      <c r="F53" s="16" t="s">
        <v>12</v>
      </c>
      <c r="G53" s="16" t="s">
        <v>18</v>
      </c>
      <c r="H53" s="17">
        <v>0</v>
      </c>
      <c r="I53" s="16" t="s">
        <v>13</v>
      </c>
    </row>
    <row r="54" spans="1:10" x14ac:dyDescent="0.2">
      <c r="E54" s="15" t="s">
        <v>20</v>
      </c>
      <c r="F54" s="16" t="s">
        <v>12</v>
      </c>
      <c r="G54" s="16" t="s">
        <v>18</v>
      </c>
      <c r="H54" s="17">
        <v>1352729</v>
      </c>
      <c r="I54" s="16" t="s">
        <v>13</v>
      </c>
    </row>
    <row r="55" spans="1:10" s="10" customFormat="1" x14ac:dyDescent="0.2">
      <c r="E55" s="15" t="s">
        <v>22</v>
      </c>
      <c r="F55" s="16" t="s">
        <v>12</v>
      </c>
      <c r="G55" s="16" t="s">
        <v>18</v>
      </c>
      <c r="H55" s="17">
        <v>3733969</v>
      </c>
      <c r="I55" s="16" t="s">
        <v>13</v>
      </c>
      <c r="J55"/>
    </row>
    <row r="56" spans="1:10" s="10" customFormat="1" ht="13.8" x14ac:dyDescent="0.3">
      <c r="A56" s="36" t="s">
        <v>33</v>
      </c>
      <c r="B56" s="36"/>
      <c r="E56" s="15" t="s">
        <v>35</v>
      </c>
      <c r="F56" s="16" t="s">
        <v>12</v>
      </c>
      <c r="G56" s="16" t="s">
        <v>18</v>
      </c>
      <c r="H56" s="17">
        <v>100979</v>
      </c>
      <c r="I56" s="16" t="s">
        <v>14</v>
      </c>
    </row>
    <row r="57" spans="1:10" s="10" customFormat="1" ht="13.8" x14ac:dyDescent="0.3">
      <c r="A57" s="37" t="s">
        <v>34</v>
      </c>
      <c r="B57" s="37"/>
      <c r="E57" s="18" t="s">
        <v>24</v>
      </c>
      <c r="F57" s="24" t="s">
        <v>12</v>
      </c>
      <c r="G57" s="24" t="s">
        <v>18</v>
      </c>
      <c r="H57" s="20">
        <v>306348</v>
      </c>
      <c r="I57" s="16"/>
    </row>
    <row r="58" spans="1:10" s="10" customFormat="1" x14ac:dyDescent="0.2">
      <c r="E58" s="23" t="s">
        <v>8</v>
      </c>
      <c r="F58" s="25"/>
      <c r="G58" s="25" t="s">
        <v>19</v>
      </c>
      <c r="H58" s="25">
        <f>SUM(H46:H57)</f>
        <v>32773818</v>
      </c>
      <c r="I58" s="25"/>
    </row>
    <row r="59" spans="1:10" s="10" customFormat="1" x14ac:dyDescent="0.2">
      <c r="E59"/>
      <c r="F59"/>
      <c r="G59"/>
      <c r="H59"/>
      <c r="I59"/>
    </row>
    <row r="60" spans="1:10" s="10" customFormat="1" x14ac:dyDescent="0.2">
      <c r="E60"/>
      <c r="F60"/>
      <c r="G60"/>
      <c r="H60"/>
      <c r="I60"/>
    </row>
    <row r="61" spans="1:10" s="10" customFormat="1" x14ac:dyDescent="0.2">
      <c r="E61"/>
      <c r="F61"/>
      <c r="G61"/>
      <c r="H61"/>
      <c r="I61"/>
    </row>
    <row r="62" spans="1:10" x14ac:dyDescent="0.2">
      <c r="J62" s="10"/>
    </row>
    <row r="63" spans="1:10" x14ac:dyDescent="0.2">
      <c r="J63" s="10"/>
    </row>
  </sheetData>
  <sortState xmlns:xlrd2="http://schemas.microsoft.com/office/spreadsheetml/2017/richdata2" ref="E10:G14">
    <sortCondition descending="1" ref="F10:F14"/>
  </sortState>
  <mergeCells count="7">
    <mergeCell ref="A1:I1"/>
    <mergeCell ref="A56:B56"/>
    <mergeCell ref="A57:B57"/>
    <mergeCell ref="F23:I23"/>
    <mergeCell ref="F43:I43"/>
    <mergeCell ref="A2:I2"/>
    <mergeCell ref="A3:I3"/>
  </mergeCells>
  <pageMargins left="0.70866141732283472" right="0.15748031496062992" top="0.23" bottom="0.15748031496062992" header="0.19685039370078741" footer="0.15748031496062992"/>
  <pageSetup paperSize="9" scale="8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2QGyUjdRy3Ifz4eIz8JxdVZw0WpJOFTx6ixkbgA9CDY=</DigestValue>
    </Reference>
    <Reference Type="http://www.w3.org/2000/09/xmldsig#Object" URI="#idOfficeObject">
      <DigestMethod Algorithm="http://www.w3.org/2001/04/xmlenc#sha256"/>
      <DigestValue>tKAmvxaH6xdRQFIfWtJfYma6yIablhfC/B5WUGfnZCQ=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5hsU8+IvQReFiY0+Rs/HqElkgtmQYpxtbSESlE1DO2A=</DigestValue>
    </Reference>
  </SignedInfo>
  <SignatureValue>VwbCVHHSa7Dr16tAse33GBICv0Kp8hqasg5fdbDLx1zPzwkHd2n/Pg9M2PWOAoMZdC0InOREAwy5
0J6D1RbgoMtJqPE1LpLJ7P38Ju66x/bGL1XVn6U5As6hjZjvJG/iM8gcNG1s+s9ftAyeXtB8HEk6
sVxSj+QLgfL1jD5+RNrV4PeVSOcupRZ0IKY+Rc31/7AKSm7gtclo6TTNzuMNAUUsadg8MkD3SMwq
jM9qbYO0XoyUiKTSV4UiOXItDjmCbtNRs4kLioYvgHK026MairiAdaSZqPDUXXdGgzGWqIh6Nc+T
+FC+GDKJr+k7y/U0+vO9xuty4JQsUbN+3F9PYg==</SignatureValue>
  <KeyInfo>
    <X509Data>
      <X509Certificate>MIILVDCCCTygAwIBAgIILpproymphEowDQYJKoZIhvcNAQELBQAwgaYxNTAzBgNVBAMMLFNPUyBURUNOT0xPR0lBIFkgR0VTVElPTiBERSBJTkZPUk1BQ0lPTiBMVERBMRcwFQYDVQQFEw5SVUMgODAxMDg5ODktMTE4MDYGA1UECwwvUHJlc3RhZG9yIEN1YWxpZmljYWRvIGRlIFNlcnZpY2lvcyBkZSBDb25maWFuemExDTALBgNVBAoMBElDUFAxCzAJBgNVBAYTAlBZMB4XDTI2MDIyMDEzMzIwMFoXDTI4MDIyMDEzMzIwMFowgcUxCzAJBgNVBAYTAlBZMTUwMwYDVQQKDCxDRVJUSUZJQ0FETyBDVUFMSUZJQ0FETyBERSBGSVJNQSBFTEVDVFJPTklDQTELMAkGA1UECwwCRjMxGjAYBgNVBAQMEUZFUk5BTkRFWiBBQ0VWRURPMRcwFQYDVQQqDA5ET01JTkdPIEFUSUxJTzESMBAGA1UEBRMJQ0kyODg2ODMxMSkwJwYDVQQDDCBET01JTkdPIEFUSUxJTyBGRVJOQU5ERVogQUNFVkVETzCCASIwDQYJKoZIhvcNAQEBBQADggEPADCCAQoCggEBAI1495VitoNkldx6QzMqX3BULsdwy+PFww6jVJl9UdFHOVeY9HtCT8May1Lk5glx4KuWBI11e5h1naU/t/HO56jjWKv+YNmUUdxdlS17pZZ6oEeh7+I6DKIObeaaCufx761sH6T21U9IIW4sV8TdqHHEytGkY0555nD2Q33CNxejiYyKlwmxtX8BWA5WBnaBc4argYlSIBqZ9ImGQm1e+nH7xI5uqB4Rysr0zF03Np1vBuUr3WU+IRJvMwqJrglfKTtY97whwH7PvTsdwW+5f/nSnDI+p54dJzpKTA1yEIk66s8x9YAPO3lS08IVgFta24O0Jk5wk0CzmILNj+F2xAcCAwEAAaOCBmMwggZfMAwGA1UdEwEB/wQCMAAwHwYDVR0jBBgwFoAU5Zb/RHULloweAE71CmSKIghXeJEwgdsGCCsGAQUFBwEBBIHOMIHLMFcGCCsGAQUFBzAChktodHRwOi8vd3d3LnNvc2RvY3MuY29tLnB5L3B1YmxpYy9kb3dubG9hZC90c3BfY2VydGlmaWNhdGVzL3N1Ym9yZGluYXRlMS5jcnQwNwYIKwYBBQUHMAGGK2h0dHA6Ly9vY3NwMS5tb2Rlcm5wa2kuY29tL3B1YmxpYy9wa2kvb2NzcC8wNwYIKwYBBQUHMAGGK2h0dHA6Ly9vY3NwMi5tb2Rlcm5wa2kuY29tL3B1YmxpYy9wa2kvb2NzcC8wgZIGA1UdEQSBijCBh4EVYXRpbGlvQHJlY3RvcmEuY29tLnB5pG4wbDEzMDEGA1UEDQwqRklSTUEgRUxFQ1RST05JQ0EgQ1VBTElGSUNBREEgQ0VOVFJBTElaQURBMQkwBwYDVQQBDAAxCTAHBgNVBAwMADEJMAcGA1UEBRMAMQkwBwYDVQQLDAAxCTAHBgNVBAoMADCCA+QGA1UdIASCA9swggPXMIID0wYLKwYBBAGD3hwCAQMwggPCMCcGCCsGAQUFBwIBFhtodHRwczovL2Nwcy5zb3Nkb2NzLmNvbS5weS8wgdwGCCsGAQUFBwICMIHPHoHMAEMAZQByAHQAaQBmAGkAYwBhAGQAbwAgAGMAdQBhAGwAaQBmAGkAYwBhAGQAbwAgAGQAZQAgAGYAaQByAG0AYQAgAGUAbABlAGMAdAByAPMAbgBpAGMAYQAgAHQAaQBwAG8AIABGADMAIAAoAGMAbABhAHYAZQBzACAAZQBuACAAZABpAHMAcABvAHMAaQB0AGkAdgBvACAAYwB1AGEAbABpAGYAaQBjAGEAZABvACAAYwBlAG4AdAByAGEAbABpAHoAYQBkAG8AKQAsMIHYBggrBgEFBQcCAjCByx6ByABzAHUAagBlAHQAYQAgAGEAIABsAGEAcwAgAGMAbwBuAGQAaQBjAGkAbwBuAGUAcwAgAGQAZQAgAHUAcwBvACAAZQB4AHAAdQBlAHMAdABhAHMAIABlAG4AIABsAGEAIABEAFAAQwAgAGQAZQAgAFMATwBTACAAVABFAEMATgBPAEwATwBHAEkAQQAgAFkAIABHAEUAUwBUAEkATwBOACAARABFACAASQBOAEYATwBSAE0AQQBDAEkATwBOACAATABUAEQAQQAuMIHMBggrBgEFBQcCAjCBvx6BvABRAHUAYQBsAGkAZgBpAGUAZAAgAEMAZQByAHQAaQBmAGkAYwBhAHQAZQAgAGYAbwByACAARQBsAGUAYwB0AHIAbwBuAGkAYwAgAFMAaQBnAG4AYQB0AHUAcgBlACAAVAB5AHAAZQAgAEYAMwAgACgAawBlAHkAcwAgAGkAbgAgAGMAZQBuAHQAcgBhAGwAaQB6AGUAZAAgAHEAdQBhAGwAaQBmAGkAZQBkACAAZABlAHYAaQBjAGUAKQAsMIIBDAYIKwYBBQUHAgIwgf8egfwAcwB1AGIAagBlAGMAdAAgAHQAbwAgAHQAaABlACAAYwBvAG4AZABpAHQAaQBvAG4AcwAgAG8AZgAgAHUAcwBlACAAcwBlAHQAIABmAG8AcgB0AGgAIABpAG4AIABTAE8AUwAgAFQARQBDAE4ATwBMAE8ARwBJAEEAIABZACAARwBFAFMAVABJAE8ATgAgAEQARQAgAEkATgBGAE8AUgBNAEEAQwBJAE8ATgAgAEwAVABEAEEALgAnAHMAIABDAGUAcgB0AGkAZgBpAGMAYQB0AGkAbwBuACAAUAByAGEAYwB0AGkAYwBlACAAUwB0AGEAdABlAG0AZQBuAHQwIAYDVR0lAQH/BBYwFAYIKwYBBQUHAwIGCCsGAQUFBwMEMIGBBgNVHR8EejB4MDqgOKA2hjRodHRwOi8vY3JsMS5tb2Rlcm5wa2kuY29tL3B1YmxpYy9wa2kvY3JsL3Nvc2RvY3MuY3JsMDqgOKA2hjRodHRwOi8vY3JsMi5tb2Rlcm5wa2kuY29tL3B1YmxpYy9wa2kvY3JsL3Nvc2RvY3MuY3JsMB0GA1UdDgQWBBRg7dKMbwOmt3a+Tj+v/O/UFUeJyjAOBgNVHQ8BAf8EBAMCBeAwDQYJKoZIhvcNAQELBQADggIBAIenuRHRn1yU3JQAQPeMoMQlfW/OOI0eo4hLLlpTxqmTNxd55kOCDkqdnAkVWy2sXPs6/bRLoVulQW9oKKMSVICzCCqJ67nA+9MLvC4nQNqu1wuRx7/X4zgnxnbIWNCgDRgsD48aA5tzf6mRPFaQb+bPO47HT9zkHTNOs/63SgQzpjllS2prny1ETZ9LqpQFmwuN8+Yv5rkLEXPdwqqJEXISUuOHnig5DV6bYp3t5I7jZlYFhuSzFSOkvXQcrwBjnQIVsV0Ux8jmCSlfuS3NVhGs2/y6uXl+EWDugHLqPsPUWUb9BrTllIobM6mZ7BOWty8GxFO8DYqdvCP1ijDz1B7ZCVEf08Sam7KQs9aEoNlmW0xoU7BmbSSo3vi7eAbMvU9U0LvrTVlrqTpEViFeNmgSBFm+SEBNsooLVcjWaZMqHPB6oo8sRr3VXqMXNzQOZwy9vjlMqh448VzLshi1k9dHxR2l0vLrmEA7ck/iUWEatr6kEONEsf/A1v8fM1GIp1WSkljJa0Mqkhl7GAswdnajVFFhRgxc/Hfn01+Zyq+mX/wFu0Py7+np/ooTEFJy9F557ws4AChvRLyIxUr+Pb5yhC+CPMVQ7tVaI8T7Nm5x+MGlEROxqWiduSfAJkB3CwCW4ZnADWYmlpOeDJ19dVgsOAHRKl68P+z/YoMM+8x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YlP/kf65+F5GzHBKQezZ82ymxaMHc/HmEfrJauOx2v0=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Q6TB7xpA5RPQ0aIcA7Qx9f3oh2K7mbkeqEvipqAtjt0=</DigestValue>
      </Reference>
      <Reference URI="/xl/media/image1.png?ContentType=image/png">
        <DigestMethod Algorithm="http://www.w3.org/2001/04/xmlenc#sha256"/>
        <DigestValue>ee52jokxbXYEtEg+I/TUQPEFVq/S8RLiklsrZtzz5Yg=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1U/C7DUgsuBNm8Oy0jJo/1rhVHZGVRZME+XjRZD5pCQ=</DigestValue>
      </Reference>
      <Reference URI="/xl/sharedStrings.xml?ContentType=application/vnd.openxmlformats-officedocument.spreadsheetml.sharedStrings+xml">
        <DigestMethod Algorithm="http://www.w3.org/2001/04/xmlenc#sha256"/>
        <DigestValue>/DNlcnM/duTHFic9Q4Es1QMU/6fuAbfGW5EQ1njyyvo=</DigestValue>
      </Reference>
      <Reference URI="/xl/styles.xml?ContentType=application/vnd.openxmlformats-officedocument.spreadsheetml.styles+xml">
        <DigestMethod Algorithm="http://www.w3.org/2001/04/xmlenc#sha256"/>
        <DigestValue>aCdewr1ryIAnv+I1G3GeprdFU2e2yz2diyyKinh+cug=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iluRUSYX7scHYxa/wCrMyS/sjWf9VuKnfO9QHAE/KkE=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swmzgg6HaoIEjoiKVnrW6dlizPZ1zh7BCMNrxKamxI0=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2026-05-12T23:35:20Z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SIV </SignatureComments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2026-05-12T23:35:20Z</xd:SigningTime>
          <xd:SigningCertificate>
            <xd:Cert>
              <xd:CertDigest>
                <DigestMethod Algorithm="http://www.w3.org/2001/04/xmlenc#sha256"/>
                <DigestValue>ZXYGWM9dl72/eEW74DjgbrmpAasoAZ+Y6K/EsYTf7Q4=</DigestValue>
              </xd:CertDigest>
              <xd:IssuerSerial>
                <X509IssuerName>C=PY, O=ICPP, OU=Prestador Cualificado de Servicios de Confianza, SERIALNUMBER=RUC 80108989-1, CN=SOS TECNOLOGIA Y GESTION DE INFORMACION LTDA</X509IssuerName>
                <X509SerialNumber>3358114820680942666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SIV 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PBT3XhFcPLvB0RzkgC7mtTnW6EN7XprFZlhst1yWr2c=</DigestValue>
    </Reference>
    <Reference Type="http://www.w3.org/2000/09/xmldsig#Object" URI="#idOfficeObject">
      <DigestMethod Algorithm="http://www.w3.org/2001/04/xmlenc#sha256"/>
      <DigestValue>dWSF83VIv5c1COlYpZ+9g7E75Kx5urS7jamNZdJPtBo=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v7vQhGpQjirHwcj37C8+EMQMhP30c2ZvVgy2g9/m2jw=</DigestValue>
    </Reference>
  </SignedInfo>
  <SignatureValue>qc7vPFU5++PH3IYlD0NbEX4EKi0ATdBFtc/47mFvSbDdLSodijNXS90r4j9FfVBKEgjc08LkhoF5
q/uYgNh8k12AD25aBKe1JNPZFptgSRBl9EmgdFJzgq3OSEnWhsweembFCEsUJamijhAJI01R2Bbu
6MQjRC+VouRkuQbM1uj3YPPqXaFrtDVrMq+HR+1wcBcmhDHS9gu1nmyLp6OPq+OhIgh7CvgNNpP8
Rv5RUylhCSbQzqNbx/4JPeLdSzdcMtZTBx9t4QUXiTOAXHnXfreFEn1qZqSMwmhifBRAR18JJtoW
DFIV0zIZg+3RakM0qRHUPDI8LhhmdlserOUFgw==</SignatureValue>
  <KeyInfo>
    <X509Data>
      <X509Certificate>MIILUjCCCTqgAwIBAgIILigcCwBsB88wDQYJKoZIhvcNAQELBQAwgaYxNTAzBgNVBAMMLFNPUyBURUNOT0xPR0lBIFkgR0VTVElPTiBERSBJTkZPUk1BQ0lPTiBMVERBMRcwFQYDVQQFEw5SVUMgODAxMDg5ODktMTE4MDYGA1UECwwvUHJlc3RhZG9yIEN1YWxpZmljYWRvIGRlIFNlcnZpY2lvcyBkZSBDb25maWFuemExDTALBgNVBAoMBElDUFAxCzAJBgNVBAYTAlBZMB4XDTI2MDQwNzE5MTIwMFoXDTI4MDQwNjE5MTIwMFowgcMxCzAJBgNVBAYTAlBZMTUwMwYDVQQKDCxDRVJUSUZJQ0FETyBDVUFMSUZJQ0FETyBERSBGSVJNQSBFTEVDVFJPTklDQTELMAkGA1UECwwCRjMxGjAYBgNVBAQMEUZFUk5BTkRFWiBBQ0VWRURPMRYwFAYDVQQqDA1IRUxFTkEgQVRISU5BMRIwEAYDVQQFEwlDSTMyNTA3NDkxKDAmBgNVBAMMH0hFTEVOQSBBVEhJTkEgRkVSTkFOREVaIEFDRVZFRE8wggEiMA0GCSqGSIb3DQEBAQUAA4IBDwAwggEKAoIBAQDA4gfVxbup25tXdRfwpcj8Qgv6hBz9fIs1VEsObJU5dt8VH+IabO+i9h1adEHpHh5nBECnsXYVQJ+a4Ws+dHomtzJv4i9Uw6ujKM+y/EAJWQelrsc+yieYapmR6/UteUruoe95gto4bpCtL94H03PQ/phPb5IEqTKLKOxFz+Zz+KXqjmhH84hRQlbX96xIbRxId1znaCnDCJ3rELDq/iuVvQLffKOPquMPL7a/mwSOjvp32Ax3AFPKJwV56xtf7EEPlB063Ab5peAMlUq0/RDkr91jbKqllqYU0QEQops6Ndlt34x123ImqcX2RKn0PgVsCBaVXkcUSdyceRFz5IExAgMBAAGjggZjMIIGXzAMBgNVHRMBAf8EAjAAMB8GA1UdIwQYMBaAFOWW/0R1C5aMHgBO9QpkiiIIV3iRMIHbBggrBgEFBQcBAQSBzjCByzBXBggrBgEFBQcwAoZLaHR0cDovL3d3dy5zb3Nkb2NzLmNvbS5weS9wdWJsaWMvZG93bmxvYWQvdHNwX2NlcnRpZmljYXRlcy9zdWJvcmRpbmF0ZTEuY3J0MDcGCCsGAQUFBzABhitodHRwOi8vb2NzcDEubW9kZXJucGtpLmNvbS9wdWJsaWMvcGtpL29jc3AvMDcGCCsGAQUFBzABhitodHRwOi8vb2NzcDIubW9kZXJucGtpLmNvbS9wdWJsaWMvcGtpL29jc3AvMIGSBgNVHREEgYowgYeBFWF0aGluYUByZWN0b3JhLmNvbS5weaRuMGwxMzAxBgNVBA0MKkZJUk1BIEVMRUNUUk9OSUNBIENVQUxJRklDQURBIENFTlRSQUxJWkFEQTEJMAcGA1UEAQwAMQkwBwYDVQQMDAAxCTAHBgNVBAUTADEJMAcGA1UECwwAMQkwBwYDVQQKDAAwggPkBgNVHSAEggPbMIID1zCCA9MGCysGAQQBg94cAgEDMIIDwjAnBggrBgEFBQcCARYbaHR0cHM6Ly9jcHMuc29zZG9jcy5jb20ucHkvMIHcBggrBgEFBQcCAjCBzx6BzABDAGUAcgB0AGkAZgBpAGMAYQBkAG8AIABjAHUAYQBsAGkAZgBpAGMAYQBkAG8AIABkAGUAIABmAGkAcgBtAGEAIABlAGwAZQBjAHQAcgDzAG4AaQBjAGEAIAB0AGkAcABvACAARgAzACAAKABjAGwAYQB2AGUAcwAgAGUAbgAgAGQAaQBzAHAAbwBzAGkAdABpAHYAbwAgAGMAdQBhAGwAaQBmAGkAYwBhAGQAbwAgAGMAZQBuAHQAcgBhAGwAaQB6AGEAZABvACkALDCB2AYIKwYBBQUHAgIwgcsegcgAcwB1AGoAZQB0AGEAIABhACAAbABhAHMAIABjAG8AbgBkAGkAYwBpAG8AbgBlAHMAIABkAGUAIAB1AHMAbwAgAGUAeABwAHUAZQBzAHQAYQBzACAAZQBuACAAbABhACAARABQAEMAIABkAGUAIABTAE8AUwAgAFQARQBDAE4ATwBMAE8ARwBJAEEAIABZACAARwBFAFMAVABJAE8ATgAgAEQARQAgAEkATgBGAE8AUgBNAEEAQwBJAE8ATgAgAEwAVABEAEEALjCBzAYIKwYBBQUHAgIwgb8egbwAUQB1AGEAbABpAGYAaQBlAGQAIABDAGUAcgB0AGkAZgBpAGMAYQB0AGUAIABmAG8AcgAgAEUAbABlAGMAdAByAG8AbgBpAGMAIABTAGkAZwBuAGEAdAB1AHIAZQAgAFQAeQBwAGUAIABGADMAIAAoAGsAZQB5AHMAIABpAG4AIABjAGUAbgB0AHIAYQBsAGkAegBlAGQAIABxAHUAYQBsAGkAZgBpAGUAZAAgAGQAZQB2AGkAYwBlACkALDCCAQwGCCsGAQUFBwICMIH/HoH8AHMAdQBiAGoAZQBjAHQAIAB0AG8AIAB0AGgAZQAgAGMAbwBuAGQAaQB0AGkAbwBuAHMAIABvAGYAIAB1AHMAZQAgAHMAZQB0ACAAZgBvAHIAdABoACAAaQBuACAAUwBPAFMAIABUAEUAQwBOAE8ATABPAEcASQBBACAAWQAgAEcARQBTAFQASQBPAE4AIABEAEUAIABJAE4ARgBPAFIATQBBAEMASQBPAE4AIABMAFQARABBAC4AJwBzACAAQwBlAHIAdABpAGYAaQBjAGEAdABpAG8AbgAgAFAAcgBhAGMAdABpAGMAZQAgAFMAdABhAHQAZQBtAGUAbgB0MCAGA1UdJQEB/wQWMBQGCCsGAQUFBwMCBggrBgEFBQcDBDCBgQYDVR0fBHoweDA6oDigNoY0aHR0cDovL2NybDEubW9kZXJucGtpLmNvbS9wdWJsaWMvcGtpL2NybC9zb3Nkb2NzLmNybDA6oDigNoY0aHR0cDovL2NybDIubW9kZXJucGtpLmNvbS9wdWJsaWMvcGtpL2NybC9zb3Nkb2NzLmNybDAdBgNVHQ4EFgQUY1pmi2P53LWSS4vGoOQqw0AnteAwDgYDVR0PAQH/BAQDAgXgMA0GCSqGSIb3DQEBCwUAA4ICAQBDouV2zqnoS7+WFye6e3BZCs9tO5eBZbRa9ZSHzTqAvdo6nq294Gj9N3OwFhdtR+H1FqorSCdMLBSihuxMwfGQ7s1paWV+0eLHgsG8k/WMjjJqjBUY/YFnUdU6HlZVoKX2vUFAPA5jgm2gWReAxR8+hj1tHej+U3OYSjieOOgcP3BSnG0S5fBhOtWmtJ/Y0wiR93II+laF9rUxHEvzYUd1pfmD6RMhb9z/isN9BRdRNSDclzfWBZz98JCk35Hj1FFwMHrLo0933eo7/DwR+0rPtw4jMRDDXL89OlVEZa5FIORPOvqiTl9VfO44tGU0VtLqa5pkmqLbwPuBSlBWLNyrH/IfhvpTktncRch1yW2WlfEKyrfhAMI98aDR5yluELUfSnOJhpt6pLkmip2Fonl0v+PxZjogKcYwlWtKnoHrfLY29p9juszRSGxtkBS2Agu9Q5iVW3uFUyzp80MBvekV0ksBTPdDEu962Kz9AqJQJlxcquAZpop/11MgZWP/A6AcLoD+1vOYRA6/3p4SuIuG3ZUeFGrQ/pRoOr1SJhQ+QpMsjORKzTLk+UngTgaG/BfQoJmZqoSZtFX8/vWHTZJmF63ghKEOsX5V4bhRuzkrbkbslyY1fioPAsshP1gOT4MhayLCxnAttwI/KTurSEEMGbNkxm7u6ozMaZlqBFiU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YlP/kf65+F5GzHBKQezZ82ymxaMHc/HmEfrJauOx2v0=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Q6TB7xpA5RPQ0aIcA7Qx9f3oh2K7mbkeqEvipqAtjt0=</DigestValue>
      </Reference>
      <Reference URI="/xl/media/image1.png?ContentType=image/png">
        <DigestMethod Algorithm="http://www.w3.org/2001/04/xmlenc#sha256"/>
        <DigestValue>ee52jokxbXYEtEg+I/TUQPEFVq/S8RLiklsrZtzz5Yg=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1U/C7DUgsuBNm8Oy0jJo/1rhVHZGVRZME+XjRZD5pCQ=</DigestValue>
      </Reference>
      <Reference URI="/xl/sharedStrings.xml?ContentType=application/vnd.openxmlformats-officedocument.spreadsheetml.sharedStrings+xml">
        <DigestMethod Algorithm="http://www.w3.org/2001/04/xmlenc#sha256"/>
        <DigestValue>/DNlcnM/duTHFic9Q4Es1QMU/6fuAbfGW5EQ1njyyvo=</DigestValue>
      </Reference>
      <Reference URI="/xl/styles.xml?ContentType=application/vnd.openxmlformats-officedocument.spreadsheetml.styles+xml">
        <DigestMethod Algorithm="http://www.w3.org/2001/04/xmlenc#sha256"/>
        <DigestValue>aCdewr1ryIAnv+I1G3GeprdFU2e2yz2diyyKinh+cug=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iluRUSYX7scHYxa/wCrMyS/sjWf9VuKnfO9QHAE/KkE=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swmzgg6HaoIEjoiKVnrW6dlizPZ1zh7BCMNrxKamxI0=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2026-05-13T12:29:49Z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SIV</SignatureComments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2026-05-13T12:29:49Z</xd:SigningTime>
          <xd:SigningCertificate>
            <xd:Cert>
              <xd:CertDigest>
                <DigestMethod Algorithm="http://www.w3.org/2001/04/xmlenc#sha256"/>
                <DigestValue>qe8LaVdSHlwrfnMM/7C7rsZqcaeBQTg809Wv5wBDgNw=</DigestValue>
              </xd:CertDigest>
              <xd:IssuerSerial>
                <X509IssuerName>C=PY, O=ICPP, OU=Prestador Cualificado de Servicios de Confianza, SERIALNUMBER=RUC 80108989-1, CN=SOS TECNOLOGIA Y GESTION DE INFORMACION LTDA</X509IssuerName>
                <X509SerialNumber>3325939158390409167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Deudas</vt:lpstr>
      <vt:lpstr>Deudas!Área_de_impresión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Galeano</dc:creator>
  <cp:lastModifiedBy>Hector Sosa</cp:lastModifiedBy>
  <cp:lastPrinted>2026-05-12T20:18:58Z</cp:lastPrinted>
  <dcterms:created xsi:type="dcterms:W3CDTF">2024-11-18T18:35:01Z</dcterms:created>
  <dcterms:modified xsi:type="dcterms:W3CDTF">2026-05-12T20:19:20Z</dcterms:modified>
</cp:coreProperties>
</file>