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NV\31.03.2025\"/>
    </mc:Choice>
  </mc:AlternateContent>
  <xr:revisionPtr revIDLastSave="0" documentId="13_ncr:1_{832870AA-04C1-4929-B5E7-5B84496C7483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'1.1'!$B$51:$L$63</definedName>
    <definedName name="_xlnm.Print_Area" localSheetId="1">'1.1'!$B$1:$K$65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" l="1"/>
  <c r="H56" i="1"/>
  <c r="H40" i="1" l="1"/>
  <c r="H27" i="1"/>
  <c r="H21" i="1"/>
  <c r="F15" i="5" l="1"/>
  <c r="F14" i="5"/>
  <c r="F13" i="5"/>
  <c r="I32" i="4"/>
  <c r="H14" i="5" l="1"/>
  <c r="H13" i="5"/>
  <c r="F32" i="4" l="1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H53" i="1" l="1"/>
  <c r="H32" i="1" l="1"/>
  <c r="H19" i="1"/>
  <c r="H16" i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H25" i="1"/>
  <c r="H20" i="1"/>
  <c r="H18" i="1"/>
  <c r="B41" i="1" l="1"/>
  <c r="B42" i="1" s="1"/>
  <c r="B43" i="1" s="1"/>
  <c r="H31" i="1"/>
  <c r="H30" i="1"/>
  <c r="H63" i="1" l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54" i="1" l="1"/>
  <c r="B55" i="1" s="1"/>
  <c r="B56" i="1" s="1"/>
  <c r="B57" i="1" s="1"/>
  <c r="B58" i="1" s="1"/>
  <c r="B59" i="1" s="1"/>
  <c r="B60" i="1" l="1"/>
  <c r="B61" i="1" s="1"/>
  <c r="B62" i="1" s="1"/>
  <c r="B63" i="1" s="1"/>
  <c r="B4" i="1"/>
  <c r="D7" i="5" l="1"/>
  <c r="I15" i="5" s="1"/>
  <c r="I17" i="5" s="1"/>
  <c r="D6" i="5"/>
  <c r="D7" i="4"/>
  <c r="D6" i="4"/>
  <c r="B4" i="4"/>
  <c r="B4" i="5"/>
  <c r="B3" i="5"/>
  <c r="B3" i="4"/>
  <c r="B3" i="1"/>
  <c r="D7" i="1"/>
  <c r="D6" i="1"/>
  <c r="I46" i="4"/>
  <c r="I28" i="5"/>
  <c r="H46" i="4"/>
  <c r="H28" i="5"/>
  <c r="H65" i="1"/>
  <c r="H35" i="4"/>
  <c r="H17" i="5"/>
  <c r="H46" i="1"/>
  <c r="I36" i="1" l="1"/>
  <c r="I29" i="1"/>
  <c r="I28" i="1"/>
  <c r="I23" i="1"/>
  <c r="I58" i="1"/>
  <c r="I55" i="1"/>
  <c r="I59" i="1"/>
  <c r="I39" i="1"/>
  <c r="I37" i="1"/>
  <c r="I34" i="1"/>
  <c r="I26" i="1"/>
  <c r="I24" i="1"/>
  <c r="I15" i="1"/>
  <c r="I40" i="1"/>
  <c r="I35" i="1"/>
  <c r="I33" i="1"/>
  <c r="I22" i="1"/>
  <c r="I17" i="1"/>
  <c r="I14" i="1"/>
  <c r="I38" i="1"/>
  <c r="I61" i="1"/>
  <c r="I41" i="1"/>
  <c r="I42" i="1"/>
  <c r="I43" i="1"/>
  <c r="I60" i="1"/>
  <c r="I31" i="4"/>
  <c r="I23" i="4"/>
  <c r="I15" i="4"/>
  <c r="I20" i="4"/>
  <c r="I18" i="4"/>
  <c r="I24" i="4"/>
  <c r="I30" i="4"/>
  <c r="I22" i="4"/>
  <c r="I14" i="4"/>
  <c r="I28" i="4"/>
  <c r="I26" i="4"/>
  <c r="I17" i="4"/>
  <c r="I29" i="4"/>
  <c r="I21" i="4"/>
  <c r="I13" i="4"/>
  <c r="I16" i="4"/>
  <c r="I27" i="4"/>
  <c r="I19" i="4"/>
  <c r="I25" i="4"/>
  <c r="I62" i="1"/>
  <c r="I54" i="1"/>
  <c r="I13" i="1"/>
  <c r="G44" i="4"/>
  <c r="G33" i="4"/>
  <c r="G42" i="4"/>
  <c r="G26" i="5"/>
  <c r="G43" i="4"/>
  <c r="G25" i="5"/>
  <c r="G24" i="5"/>
  <c r="I35" i="4" l="1"/>
  <c r="I46" i="1"/>
  <c r="I65" i="1"/>
  <c r="G46" i="1"/>
  <c r="G46" i="4"/>
  <c r="G28" i="5"/>
  <c r="G17" i="5"/>
  <c r="G35" i="4"/>
  <c r="G6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5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5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5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4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0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2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<sst xmlns="http://schemas.openxmlformats.org/spreadsheetml/2006/main" count="365" uniqueCount="80">
  <si>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</si>
  <si>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</si>
  <si>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</si>
  <si>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</si>
  <si>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</si>
  <si>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</si>
  <si>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</si>
  <si>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</si>
  <si>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</si>
  <si>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</si>
  <si>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</si>
  <si>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</si>
  <si>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</si>
  <si>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</si>
  <si>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</si>
  <si>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</si>
  <si>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</si>
  <si>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</si>
  <si>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</si>
  <si>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</si>
  <si>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</si>
  <si>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</si>
  <si>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</si>
  <si>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</si>
  <si>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</si>
  <si>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</si>
  <si>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Préstamo Bancario</t>
  </si>
  <si>
    <t>Ninguna</t>
  </si>
  <si>
    <t>Vigente</t>
  </si>
  <si>
    <t>Banco Familiar</t>
  </si>
  <si>
    <t>Tu Financiera</t>
  </si>
  <si>
    <t>CAT FINANCIAL CHILE</t>
  </si>
  <si>
    <t xml:space="preserve">Préstamo </t>
  </si>
  <si>
    <t>Hipotecaria</t>
  </si>
  <si>
    <t>DEUDA BURSÁTIL</t>
  </si>
  <si>
    <t>Bonos</t>
  </si>
  <si>
    <t>TOTALES</t>
  </si>
  <si>
    <t>PASIVO NO CORRIENTE</t>
  </si>
  <si>
    <t>Juan H Petersen</t>
  </si>
  <si>
    <t>Presidente</t>
  </si>
  <si>
    <t>Acreedor</t>
  </si>
  <si>
    <t>Fecha de Expedición</t>
  </si>
  <si>
    <t>CATERPILLAR AMERICAS CO (INVENTORY 180)</t>
  </si>
  <si>
    <t>Proveedor del Exterior</t>
  </si>
  <si>
    <t>CNHI International S.A. ( CASE IH)</t>
  </si>
  <si>
    <t>CATERPILLAR AMERICAS CO (CACO)</t>
  </si>
  <si>
    <t>CNH INDUSTRIAL BRASIL LTDA.</t>
  </si>
  <si>
    <t>CATERPILLAR (QINGZHOU) LTD.</t>
  </si>
  <si>
    <t>INDUSTRIAS METALURGICAS CESTARI SRL</t>
  </si>
  <si>
    <t>METALGALANTE S.P.A.</t>
  </si>
  <si>
    <t>MCFA Mitsubishi Caterpillar</t>
  </si>
  <si>
    <t>ENOAGRICOLA ROSSI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</si>
  <si>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</si>
  <si>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</si>
  <si>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</si>
  <si>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</si>
  <si>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</si>
  <si>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</si>
  <si>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</si>
  <si>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</si>
  <si>
    <t>Banco Continental</t>
  </si>
  <si>
    <t>RODO RIVA TRASPORTES LTDA</t>
  </si>
  <si>
    <t>Cargotec Services Panama, S.A.</t>
  </si>
  <si>
    <t>CATERPILLAR INC.</t>
  </si>
  <si>
    <t>Continental - Desc Documentos</t>
  </si>
  <si>
    <t>Banco GNB</t>
  </si>
  <si>
    <t>CATERPILLAR SARL</t>
  </si>
  <si>
    <t>PETRONAS LUBRIFICANTES BRASIL S/A</t>
  </si>
  <si>
    <t>CNHI International S.A. ( CASE IH) Parts</t>
  </si>
  <si>
    <t>Perkins Motores do Brasil Ltda</t>
  </si>
  <si>
    <t>PONSSE URUGUAY S.A.</t>
  </si>
  <si>
    <t>Robit Finland Oy Ltd</t>
  </si>
  <si>
    <t>GOODSON MANUFACTURING CO.</t>
  </si>
  <si>
    <t>Banco Atlas</t>
  </si>
  <si>
    <t>Banco Continental - Desc Documentos</t>
  </si>
  <si>
    <t>Itau Banco</t>
  </si>
  <si>
    <t>Vision</t>
  </si>
  <si>
    <t>Continental</t>
  </si>
  <si>
    <t>Familiar</t>
  </si>
  <si>
    <t>GNB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</si>
</sst>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6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0" fontId="15" fillId="0" borderId="0" xfId="1" applyFont="1" applyFill="1" applyAlignment="1" applyProtection="1"/>
    <xf numFmtId="14" fontId="3" fillId="0" borderId="0" xfId="0" applyNumberFormat="1" applyFont="1" applyAlignment="1">
      <alignment horizontal="right"/>
    </xf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3" fillId="0" borderId="0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/>
    <xf numFmtId="166" fontId="3" fillId="0" borderId="2" xfId="2" applyNumberFormat="1" applyFont="1" applyFill="1" applyBorder="1" applyAlignment="1">
      <alignment horizontal="right" vertical="center" wrapText="1"/>
    </xf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topLeftCell="A6" workbookViewId="0">
      <selection activeCell="C19" sqref="C19"/>
    </sheetView>
  </sheetViews>
  <sheetFormatPr baseColWidth="10" defaultColWidth="11.42578125" defaultRowHeight="12.75" x14ac:dyDescent="0.2"/>
  <cols>
    <col min="1" max="1" width="2.85546875" customWidth="1"/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72" t="s">
        <v>0</v>
      </c>
      <c r="C3" s="72"/>
      <c r="D3" s="72"/>
      <c r="E3" s="72"/>
    </row>
    <row r="5" spans="2:6" ht="15.75" x14ac:dyDescent="0.25">
      <c r="B5" s="26" t="s">
        <v>1</v>
      </c>
      <c r="C5" s="27"/>
      <c r="D5" s="29" t="s">
        <v>2</v>
      </c>
    </row>
    <row r="6" spans="2:6" x14ac:dyDescent="0.2">
      <c r="B6" s="26" t="s">
        <v>3</v>
      </c>
      <c r="C6" s="27"/>
      <c r="D6" s="33">
        <v>45747</v>
      </c>
    </row>
    <row r="7" spans="2:6" x14ac:dyDescent="0.2">
      <c r="B7" s="26" t="s">
        <v>4</v>
      </c>
      <c r="C7" s="27"/>
      <c r="D7" s="64">
        <v>7973.54</v>
      </c>
    </row>
    <row r="8" spans="2:6" x14ac:dyDescent="0.2">
      <c r="F8" s="63"/>
    </row>
    <row r="9" spans="2:6" x14ac:dyDescent="0.2">
      <c r="B9" s="22" t="s">
        <v>5</v>
      </c>
      <c r="C9" s="28" t="s">
        <v>6</v>
      </c>
    </row>
    <row r="10" spans="2:6" x14ac:dyDescent="0.2">
      <c r="B10" s="22" t="s">
        <v>7</v>
      </c>
      <c r="C10" s="28" t="s">
        <v>8</v>
      </c>
    </row>
    <row r="11" spans="2:6" x14ac:dyDescent="0.2">
      <c r="B11" s="22" t="s">
        <v>9</v>
      </c>
      <c r="C11" s="28" t="s">
        <v>10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U126"/>
  <sheetViews>
    <sheetView showGridLines="0" workbookViewId="0">
      <selection activeCell="E69" sqref="E69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7.7109375" style="15" bestFit="1" customWidth="1"/>
    <col min="4" max="4" width="17" style="2" bestFit="1" customWidth="1"/>
    <col min="5" max="5" width="12.7109375" style="2" customWidth="1"/>
    <col min="6" max="6" width="12.7109375" style="14" customWidth="1"/>
    <col min="7" max="7" width="15.85546875" style="21" bestFit="1" customWidth="1"/>
    <col min="8" max="8" width="15.85546875" style="2" bestFit="1" customWidth="1"/>
    <col min="9" max="9" width="17.5703125" style="2" bestFit="1" customWidth="1"/>
    <col min="10" max="10" width="14.140625" style="2" customWidth="1"/>
    <col min="11" max="11" width="12.7109375" style="2" customWidth="1"/>
    <col min="12" max="12" width="19.28515625" style="2" bestFit="1" customWidth="1"/>
    <col min="13" max="13" width="11.28515625" style="2" bestFit="1" customWidth="1"/>
    <col min="14" max="16384" width="9.140625" style="2"/>
  </cols>
  <sheetData>
    <row r="1" spans="2:21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49"/>
      <c r="M1" s="1"/>
      <c r="N1" s="1"/>
      <c r="O1" s="1"/>
      <c r="P1" s="1"/>
      <c r="Q1" s="1"/>
      <c r="R1" s="1"/>
      <c r="S1" s="1"/>
      <c r="T1" s="1"/>
      <c r="U1" s="1"/>
    </row>
    <row r="2" spans="2:21" customFormat="1" x14ac:dyDescent="0.2">
      <c r="L2" s="2"/>
    </row>
    <row r="3" spans="2:21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2"/>
      <c r="M3" s="3"/>
      <c r="N3" s="3"/>
      <c r="O3" s="3"/>
      <c r="P3" s="3"/>
      <c r="Q3" s="3"/>
      <c r="R3" s="3"/>
      <c r="S3" s="3"/>
      <c r="T3" s="3"/>
      <c r="U3" s="3"/>
    </row>
    <row r="4" spans="2:21" customFormat="1" x14ac:dyDescent="0.2">
      <c r="B4" s="67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2"/>
      <c r="M4" s="3"/>
      <c r="N4" s="3"/>
      <c r="O4" s="3"/>
      <c r="P4" s="3"/>
      <c r="Q4" s="3"/>
      <c r="R4" s="3"/>
      <c r="S4" s="3"/>
      <c r="T4" s="3"/>
      <c r="U4" s="3"/>
    </row>
    <row r="5" spans="2:21" customFormat="1" x14ac:dyDescent="0.2">
      <c r="C5" s="3"/>
      <c r="D5" s="3"/>
      <c r="E5" s="3"/>
      <c r="F5" s="3"/>
      <c r="G5" s="3"/>
      <c r="H5" s="3"/>
      <c r="I5" s="3"/>
      <c r="J5" s="3"/>
      <c r="K5" s="3"/>
      <c r="L5" s="2"/>
      <c r="M5" s="3"/>
      <c r="N5" s="3"/>
      <c r="O5" s="3"/>
      <c r="P5" s="3"/>
      <c r="Q5" s="3"/>
      <c r="R5" s="3"/>
      <c r="S5" s="3"/>
      <c r="T5" s="3"/>
      <c r="U5" s="3"/>
    </row>
    <row r="6" spans="2:21" customFormat="1" x14ac:dyDescent="0.2">
      <c r="B6" s="5" t="s">
        <v>12</v>
      </c>
      <c r="C6" s="6"/>
      <c r="D6" s="7">
        <f>+Índice!D6</f>
        <v>45747</v>
      </c>
      <c r="E6" s="7"/>
      <c r="F6" s="3"/>
      <c r="G6" s="3"/>
      <c r="H6" s="3"/>
      <c r="I6" s="3"/>
      <c r="J6" s="3"/>
      <c r="K6" s="3"/>
      <c r="L6" s="2"/>
      <c r="M6" s="3"/>
      <c r="N6" s="3"/>
      <c r="O6" s="3"/>
      <c r="P6" s="3"/>
      <c r="Q6" s="3"/>
      <c r="R6" s="3"/>
      <c r="S6" s="3"/>
      <c r="T6" s="3"/>
      <c r="U6" s="3"/>
    </row>
    <row r="7" spans="2:21" customFormat="1" x14ac:dyDescent="0.2">
      <c r="B7" s="5" t="s">
        <v>13</v>
      </c>
      <c r="C7" s="6"/>
      <c r="D7" s="8">
        <f>+Índice!D7</f>
        <v>7973.54</v>
      </c>
      <c r="E7" s="8"/>
      <c r="F7" s="3"/>
      <c r="G7" s="3"/>
      <c r="H7" s="3"/>
      <c r="I7" s="3"/>
      <c r="J7" s="3"/>
      <c r="K7" s="3"/>
      <c r="L7" s="2"/>
      <c r="M7" s="3"/>
      <c r="N7" s="3"/>
      <c r="O7" s="3"/>
      <c r="P7" s="3"/>
      <c r="Q7" s="3"/>
      <c r="R7" s="3"/>
      <c r="S7" s="3"/>
      <c r="T7" s="3"/>
      <c r="U7" s="3"/>
    </row>
    <row r="8" spans="2:21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2"/>
      <c r="M8" s="3"/>
      <c r="N8" s="3"/>
      <c r="O8" s="3"/>
      <c r="P8" s="3"/>
      <c r="Q8" s="3"/>
      <c r="R8" s="3"/>
      <c r="S8" s="3"/>
      <c r="T8" s="3"/>
      <c r="U8" s="3"/>
    </row>
    <row r="9" spans="2:21" customFormat="1" ht="18" x14ac:dyDescent="0.25">
      <c r="B9" s="12" t="s">
        <v>14</v>
      </c>
      <c r="C9" s="10"/>
      <c r="D9" s="11"/>
      <c r="E9" s="11"/>
      <c r="F9" s="3"/>
      <c r="G9" s="3"/>
      <c r="H9" s="3"/>
      <c r="I9" s="3"/>
      <c r="J9" s="3"/>
      <c r="K9" s="3"/>
      <c r="L9" s="2"/>
      <c r="M9" s="3"/>
      <c r="N9" s="3"/>
      <c r="O9" s="3"/>
      <c r="P9" s="3"/>
      <c r="Q9" s="3"/>
      <c r="R9" s="3"/>
      <c r="S9" s="3"/>
      <c r="T9" s="3"/>
      <c r="U9" s="3"/>
    </row>
    <row r="10" spans="2:21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2"/>
      <c r="M10" s="3"/>
      <c r="N10" s="3"/>
      <c r="O10" s="3"/>
      <c r="P10" s="3"/>
      <c r="Q10" s="3"/>
      <c r="R10" s="3"/>
      <c r="S10" s="3"/>
      <c r="T10" s="3"/>
      <c r="U10" s="3"/>
    </row>
    <row r="11" spans="2:21" ht="12.75" customHeight="1" x14ac:dyDescent="0.2">
      <c r="B11" s="73" t="s">
        <v>15</v>
      </c>
      <c r="C11" s="75" t="s">
        <v>16</v>
      </c>
      <c r="D11" s="75" t="s">
        <v>17</v>
      </c>
      <c r="E11" s="75" t="s">
        <v>18</v>
      </c>
      <c r="F11" s="75" t="s">
        <v>19</v>
      </c>
      <c r="G11" s="13" t="s">
        <v>20</v>
      </c>
      <c r="H11" s="79" t="s">
        <v>20</v>
      </c>
      <c r="I11" s="79"/>
      <c r="J11" s="75" t="s">
        <v>21</v>
      </c>
      <c r="K11" s="75" t="s">
        <v>22</v>
      </c>
    </row>
    <row r="12" spans="2:21" ht="13.5" thickBot="1" x14ac:dyDescent="0.25">
      <c r="B12" s="74"/>
      <c r="C12" s="76"/>
      <c r="D12" s="76"/>
      <c r="E12" s="76"/>
      <c r="F12" s="76"/>
      <c r="G12" s="68" t="s">
        <v>23</v>
      </c>
      <c r="H12" s="69" t="s">
        <v>24</v>
      </c>
      <c r="I12" s="69" t="s">
        <v>25</v>
      </c>
      <c r="J12" s="76"/>
      <c r="K12" s="76"/>
    </row>
    <row r="13" spans="2:21" x14ac:dyDescent="0.2">
      <c r="B13" s="14">
        <v>1</v>
      </c>
      <c r="C13" s="15" t="s">
        <v>73</v>
      </c>
      <c r="D13" s="2" t="s">
        <v>26</v>
      </c>
      <c r="E13" s="30">
        <v>45204</v>
      </c>
      <c r="F13" s="30">
        <v>45933</v>
      </c>
      <c r="G13" s="42">
        <v>8454190500.9161406</v>
      </c>
      <c r="H13" s="42"/>
      <c r="I13" s="46">
        <f t="shared" ref="I13:I40" si="0">+G13/$D$7</f>
        <v>1060280.6910000001</v>
      </c>
      <c r="J13" s="2" t="s">
        <v>27</v>
      </c>
      <c r="K13" s="2" t="s">
        <v>28</v>
      </c>
    </row>
    <row r="14" spans="2:21" x14ac:dyDescent="0.2">
      <c r="B14" s="14">
        <f>+B13+1</f>
        <v>2</v>
      </c>
      <c r="C14" s="15" t="s">
        <v>73</v>
      </c>
      <c r="D14" s="2" t="s">
        <v>26</v>
      </c>
      <c r="E14" s="30">
        <v>45217</v>
      </c>
      <c r="F14" s="30">
        <v>45947</v>
      </c>
      <c r="G14" s="42">
        <v>2811351309.2590051</v>
      </c>
      <c r="H14" s="42"/>
      <c r="I14" s="46">
        <f t="shared" si="0"/>
        <v>352585.08883870969</v>
      </c>
      <c r="J14" s="2" t="s">
        <v>27</v>
      </c>
      <c r="K14" s="2" t="s">
        <v>28</v>
      </c>
    </row>
    <row r="15" spans="2:21" x14ac:dyDescent="0.2">
      <c r="B15" s="14">
        <f t="shared" ref="B15:B43" si="1">+B14+1</f>
        <v>3</v>
      </c>
      <c r="C15" s="15" t="s">
        <v>73</v>
      </c>
      <c r="D15" s="2" t="s">
        <v>26</v>
      </c>
      <c r="E15" s="30">
        <v>45433</v>
      </c>
      <c r="F15" s="30">
        <v>45793</v>
      </c>
      <c r="G15" s="42">
        <v>17143379482.783735</v>
      </c>
      <c r="H15" s="42"/>
      <c r="I15" s="46">
        <f t="shared" si="0"/>
        <v>2150033.6717171716</v>
      </c>
      <c r="J15" s="2" t="s">
        <v>27</v>
      </c>
      <c r="K15" s="2" t="s">
        <v>28</v>
      </c>
      <c r="L15" s="48"/>
    </row>
    <row r="16" spans="2:21" x14ac:dyDescent="0.2">
      <c r="B16" s="14">
        <f t="shared" si="1"/>
        <v>4</v>
      </c>
      <c r="C16" s="15" t="s">
        <v>60</v>
      </c>
      <c r="D16" s="2" t="s">
        <v>26</v>
      </c>
      <c r="E16" s="30">
        <v>45180</v>
      </c>
      <c r="F16" s="30">
        <v>45908</v>
      </c>
      <c r="G16" s="42">
        <v>8487346849.333333</v>
      </c>
      <c r="H16" s="42">
        <f t="shared" ref="H16:H19" si="2">+G16</f>
        <v>8487346849.333333</v>
      </c>
      <c r="I16" s="46"/>
      <c r="J16" s="2" t="s">
        <v>27</v>
      </c>
      <c r="K16" s="2" t="s">
        <v>28</v>
      </c>
      <c r="L16" s="48"/>
    </row>
    <row r="17" spans="2:12" x14ac:dyDescent="0.2">
      <c r="B17" s="14">
        <f t="shared" si="1"/>
        <v>5</v>
      </c>
      <c r="C17" s="15" t="s">
        <v>60</v>
      </c>
      <c r="D17" s="2" t="s">
        <v>26</v>
      </c>
      <c r="E17" s="30">
        <v>45195</v>
      </c>
      <c r="F17" s="30">
        <v>45921</v>
      </c>
      <c r="G17" s="42">
        <v>1997139966.7889156</v>
      </c>
      <c r="H17" s="42"/>
      <c r="I17" s="46">
        <f t="shared" si="0"/>
        <v>250470.92844444446</v>
      </c>
      <c r="J17" s="2" t="s">
        <v>27</v>
      </c>
      <c r="K17" s="2" t="s">
        <v>28</v>
      </c>
      <c r="L17" s="48"/>
    </row>
    <row r="18" spans="2:12" x14ac:dyDescent="0.2">
      <c r="B18" s="14">
        <f t="shared" si="1"/>
        <v>6</v>
      </c>
      <c r="C18" s="15" t="s">
        <v>60</v>
      </c>
      <c r="D18" s="2" t="s">
        <v>26</v>
      </c>
      <c r="E18" s="30">
        <v>45195</v>
      </c>
      <c r="F18" s="30">
        <v>45923</v>
      </c>
      <c r="G18" s="42">
        <v>876294520.53846157</v>
      </c>
      <c r="H18" s="42">
        <f t="shared" si="2"/>
        <v>876294520.53846157</v>
      </c>
      <c r="I18" s="46"/>
      <c r="J18" s="2" t="s">
        <v>27</v>
      </c>
      <c r="K18" s="2" t="s">
        <v>28</v>
      </c>
      <c r="L18" s="48"/>
    </row>
    <row r="19" spans="2:12" x14ac:dyDescent="0.2">
      <c r="B19" s="14">
        <f t="shared" si="1"/>
        <v>7</v>
      </c>
      <c r="C19" s="15" t="s">
        <v>60</v>
      </c>
      <c r="D19" s="2" t="s">
        <v>26</v>
      </c>
      <c r="E19" s="30">
        <v>45275</v>
      </c>
      <c r="F19" s="30">
        <v>46005</v>
      </c>
      <c r="G19" s="42">
        <v>1585733632.3870969</v>
      </c>
      <c r="H19" s="42">
        <f t="shared" si="2"/>
        <v>1585733632.3870969</v>
      </c>
      <c r="I19" s="46"/>
      <c r="J19" s="2" t="s">
        <v>27</v>
      </c>
      <c r="K19" s="2" t="s">
        <v>28</v>
      </c>
      <c r="L19" s="48"/>
    </row>
    <row r="20" spans="2:12" x14ac:dyDescent="0.2">
      <c r="B20" s="14">
        <f t="shared" si="1"/>
        <v>8</v>
      </c>
      <c r="C20" s="15" t="s">
        <v>60</v>
      </c>
      <c r="D20" s="2" t="s">
        <v>26</v>
      </c>
      <c r="E20" s="30">
        <v>45365</v>
      </c>
      <c r="F20" s="30">
        <v>46099</v>
      </c>
      <c r="G20" s="42">
        <v>8825315068.333334</v>
      </c>
      <c r="H20" s="42">
        <f t="shared" ref="H20:H21" si="3">+G20</f>
        <v>8825315068.333334</v>
      </c>
      <c r="I20" s="46"/>
      <c r="J20" s="2" t="s">
        <v>27</v>
      </c>
      <c r="K20" s="2" t="s">
        <v>28</v>
      </c>
      <c r="L20" s="36"/>
    </row>
    <row r="21" spans="2:12" x14ac:dyDescent="0.2">
      <c r="B21" s="14">
        <f t="shared" si="1"/>
        <v>9</v>
      </c>
      <c r="C21" s="15" t="s">
        <v>60</v>
      </c>
      <c r="D21" s="2" t="s">
        <v>26</v>
      </c>
      <c r="E21" s="30">
        <v>45727</v>
      </c>
      <c r="F21" s="30">
        <v>46452</v>
      </c>
      <c r="G21" s="42">
        <v>3850389827.8138957</v>
      </c>
      <c r="H21" s="42">
        <f t="shared" si="3"/>
        <v>3850389827.8138957</v>
      </c>
      <c r="I21" s="46"/>
      <c r="J21" s="2" t="s">
        <v>27</v>
      </c>
      <c r="K21" s="2" t="s">
        <v>28</v>
      </c>
    </row>
    <row r="22" spans="2:12" x14ac:dyDescent="0.2">
      <c r="B22" s="14">
        <f t="shared" si="1"/>
        <v>10</v>
      </c>
      <c r="C22" s="15" t="s">
        <v>74</v>
      </c>
      <c r="D22" s="2" t="s">
        <v>26</v>
      </c>
      <c r="E22" s="30">
        <v>45036</v>
      </c>
      <c r="F22" s="30">
        <v>46842</v>
      </c>
      <c r="G22" s="42">
        <v>491443306.38218588</v>
      </c>
      <c r="H22" s="42"/>
      <c r="I22" s="46">
        <f t="shared" si="0"/>
        <v>61634.268641304348</v>
      </c>
      <c r="J22" s="2" t="s">
        <v>27</v>
      </c>
      <c r="K22" s="2" t="s">
        <v>28</v>
      </c>
      <c r="L22" s="48"/>
    </row>
    <row r="23" spans="2:12" x14ac:dyDescent="0.2">
      <c r="B23" s="14">
        <f t="shared" si="1"/>
        <v>11</v>
      </c>
      <c r="C23" s="15" t="s">
        <v>74</v>
      </c>
      <c r="D23" s="2" t="s">
        <v>26</v>
      </c>
      <c r="E23" s="30">
        <v>45686</v>
      </c>
      <c r="F23" s="30">
        <v>47498</v>
      </c>
      <c r="G23" s="42">
        <v>536605291.00921351</v>
      </c>
      <c r="H23" s="42"/>
      <c r="I23" s="46">
        <f t="shared" si="0"/>
        <v>67298.250339148421</v>
      </c>
      <c r="J23" s="2" t="s">
        <v>27</v>
      </c>
      <c r="K23" s="2" t="s">
        <v>28</v>
      </c>
      <c r="L23" s="36"/>
    </row>
    <row r="24" spans="2:12" x14ac:dyDescent="0.2">
      <c r="B24" s="14">
        <f t="shared" si="1"/>
        <v>12</v>
      </c>
      <c r="C24" s="15" t="s">
        <v>29</v>
      </c>
      <c r="D24" s="2" t="s">
        <v>26</v>
      </c>
      <c r="E24" s="30">
        <v>44673</v>
      </c>
      <c r="F24" s="30">
        <v>45753</v>
      </c>
      <c r="G24" s="42">
        <v>7527374865.5610533</v>
      </c>
      <c r="H24" s="42"/>
      <c r="I24" s="46">
        <f t="shared" si="0"/>
        <v>944044.28466666664</v>
      </c>
      <c r="J24" s="2" t="s">
        <v>27</v>
      </c>
      <c r="K24" s="2" t="s">
        <v>28</v>
      </c>
      <c r="L24" s="36"/>
    </row>
    <row r="25" spans="2:12" x14ac:dyDescent="0.2">
      <c r="B25" s="14">
        <f t="shared" si="1"/>
        <v>13</v>
      </c>
      <c r="C25" s="15" t="s">
        <v>29</v>
      </c>
      <c r="D25" s="2" t="s">
        <v>26</v>
      </c>
      <c r="E25" s="30">
        <v>45183</v>
      </c>
      <c r="F25" s="30">
        <v>45903</v>
      </c>
      <c r="G25" s="42">
        <v>7286360639.8666668</v>
      </c>
      <c r="H25" s="42">
        <f t="shared" ref="H25:H27" si="4">+G25</f>
        <v>7286360639.8666668</v>
      </c>
      <c r="I25" s="46"/>
      <c r="J25" s="2" t="s">
        <v>27</v>
      </c>
      <c r="K25" s="2" t="s">
        <v>28</v>
      </c>
    </row>
    <row r="26" spans="2:12" ht="13.5" customHeight="1" x14ac:dyDescent="0.2">
      <c r="B26" s="14">
        <f t="shared" si="1"/>
        <v>14</v>
      </c>
      <c r="C26" s="15" t="s">
        <v>29</v>
      </c>
      <c r="D26" s="2" t="s">
        <v>26</v>
      </c>
      <c r="E26" s="30">
        <v>45287</v>
      </c>
      <c r="F26" s="30">
        <v>46007</v>
      </c>
      <c r="G26" s="42">
        <v>4039964754.4913998</v>
      </c>
      <c r="H26" s="42"/>
      <c r="I26" s="46">
        <f t="shared" si="0"/>
        <v>506671.41</v>
      </c>
      <c r="J26" s="2" t="s">
        <v>27</v>
      </c>
      <c r="K26" s="2" t="s">
        <v>28</v>
      </c>
    </row>
    <row r="27" spans="2:12" x14ac:dyDescent="0.2">
      <c r="B27" s="14">
        <f t="shared" si="1"/>
        <v>15</v>
      </c>
      <c r="C27" s="15" t="s">
        <v>29</v>
      </c>
      <c r="D27" s="2" t="s">
        <v>26</v>
      </c>
      <c r="E27" s="30">
        <v>45287</v>
      </c>
      <c r="F27" s="30">
        <v>46017</v>
      </c>
      <c r="G27" s="42">
        <v>876776667.16129029</v>
      </c>
      <c r="H27" s="42">
        <f t="shared" si="4"/>
        <v>876776667.16129029</v>
      </c>
      <c r="I27" s="46"/>
      <c r="J27" s="2" t="s">
        <v>27</v>
      </c>
      <c r="K27" s="2" t="s">
        <v>28</v>
      </c>
    </row>
    <row r="28" spans="2:12" x14ac:dyDescent="0.2">
      <c r="B28" s="14">
        <f t="shared" si="1"/>
        <v>16</v>
      </c>
      <c r="C28" s="15" t="s">
        <v>29</v>
      </c>
      <c r="D28" s="2" t="s">
        <v>26</v>
      </c>
      <c r="E28" s="30">
        <v>45338</v>
      </c>
      <c r="F28" s="30">
        <v>46069</v>
      </c>
      <c r="G28" s="42">
        <v>1922257568.8567035</v>
      </c>
      <c r="H28" s="42"/>
      <c r="I28" s="46">
        <f t="shared" si="0"/>
        <v>241079.56677419358</v>
      </c>
      <c r="J28" s="2" t="s">
        <v>27</v>
      </c>
      <c r="K28" s="2" t="s">
        <v>28</v>
      </c>
      <c r="L28" s="48"/>
    </row>
    <row r="29" spans="2:12" x14ac:dyDescent="0.2">
      <c r="B29" s="14">
        <f t="shared" si="1"/>
        <v>17</v>
      </c>
      <c r="C29" s="15" t="s">
        <v>29</v>
      </c>
      <c r="D29" s="2" t="s">
        <v>26</v>
      </c>
      <c r="E29" s="30">
        <v>45366</v>
      </c>
      <c r="F29" s="30">
        <v>46086</v>
      </c>
      <c r="G29" s="42">
        <v>4049077450.2305803</v>
      </c>
      <c r="H29" s="42"/>
      <c r="I29" s="46">
        <f t="shared" si="0"/>
        <v>507814.27700000006</v>
      </c>
      <c r="J29" s="2" t="s">
        <v>27</v>
      </c>
      <c r="K29" s="2" t="s">
        <v>28</v>
      </c>
      <c r="L29" s="48"/>
    </row>
    <row r="30" spans="2:12" x14ac:dyDescent="0.2">
      <c r="B30" s="14">
        <f t="shared" si="1"/>
        <v>18</v>
      </c>
      <c r="C30" s="15" t="s">
        <v>29</v>
      </c>
      <c r="D30" s="2" t="s">
        <v>26</v>
      </c>
      <c r="E30" s="30">
        <v>45412</v>
      </c>
      <c r="F30" s="30">
        <v>45772</v>
      </c>
      <c r="G30" s="42">
        <v>3024940173.6666665</v>
      </c>
      <c r="H30" s="42">
        <f t="shared" ref="H30:H32" si="5">+G30</f>
        <v>3024940173.6666665</v>
      </c>
      <c r="I30" s="46"/>
      <c r="J30" s="2" t="s">
        <v>27</v>
      </c>
      <c r="K30" s="2" t="s">
        <v>28</v>
      </c>
      <c r="L30" s="48"/>
    </row>
    <row r="31" spans="2:12" x14ac:dyDescent="0.2">
      <c r="B31" s="14">
        <f t="shared" si="1"/>
        <v>19</v>
      </c>
      <c r="C31" s="15" t="s">
        <v>29</v>
      </c>
      <c r="D31" s="2" t="s">
        <v>26</v>
      </c>
      <c r="E31" s="30">
        <v>45414</v>
      </c>
      <c r="F31" s="30">
        <v>45774</v>
      </c>
      <c r="G31" s="42">
        <v>2014736748</v>
      </c>
      <c r="H31" s="42">
        <f t="shared" si="5"/>
        <v>2014736748</v>
      </c>
      <c r="I31" s="46"/>
      <c r="J31" s="2" t="s">
        <v>27</v>
      </c>
      <c r="K31" s="2" t="s">
        <v>28</v>
      </c>
      <c r="L31" s="48"/>
    </row>
    <row r="32" spans="2:12" x14ac:dyDescent="0.2">
      <c r="B32" s="14">
        <f t="shared" si="1"/>
        <v>20</v>
      </c>
      <c r="C32" s="15" t="s">
        <v>29</v>
      </c>
      <c r="D32" s="2" t="s">
        <v>26</v>
      </c>
      <c r="E32" s="30">
        <v>45555</v>
      </c>
      <c r="F32" s="30">
        <v>46284</v>
      </c>
      <c r="G32" s="42">
        <v>4290659949.8709679</v>
      </c>
      <c r="H32" s="42">
        <f t="shared" si="5"/>
        <v>4290659949.8709679</v>
      </c>
      <c r="I32" s="46"/>
      <c r="J32" s="2" t="s">
        <v>27</v>
      </c>
      <c r="K32" s="2" t="s">
        <v>28</v>
      </c>
      <c r="L32" s="48"/>
    </row>
    <row r="33" spans="2:21" x14ac:dyDescent="0.2">
      <c r="B33" s="14">
        <f t="shared" si="1"/>
        <v>21</v>
      </c>
      <c r="C33" s="15" t="s">
        <v>65</v>
      </c>
      <c r="D33" s="2" t="s">
        <v>26</v>
      </c>
      <c r="E33" s="30">
        <v>45616</v>
      </c>
      <c r="F33" s="30">
        <v>45981</v>
      </c>
      <c r="G33" s="42">
        <v>5338372805.8148518</v>
      </c>
      <c r="H33" s="42"/>
      <c r="I33" s="46">
        <f t="shared" si="0"/>
        <v>669511.00838709681</v>
      </c>
      <c r="J33" s="2" t="s">
        <v>27</v>
      </c>
      <c r="K33" s="2" t="s">
        <v>28</v>
      </c>
      <c r="L33" s="36"/>
    </row>
    <row r="34" spans="2:21" x14ac:dyDescent="0.2">
      <c r="B34" s="14">
        <f t="shared" si="1"/>
        <v>22</v>
      </c>
      <c r="C34" s="15" t="s">
        <v>65</v>
      </c>
      <c r="D34" s="2" t="s">
        <v>26</v>
      </c>
      <c r="E34" s="30">
        <v>45616</v>
      </c>
      <c r="F34" s="30">
        <v>46346</v>
      </c>
      <c r="G34" s="42">
        <v>4041033731.504087</v>
      </c>
      <c r="H34" s="42"/>
      <c r="I34" s="46">
        <f t="shared" si="0"/>
        <v>506805.47554838716</v>
      </c>
      <c r="J34" s="2" t="s">
        <v>27</v>
      </c>
      <c r="K34" s="2" t="s">
        <v>28</v>
      </c>
    </row>
    <row r="35" spans="2:21" x14ac:dyDescent="0.2">
      <c r="B35" s="14">
        <f t="shared" si="1"/>
        <v>23</v>
      </c>
      <c r="C35" s="15" t="s">
        <v>65</v>
      </c>
      <c r="D35" s="2" t="s">
        <v>26</v>
      </c>
      <c r="E35" s="30">
        <v>45716</v>
      </c>
      <c r="F35" s="30">
        <v>46076</v>
      </c>
      <c r="G35" s="42">
        <v>8001965024.9681273</v>
      </c>
      <c r="H35" s="42"/>
      <c r="I35" s="46">
        <f t="shared" si="0"/>
        <v>1003564.9190909091</v>
      </c>
      <c r="J35" s="2" t="s">
        <v>27</v>
      </c>
      <c r="K35" s="2" t="s">
        <v>28</v>
      </c>
      <c r="L35" s="48"/>
    </row>
    <row r="36" spans="2:21" x14ac:dyDescent="0.2">
      <c r="B36" s="14">
        <f t="shared" si="1"/>
        <v>24</v>
      </c>
      <c r="C36" s="15" t="s">
        <v>75</v>
      </c>
      <c r="D36" s="2" t="s">
        <v>26</v>
      </c>
      <c r="E36" s="30">
        <v>45219</v>
      </c>
      <c r="F36" s="30">
        <v>45938</v>
      </c>
      <c r="G36" s="42">
        <v>2823178970.7845325</v>
      </c>
      <c r="H36" s="42"/>
      <c r="I36" s="46">
        <f t="shared" si="0"/>
        <v>354068.45275555557</v>
      </c>
      <c r="J36" s="2" t="s">
        <v>27</v>
      </c>
      <c r="K36" s="2" t="s">
        <v>28</v>
      </c>
      <c r="L36" s="36"/>
    </row>
    <row r="37" spans="2:21" x14ac:dyDescent="0.2">
      <c r="B37" s="14">
        <f t="shared" si="1"/>
        <v>25</v>
      </c>
      <c r="C37" s="15" t="s">
        <v>75</v>
      </c>
      <c r="D37" s="2" t="s">
        <v>26</v>
      </c>
      <c r="E37" s="30">
        <v>45950</v>
      </c>
      <c r="F37" s="30">
        <v>45938</v>
      </c>
      <c r="G37" s="42">
        <v>5937996948.4762402</v>
      </c>
      <c r="H37" s="42"/>
      <c r="I37" s="46">
        <f t="shared" si="0"/>
        <v>744712.75600000005</v>
      </c>
      <c r="J37" s="2" t="s">
        <v>27</v>
      </c>
      <c r="K37" s="2" t="s">
        <v>28</v>
      </c>
      <c r="L37" s="36"/>
    </row>
    <row r="38" spans="2:21" x14ac:dyDescent="0.2">
      <c r="B38" s="14">
        <f t="shared" si="1"/>
        <v>26</v>
      </c>
      <c r="C38" s="15" t="s">
        <v>30</v>
      </c>
      <c r="D38" s="2" t="s">
        <v>26</v>
      </c>
      <c r="E38" s="30">
        <v>45103</v>
      </c>
      <c r="F38" s="30">
        <v>46903</v>
      </c>
      <c r="G38" s="42">
        <v>698469637.08386743</v>
      </c>
      <c r="H38" s="42"/>
      <c r="I38" s="46">
        <f t="shared" si="0"/>
        <v>87598.436464088401</v>
      </c>
      <c r="J38" s="2" t="s">
        <v>27</v>
      </c>
      <c r="K38" s="2" t="s">
        <v>28</v>
      </c>
    </row>
    <row r="39" spans="2:21" x14ac:dyDescent="0.2">
      <c r="B39" s="14">
        <f t="shared" si="1"/>
        <v>27</v>
      </c>
      <c r="C39" s="15" t="s">
        <v>30</v>
      </c>
      <c r="D39" s="2" t="s">
        <v>26</v>
      </c>
      <c r="E39" s="30">
        <v>45372</v>
      </c>
      <c r="F39" s="30">
        <v>47191</v>
      </c>
      <c r="G39" s="42">
        <v>716991637.08304358</v>
      </c>
      <c r="H39" s="42"/>
      <c r="I39" s="46">
        <f t="shared" si="0"/>
        <v>89921.369565217406</v>
      </c>
      <c r="J39" s="2" t="s">
        <v>27</v>
      </c>
      <c r="K39" s="2" t="s">
        <v>28</v>
      </c>
      <c r="L39" s="48"/>
    </row>
    <row r="40" spans="2:21" x14ac:dyDescent="0.2">
      <c r="B40" s="14">
        <f t="shared" si="1"/>
        <v>28</v>
      </c>
      <c r="C40" s="15" t="s">
        <v>76</v>
      </c>
      <c r="D40" s="2" t="s">
        <v>26</v>
      </c>
      <c r="E40" s="30">
        <v>44875</v>
      </c>
      <c r="F40" s="30">
        <v>45793</v>
      </c>
      <c r="G40" s="42">
        <v>206231062.64109588</v>
      </c>
      <c r="H40" s="42">
        <f t="shared" ref="H40" si="6">+G40</f>
        <v>206231062.64109588</v>
      </c>
      <c r="I40" s="46">
        <f t="shared" si="0"/>
        <v>25864.429430478292</v>
      </c>
      <c r="J40" s="2" t="s">
        <v>27</v>
      </c>
      <c r="K40" s="2" t="s">
        <v>28</v>
      </c>
      <c r="L40" s="36"/>
    </row>
    <row r="41" spans="2:21" x14ac:dyDescent="0.2">
      <c r="B41" s="14">
        <f t="shared" si="1"/>
        <v>29</v>
      </c>
      <c r="C41" s="15" t="s">
        <v>31</v>
      </c>
      <c r="D41" s="2" t="s">
        <v>32</v>
      </c>
      <c r="E41" s="30">
        <v>45166</v>
      </c>
      <c r="F41" s="30">
        <v>46266</v>
      </c>
      <c r="G41" s="42">
        <v>322983687.30043912</v>
      </c>
      <c r="H41" s="42"/>
      <c r="I41" s="46">
        <f t="shared" ref="I41:I43" si="7">+G41/$D$7</f>
        <v>40506.937608695654</v>
      </c>
      <c r="J41" s="2" t="s">
        <v>33</v>
      </c>
      <c r="K41" s="2" t="s">
        <v>28</v>
      </c>
      <c r="L41" s="48"/>
    </row>
    <row r="42" spans="2:21" x14ac:dyDescent="0.2">
      <c r="B42" s="14">
        <f t="shared" si="1"/>
        <v>30</v>
      </c>
      <c r="C42" s="15" t="s">
        <v>31</v>
      </c>
      <c r="D42" s="2" t="s">
        <v>32</v>
      </c>
      <c r="E42" s="30">
        <v>45091</v>
      </c>
      <c r="F42" s="30">
        <v>46204</v>
      </c>
      <c r="G42" s="42">
        <v>739779045.09792006</v>
      </c>
      <c r="H42" s="42"/>
      <c r="I42" s="46">
        <f t="shared" si="7"/>
        <v>92779.248000000007</v>
      </c>
      <c r="J42" s="2" t="s">
        <v>33</v>
      </c>
      <c r="K42" s="2" t="s">
        <v>28</v>
      </c>
      <c r="L42" s="48"/>
    </row>
    <row r="43" spans="2:21" x14ac:dyDescent="0.2">
      <c r="B43" s="14">
        <f t="shared" si="1"/>
        <v>31</v>
      </c>
      <c r="C43" s="15" t="s">
        <v>31</v>
      </c>
      <c r="D43" s="2" t="s">
        <v>32</v>
      </c>
      <c r="E43" s="30">
        <v>45488</v>
      </c>
      <c r="F43" s="30">
        <v>46569</v>
      </c>
      <c r="G43" s="42">
        <v>105130473.85529479</v>
      </c>
      <c r="H43" s="42"/>
      <c r="I43" s="46">
        <f t="shared" si="7"/>
        <v>13184.918349352332</v>
      </c>
      <c r="J43" s="2" t="s">
        <v>33</v>
      </c>
      <c r="K43" s="2" t="s">
        <v>28</v>
      </c>
      <c r="L43" s="48"/>
    </row>
    <row r="44" spans="2:21" x14ac:dyDescent="0.2">
      <c r="B44" s="14"/>
      <c r="E44" s="30"/>
      <c r="F44" s="31"/>
      <c r="G44" s="42"/>
      <c r="H44" s="35"/>
      <c r="I44" s="36"/>
    </row>
    <row r="45" spans="2:21" ht="3" customHeight="1" thickBot="1" x14ac:dyDescent="0.25">
      <c r="B45" s="17"/>
      <c r="C45" s="18"/>
      <c r="D45" s="17"/>
      <c r="E45" s="17"/>
      <c r="F45" s="19"/>
      <c r="G45" s="43"/>
      <c r="H45" s="41"/>
      <c r="I45" s="37"/>
      <c r="J45" s="17"/>
      <c r="K45" s="17"/>
    </row>
    <row r="46" spans="2:21" ht="13.5" thickBot="1" x14ac:dyDescent="0.25">
      <c r="F46" s="24" t="s">
        <v>36</v>
      </c>
      <c r="G46" s="40">
        <f>+SUM(G13:G45)</f>
        <v>119023471597.86014</v>
      </c>
      <c r="H46" s="40">
        <f>+SUM(H13:H45)</f>
        <v>41324785139.612808</v>
      </c>
      <c r="I46" s="38">
        <f>+SUM(I13:I45)</f>
        <v>9770430.3886214215</v>
      </c>
    </row>
    <row r="47" spans="2:21" customFormat="1" ht="13.5" thickTop="1" x14ac:dyDescent="0.2">
      <c r="B47" s="6"/>
      <c r="C47" s="10"/>
      <c r="D47" s="11"/>
      <c r="E47" s="11"/>
      <c r="F47" s="3"/>
      <c r="G47" s="45"/>
      <c r="H47" s="45"/>
      <c r="I47" s="2"/>
      <c r="J47" s="3"/>
      <c r="K47" s="3"/>
      <c r="L47" s="2"/>
      <c r="M47" s="3"/>
      <c r="N47" s="3"/>
      <c r="O47" s="3"/>
      <c r="P47" s="3"/>
      <c r="Q47" s="3"/>
      <c r="R47" s="3"/>
      <c r="S47" s="3"/>
      <c r="T47" s="3"/>
      <c r="U47" s="3"/>
    </row>
    <row r="48" spans="2:21" x14ac:dyDescent="0.2">
      <c r="G48" s="16"/>
      <c r="I48" s="65"/>
    </row>
    <row r="49" spans="2:14" ht="18" x14ac:dyDescent="0.25">
      <c r="B49" s="12" t="s">
        <v>37</v>
      </c>
      <c r="G49" s="16"/>
    </row>
    <row r="50" spans="2:14" x14ac:dyDescent="0.2">
      <c r="G50" s="16"/>
    </row>
    <row r="51" spans="2:14" ht="12.75" customHeight="1" x14ac:dyDescent="0.2">
      <c r="B51" s="73" t="s">
        <v>15</v>
      </c>
      <c r="C51" s="75" t="s">
        <v>16</v>
      </c>
      <c r="D51" s="75" t="s">
        <v>17</v>
      </c>
      <c r="E51" s="75" t="s">
        <v>18</v>
      </c>
      <c r="F51" s="75" t="s">
        <v>19</v>
      </c>
      <c r="G51" s="13" t="s">
        <v>20</v>
      </c>
      <c r="H51" s="79" t="s">
        <v>20</v>
      </c>
      <c r="I51" s="79"/>
      <c r="J51" s="75" t="s">
        <v>21</v>
      </c>
      <c r="K51" s="75" t="s">
        <v>22</v>
      </c>
    </row>
    <row r="52" spans="2:14" ht="13.5" thickBot="1" x14ac:dyDescent="0.25">
      <c r="B52" s="74"/>
      <c r="C52" s="76"/>
      <c r="D52" s="76"/>
      <c r="E52" s="76"/>
      <c r="F52" s="76"/>
      <c r="G52" s="68" t="s">
        <v>23</v>
      </c>
      <c r="H52" s="69" t="s">
        <v>24</v>
      </c>
      <c r="I52" s="69" t="s">
        <v>25</v>
      </c>
      <c r="J52" s="76"/>
      <c r="K52" s="76"/>
    </row>
    <row r="53" spans="2:14" x14ac:dyDescent="0.2">
      <c r="B53" s="14">
        <v>1</v>
      </c>
      <c r="C53" s="15" t="s">
        <v>77</v>
      </c>
      <c r="D53" s="2" t="s">
        <v>26</v>
      </c>
      <c r="E53" s="50">
        <v>45727</v>
      </c>
      <c r="F53" s="50">
        <v>46452</v>
      </c>
      <c r="G53" s="42">
        <v>4192602796.032258</v>
      </c>
      <c r="H53" s="42">
        <f>+G53</f>
        <v>4192602796.032258</v>
      </c>
      <c r="I53" s="46"/>
      <c r="J53" s="2" t="s">
        <v>27</v>
      </c>
      <c r="K53" s="2" t="s">
        <v>28</v>
      </c>
    </row>
    <row r="54" spans="2:14" x14ac:dyDescent="0.2">
      <c r="B54" s="14">
        <f>+B53+1</f>
        <v>2</v>
      </c>
      <c r="C54" s="15" t="s">
        <v>64</v>
      </c>
      <c r="D54" s="2" t="s">
        <v>26</v>
      </c>
      <c r="E54" s="50">
        <v>45036</v>
      </c>
      <c r="F54" s="50">
        <v>46842</v>
      </c>
      <c r="G54" s="42">
        <v>491116652.11561412</v>
      </c>
      <c r="H54" s="42"/>
      <c r="I54" s="46">
        <f>+G54/$D$7</f>
        <v>61593.301358695651</v>
      </c>
      <c r="J54" s="2" t="s">
        <v>27</v>
      </c>
      <c r="K54" s="2" t="s">
        <v>28</v>
      </c>
      <c r="L54" s="34"/>
      <c r="M54" s="36"/>
    </row>
    <row r="55" spans="2:14" x14ac:dyDescent="0.2">
      <c r="B55" s="14">
        <f t="shared" ref="B55:B63" si="8">+B54+1</f>
        <v>3</v>
      </c>
      <c r="C55" s="15" t="s">
        <v>64</v>
      </c>
      <c r="D55" s="2" t="s">
        <v>26</v>
      </c>
      <c r="E55" s="50">
        <v>45686</v>
      </c>
      <c r="F55" s="50">
        <v>47498</v>
      </c>
      <c r="G55" s="42">
        <v>1737238973.8561668</v>
      </c>
      <c r="H55" s="42"/>
      <c r="I55" s="46">
        <f t="shared" ref="I55:I57" si="9">+G55/$D$7</f>
        <v>217875.49493150681</v>
      </c>
      <c r="J55" s="2" t="s">
        <v>27</v>
      </c>
      <c r="K55" s="2" t="s">
        <v>28</v>
      </c>
    </row>
    <row r="56" spans="2:14" x14ac:dyDescent="0.2">
      <c r="B56" s="14">
        <f t="shared" si="8"/>
        <v>4</v>
      </c>
      <c r="C56" s="15" t="s">
        <v>78</v>
      </c>
      <c r="D56" s="2" t="s">
        <v>26</v>
      </c>
      <c r="E56" s="50">
        <v>45555</v>
      </c>
      <c r="F56" s="50">
        <v>46284</v>
      </c>
      <c r="G56" s="42">
        <v>2272147171.6129031</v>
      </c>
      <c r="H56" s="42">
        <f>+G56</f>
        <v>2272147171.6129031</v>
      </c>
      <c r="I56" s="46"/>
      <c r="J56" s="2" t="s">
        <v>27</v>
      </c>
      <c r="K56" s="2" t="s">
        <v>28</v>
      </c>
      <c r="L56" s="35"/>
    </row>
    <row r="57" spans="2:14" x14ac:dyDescent="0.2">
      <c r="B57" s="14">
        <f t="shared" si="8"/>
        <v>5</v>
      </c>
      <c r="C57" s="15" t="s">
        <v>79</v>
      </c>
      <c r="D57" s="2" t="s">
        <v>26</v>
      </c>
      <c r="E57" s="50">
        <v>45616</v>
      </c>
      <c r="F57" s="50">
        <v>46346</v>
      </c>
      <c r="G57" s="42">
        <v>4013525078.691453</v>
      </c>
      <c r="H57" s="42"/>
      <c r="I57" s="46">
        <f t="shared" si="9"/>
        <v>503355.4830967742</v>
      </c>
      <c r="J57" s="2" t="s">
        <v>27</v>
      </c>
      <c r="K57" s="2" t="s">
        <v>28</v>
      </c>
      <c r="L57" s="35"/>
    </row>
    <row r="58" spans="2:14" ht="12" customHeight="1" x14ac:dyDescent="0.2">
      <c r="B58" s="14">
        <f t="shared" si="8"/>
        <v>6</v>
      </c>
      <c r="C58" s="15" t="s">
        <v>30</v>
      </c>
      <c r="D58" s="2" t="s">
        <v>26</v>
      </c>
      <c r="E58" s="50">
        <v>45103</v>
      </c>
      <c r="F58" s="50">
        <v>46903</v>
      </c>
      <c r="G58" s="42">
        <v>1581678978.37219</v>
      </c>
      <c r="H58" s="42"/>
      <c r="I58" s="46">
        <f t="shared" ref="I58:I59" si="10">+G58/$D$7</f>
        <v>198365.96773480662</v>
      </c>
      <c r="J58" s="2" t="s">
        <v>27</v>
      </c>
      <c r="K58" s="2" t="s">
        <v>28</v>
      </c>
      <c r="L58" s="34"/>
      <c r="M58" s="36"/>
    </row>
    <row r="59" spans="2:14" x14ac:dyDescent="0.2">
      <c r="B59" s="14">
        <f t="shared" si="8"/>
        <v>7</v>
      </c>
      <c r="C59" s="15" t="s">
        <v>30</v>
      </c>
      <c r="D59" s="2" t="s">
        <v>26</v>
      </c>
      <c r="E59" s="50">
        <v>45372</v>
      </c>
      <c r="F59" s="50">
        <v>47191</v>
      </c>
      <c r="G59" s="42">
        <v>1813287952.0536957</v>
      </c>
      <c r="H59" s="42"/>
      <c r="I59" s="46">
        <f t="shared" si="10"/>
        <v>227413.16304347827</v>
      </c>
      <c r="J59" s="2" t="s">
        <v>27</v>
      </c>
      <c r="K59" s="2" t="s">
        <v>28</v>
      </c>
    </row>
    <row r="60" spans="2:14" x14ac:dyDescent="0.2">
      <c r="B60" s="14">
        <f t="shared" si="8"/>
        <v>8</v>
      </c>
      <c r="C60" s="15" t="s">
        <v>31</v>
      </c>
      <c r="D60" s="2" t="s">
        <v>32</v>
      </c>
      <c r="E60" s="30">
        <v>45166</v>
      </c>
      <c r="F60" s="50">
        <v>46266</v>
      </c>
      <c r="G60" s="42">
        <v>186058288.32272172</v>
      </c>
      <c r="H60" s="35"/>
      <c r="I60" s="46">
        <f>+G60/$D$7</f>
        <v>23334.464782608695</v>
      </c>
      <c r="J60" s="2" t="s">
        <v>33</v>
      </c>
      <c r="K60" s="2" t="s">
        <v>28</v>
      </c>
      <c r="L60" s="66"/>
      <c r="M60" s="66"/>
      <c r="N60" s="66"/>
    </row>
    <row r="61" spans="2:14" x14ac:dyDescent="0.2">
      <c r="B61" s="14">
        <f t="shared" si="8"/>
        <v>9</v>
      </c>
      <c r="C61" s="15" t="s">
        <v>31</v>
      </c>
      <c r="D61" s="2" t="s">
        <v>32</v>
      </c>
      <c r="E61" s="30">
        <v>45091</v>
      </c>
      <c r="F61" s="50">
        <v>46204</v>
      </c>
      <c r="G61" s="42">
        <v>422826939.01040006</v>
      </c>
      <c r="H61" s="35"/>
      <c r="I61" s="46">
        <f>+G61/$D$7</f>
        <v>53028.760000000009</v>
      </c>
      <c r="J61" s="2" t="s">
        <v>33</v>
      </c>
      <c r="K61" s="2" t="s">
        <v>28</v>
      </c>
      <c r="L61" s="66"/>
      <c r="M61" s="66"/>
      <c r="N61" s="66"/>
    </row>
    <row r="62" spans="2:14" x14ac:dyDescent="0.2">
      <c r="B62" s="14">
        <f t="shared" si="8"/>
        <v>10</v>
      </c>
      <c r="C62" s="15" t="s">
        <v>31</v>
      </c>
      <c r="D62" s="2" t="s">
        <v>32</v>
      </c>
      <c r="E62" s="30">
        <v>45488</v>
      </c>
      <c r="F62" s="50">
        <v>46569</v>
      </c>
      <c r="G62" s="42">
        <v>2090161456.72177</v>
      </c>
      <c r="H62" s="35"/>
      <c r="I62" s="46">
        <f>+G62/$D$7</f>
        <v>262137.20088213892</v>
      </c>
      <c r="J62" s="2" t="s">
        <v>33</v>
      </c>
      <c r="K62" s="2" t="s">
        <v>28</v>
      </c>
      <c r="L62" s="66"/>
      <c r="M62" s="66"/>
      <c r="N62" s="66"/>
    </row>
    <row r="63" spans="2:14" x14ac:dyDescent="0.2">
      <c r="B63" s="14">
        <f t="shared" si="8"/>
        <v>11</v>
      </c>
      <c r="C63" s="15" t="s">
        <v>34</v>
      </c>
      <c r="D63" s="2" t="s">
        <v>35</v>
      </c>
      <c r="E63" s="50">
        <v>44641</v>
      </c>
      <c r="F63" s="50">
        <v>47371</v>
      </c>
      <c r="G63" s="42">
        <v>70244808219.230759</v>
      </c>
      <c r="H63" s="35">
        <f>+G63</f>
        <v>70244808219.230759</v>
      </c>
      <c r="I63" s="36"/>
      <c r="K63" s="2" t="s">
        <v>28</v>
      </c>
      <c r="L63" s="66"/>
      <c r="M63" s="66"/>
      <c r="N63" s="66"/>
    </row>
    <row r="64" spans="2:14" ht="13.5" thickBot="1" x14ac:dyDescent="0.25">
      <c r="B64" s="17"/>
      <c r="C64" s="18"/>
      <c r="D64" s="17"/>
      <c r="E64" s="17"/>
      <c r="F64" s="19"/>
      <c r="G64" s="43"/>
      <c r="H64" s="41"/>
      <c r="I64" s="37"/>
      <c r="J64" s="17"/>
      <c r="K64" s="17"/>
      <c r="L64" s="66"/>
      <c r="M64" s="66"/>
      <c r="N64" s="66"/>
    </row>
    <row r="65" spans="6:14" ht="13.5" thickBot="1" x14ac:dyDescent="0.25">
      <c r="F65" s="24" t="s">
        <v>36</v>
      </c>
      <c r="G65" s="44">
        <f>+SUM(G53:G64)</f>
        <v>89045452506.019928</v>
      </c>
      <c r="H65" s="44">
        <f>+SUM(H53:H64)</f>
        <v>76709558186.875916</v>
      </c>
      <c r="I65" s="47">
        <f>+SUM(I53:I64)</f>
        <v>1547103.8358300091</v>
      </c>
      <c r="L65" s="66"/>
      <c r="M65" s="66"/>
      <c r="N65" s="66"/>
    </row>
    <row r="66" spans="6:14" ht="13.5" thickTop="1" x14ac:dyDescent="0.2">
      <c r="G66" s="16"/>
    </row>
    <row r="67" spans="6:14" x14ac:dyDescent="0.2">
      <c r="G67" s="16"/>
      <c r="H67" s="34"/>
    </row>
    <row r="68" spans="6:14" x14ac:dyDescent="0.2">
      <c r="G68" s="16"/>
      <c r="H68" s="48"/>
      <c r="I68" s="36"/>
    </row>
    <row r="69" spans="6:14" x14ac:dyDescent="0.2">
      <c r="G69" s="16"/>
      <c r="H69" s="48"/>
    </row>
    <row r="70" spans="6:14" x14ac:dyDescent="0.2">
      <c r="G70" s="16"/>
      <c r="H70" s="48"/>
      <c r="I70" s="77" t="s">
        <v>38</v>
      </c>
      <c r="J70" s="77"/>
    </row>
    <row r="71" spans="6:14" x14ac:dyDescent="0.2">
      <c r="G71" s="16"/>
      <c r="I71" s="78" t="s">
        <v>39</v>
      </c>
      <c r="J71" s="78"/>
    </row>
    <row r="72" spans="6:14" x14ac:dyDescent="0.2">
      <c r="G72" s="16"/>
    </row>
    <row r="73" spans="6:14" x14ac:dyDescent="0.2">
      <c r="G73" s="16"/>
    </row>
    <row r="74" spans="6:14" x14ac:dyDescent="0.2">
      <c r="G74" s="16"/>
    </row>
    <row r="75" spans="6:14" x14ac:dyDescent="0.2">
      <c r="G75" s="16"/>
    </row>
    <row r="76" spans="6:14" x14ac:dyDescent="0.2">
      <c r="G76" s="16"/>
    </row>
    <row r="77" spans="6:14" x14ac:dyDescent="0.2">
      <c r="G77" s="16"/>
    </row>
    <row r="78" spans="6:14" x14ac:dyDescent="0.2">
      <c r="G78" s="16"/>
    </row>
    <row r="79" spans="6:14" x14ac:dyDescent="0.2">
      <c r="G79" s="16"/>
    </row>
    <row r="80" spans="6:14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  <row r="108" spans="7:7" x14ac:dyDescent="0.2">
      <c r="G108" s="16"/>
    </row>
    <row r="109" spans="7:7" x14ac:dyDescent="0.2">
      <c r="G109" s="16"/>
    </row>
    <row r="110" spans="7:7" x14ac:dyDescent="0.2">
      <c r="G110" s="16"/>
    </row>
    <row r="111" spans="7:7" x14ac:dyDescent="0.2">
      <c r="G111" s="16"/>
    </row>
    <row r="112" spans="7:7" x14ac:dyDescent="0.2">
      <c r="G112" s="16"/>
    </row>
    <row r="113" spans="7:7" x14ac:dyDescent="0.2">
      <c r="G113" s="16"/>
    </row>
    <row r="114" spans="7:7" x14ac:dyDescent="0.2">
      <c r="G114" s="16"/>
    </row>
    <row r="115" spans="7:7" x14ac:dyDescent="0.2">
      <c r="G115" s="16"/>
    </row>
    <row r="116" spans="7:7" x14ac:dyDescent="0.2">
      <c r="G116" s="16"/>
    </row>
    <row r="117" spans="7:7" x14ac:dyDescent="0.2">
      <c r="G117" s="16"/>
    </row>
    <row r="118" spans="7:7" x14ac:dyDescent="0.2">
      <c r="G118" s="16"/>
    </row>
    <row r="119" spans="7:7" x14ac:dyDescent="0.2">
      <c r="G119" s="16"/>
    </row>
    <row r="120" spans="7:7" x14ac:dyDescent="0.2">
      <c r="G120" s="16"/>
    </row>
    <row r="121" spans="7:7" x14ac:dyDescent="0.2">
      <c r="G121" s="16"/>
    </row>
    <row r="122" spans="7:7" x14ac:dyDescent="0.2">
      <c r="G122" s="16"/>
    </row>
    <row r="123" spans="7:7" x14ac:dyDescent="0.2">
      <c r="G123" s="16"/>
    </row>
    <row r="124" spans="7:7" x14ac:dyDescent="0.2">
      <c r="G124" s="16"/>
    </row>
    <row r="125" spans="7:7" x14ac:dyDescent="0.2">
      <c r="G125" s="16"/>
    </row>
    <row r="126" spans="7:7" x14ac:dyDescent="0.2">
      <c r="G126" s="16"/>
    </row>
  </sheetData>
  <mergeCells count="18">
    <mergeCell ref="I70:J70"/>
    <mergeCell ref="I71:J71"/>
    <mergeCell ref="K11:K12"/>
    <mergeCell ref="K51:K52"/>
    <mergeCell ref="H51:I51"/>
    <mergeCell ref="J51:J52"/>
    <mergeCell ref="J11:J12"/>
    <mergeCell ref="H11:I11"/>
    <mergeCell ref="B11:B12"/>
    <mergeCell ref="F11:F12"/>
    <mergeCell ref="C11:C12"/>
    <mergeCell ref="B51:B52"/>
    <mergeCell ref="C51:C52"/>
    <mergeCell ref="D51:D52"/>
    <mergeCell ref="E51:E52"/>
    <mergeCell ref="F51:F52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52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7"/>
  <sheetViews>
    <sheetView showGridLines="0" workbookViewId="0">
      <selection activeCell="D11" sqref="D11:D12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43.7109375" style="15" bestFit="1" customWidth="1"/>
    <col min="4" max="4" width="19.28515625" style="15" bestFit="1" customWidth="1"/>
    <col min="5" max="5" width="12.7109375" style="2" customWidth="1"/>
    <col min="6" max="6" width="12.7109375" style="14" customWidth="1"/>
    <col min="7" max="7" width="19.5703125" style="21" bestFit="1" customWidth="1"/>
    <col min="8" max="8" width="16.5703125" style="2" bestFit="1" customWidth="1"/>
    <col min="9" max="9" width="18" style="2" bestFit="1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7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45747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7973.54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3" t="s">
        <v>15</v>
      </c>
      <c r="C11" s="75" t="s">
        <v>40</v>
      </c>
      <c r="D11" s="75" t="s">
        <v>17</v>
      </c>
      <c r="E11" s="75" t="s">
        <v>41</v>
      </c>
      <c r="F11" s="75" t="s">
        <v>19</v>
      </c>
      <c r="G11" s="13" t="s">
        <v>20</v>
      </c>
      <c r="H11" s="79" t="s">
        <v>20</v>
      </c>
      <c r="I11" s="79"/>
      <c r="J11" s="75" t="s">
        <v>21</v>
      </c>
      <c r="K11" s="75" t="s">
        <v>22</v>
      </c>
    </row>
    <row r="12" spans="2:23" ht="13.5" customHeight="1" thickBot="1" x14ac:dyDescent="0.25">
      <c r="B12" s="74"/>
      <c r="C12" s="76"/>
      <c r="D12" s="76"/>
      <c r="E12" s="76"/>
      <c r="F12" s="76"/>
      <c r="G12" s="70" t="s">
        <v>23</v>
      </c>
      <c r="H12" s="71" t="s">
        <v>24</v>
      </c>
      <c r="I12" s="71" t="s">
        <v>25</v>
      </c>
      <c r="J12" s="76"/>
      <c r="K12" s="76"/>
    </row>
    <row r="13" spans="2:23" x14ac:dyDescent="0.2">
      <c r="B13" s="14">
        <v>1</v>
      </c>
      <c r="C13" s="15" t="s">
        <v>42</v>
      </c>
      <c r="D13" s="15" t="s">
        <v>43</v>
      </c>
      <c r="E13" s="30">
        <v>45747</v>
      </c>
      <c r="F13" s="31">
        <f>+E13+25</f>
        <v>45772</v>
      </c>
      <c r="G13" s="42">
        <v>48813752181.8022</v>
      </c>
      <c r="H13" s="58"/>
      <c r="I13" s="58">
        <f>+G13/$D$7</f>
        <v>6121967.4299999997</v>
      </c>
      <c r="J13" s="2" t="s">
        <v>27</v>
      </c>
      <c r="K13" s="2" t="s">
        <v>28</v>
      </c>
    </row>
    <row r="14" spans="2:23" x14ac:dyDescent="0.2">
      <c r="B14" s="14">
        <f>+B13+1</f>
        <v>2</v>
      </c>
      <c r="C14" s="15" t="s">
        <v>44</v>
      </c>
      <c r="D14" s="15" t="s">
        <v>43</v>
      </c>
      <c r="E14" s="30">
        <v>45747</v>
      </c>
      <c r="F14" s="31">
        <f t="shared" ref="F14:F32" si="0">+E14+25</f>
        <v>45772</v>
      </c>
      <c r="G14" s="42">
        <v>34293030207.129002</v>
      </c>
      <c r="H14" s="58"/>
      <c r="I14" s="58">
        <f t="shared" ref="I14:I31" si="1">+G14/$D$7</f>
        <v>4300853.8500000006</v>
      </c>
      <c r="J14" s="2" t="s">
        <v>27</v>
      </c>
      <c r="K14" s="2" t="s">
        <v>28</v>
      </c>
    </row>
    <row r="15" spans="2:23" x14ac:dyDescent="0.2">
      <c r="B15" s="14">
        <f t="shared" ref="B15:B32" si="2">+B14+1</f>
        <v>3</v>
      </c>
      <c r="C15" s="15" t="s">
        <v>47</v>
      </c>
      <c r="D15" s="15" t="s">
        <v>43</v>
      </c>
      <c r="E15" s="30">
        <v>45747</v>
      </c>
      <c r="F15" s="31">
        <f t="shared" si="0"/>
        <v>45772</v>
      </c>
      <c r="G15" s="42">
        <v>18757082913.169201</v>
      </c>
      <c r="H15" s="58"/>
      <c r="I15" s="58">
        <f t="shared" si="1"/>
        <v>2352415.98</v>
      </c>
      <c r="J15" s="2" t="s">
        <v>27</v>
      </c>
      <c r="K15" s="2" t="s">
        <v>28</v>
      </c>
    </row>
    <row r="16" spans="2:23" x14ac:dyDescent="0.2">
      <c r="B16" s="14">
        <f t="shared" si="2"/>
        <v>4</v>
      </c>
      <c r="C16" s="15" t="s">
        <v>46</v>
      </c>
      <c r="D16" s="15" t="s">
        <v>43</v>
      </c>
      <c r="E16" s="30">
        <v>45747</v>
      </c>
      <c r="F16" s="31">
        <f t="shared" si="0"/>
        <v>45772</v>
      </c>
      <c r="G16" s="42">
        <v>11514617021.389999</v>
      </c>
      <c r="H16" s="58"/>
      <c r="I16" s="58">
        <f t="shared" si="1"/>
        <v>1444103.5</v>
      </c>
      <c r="J16" s="2" t="s">
        <v>27</v>
      </c>
      <c r="K16" s="2" t="s">
        <v>28</v>
      </c>
    </row>
    <row r="17" spans="2:14" x14ac:dyDescent="0.2">
      <c r="B17" s="14">
        <f t="shared" si="2"/>
        <v>5</v>
      </c>
      <c r="C17" s="15" t="s">
        <v>45</v>
      </c>
      <c r="D17" s="15" t="s">
        <v>43</v>
      </c>
      <c r="E17" s="30">
        <v>45747</v>
      </c>
      <c r="F17" s="31">
        <f t="shared" si="0"/>
        <v>45772</v>
      </c>
      <c r="G17" s="42">
        <v>7988205492.9158001</v>
      </c>
      <c r="H17" s="58"/>
      <c r="I17" s="58">
        <f t="shared" si="1"/>
        <v>1001839.27</v>
      </c>
      <c r="J17" s="2" t="s">
        <v>27</v>
      </c>
      <c r="K17" s="2" t="s">
        <v>28</v>
      </c>
    </row>
    <row r="18" spans="2:14" x14ac:dyDescent="0.2">
      <c r="B18" s="14">
        <f t="shared" si="2"/>
        <v>6</v>
      </c>
      <c r="C18" s="15" t="s">
        <v>50</v>
      </c>
      <c r="D18" s="15" t="s">
        <v>43</v>
      </c>
      <c r="E18" s="30">
        <v>45747</v>
      </c>
      <c r="F18" s="31">
        <f t="shared" si="0"/>
        <v>45772</v>
      </c>
      <c r="G18" s="42">
        <v>1978774763.7163999</v>
      </c>
      <c r="H18" s="58"/>
      <c r="I18" s="58">
        <f t="shared" si="1"/>
        <v>248167.66</v>
      </c>
      <c r="J18" s="2" t="s">
        <v>27</v>
      </c>
      <c r="K18" s="2" t="s">
        <v>28</v>
      </c>
    </row>
    <row r="19" spans="2:14" x14ac:dyDescent="0.2">
      <c r="B19" s="14">
        <f t="shared" si="2"/>
        <v>7</v>
      </c>
      <c r="C19" s="15" t="s">
        <v>48</v>
      </c>
      <c r="D19" s="15" t="s">
        <v>43</v>
      </c>
      <c r="E19" s="30">
        <v>45747</v>
      </c>
      <c r="F19" s="31">
        <f t="shared" si="0"/>
        <v>45772</v>
      </c>
      <c r="G19" s="42">
        <v>1581774280.2368</v>
      </c>
      <c r="H19" s="58"/>
      <c r="I19" s="58">
        <f t="shared" si="1"/>
        <v>198377.91999999998</v>
      </c>
      <c r="J19" s="2" t="s">
        <v>27</v>
      </c>
      <c r="K19" s="2" t="s">
        <v>28</v>
      </c>
    </row>
    <row r="20" spans="2:14" x14ac:dyDescent="0.2">
      <c r="B20" s="14">
        <f t="shared" si="2"/>
        <v>8</v>
      </c>
      <c r="C20" s="15" t="s">
        <v>51</v>
      </c>
      <c r="D20" s="15" t="s">
        <v>43</v>
      </c>
      <c r="E20" s="30">
        <v>45747</v>
      </c>
      <c r="F20" s="31">
        <f t="shared" si="0"/>
        <v>45772</v>
      </c>
      <c r="G20" s="42">
        <v>1373734574.9763999</v>
      </c>
      <c r="H20" s="58"/>
      <c r="I20" s="58">
        <f t="shared" si="1"/>
        <v>172286.65999999997</v>
      </c>
      <c r="J20" s="2" t="s">
        <v>27</v>
      </c>
      <c r="K20" s="2" t="s">
        <v>28</v>
      </c>
    </row>
    <row r="21" spans="2:14" x14ac:dyDescent="0.2">
      <c r="B21" s="14">
        <f t="shared" si="2"/>
        <v>9</v>
      </c>
      <c r="C21" s="15" t="s">
        <v>66</v>
      </c>
      <c r="D21" s="15" t="s">
        <v>43</v>
      </c>
      <c r="E21" s="30">
        <v>45747</v>
      </c>
      <c r="F21" s="31">
        <f t="shared" si="0"/>
        <v>45772</v>
      </c>
      <c r="G21" s="42">
        <v>1019428570.8976001</v>
      </c>
      <c r="H21" s="58"/>
      <c r="I21" s="58">
        <f t="shared" si="1"/>
        <v>127851.44</v>
      </c>
      <c r="J21" s="2" t="s">
        <v>27</v>
      </c>
      <c r="K21" s="2" t="s">
        <v>28</v>
      </c>
    </row>
    <row r="22" spans="2:14" x14ac:dyDescent="0.2">
      <c r="B22" s="14">
        <f t="shared" si="2"/>
        <v>10</v>
      </c>
      <c r="C22" s="15" t="s">
        <v>49</v>
      </c>
      <c r="D22" s="15" t="s">
        <v>43</v>
      </c>
      <c r="E22" s="30">
        <v>45747</v>
      </c>
      <c r="F22" s="31">
        <f t="shared" si="0"/>
        <v>45772</v>
      </c>
      <c r="G22" s="42">
        <v>893733048.45439994</v>
      </c>
      <c r="H22" s="58"/>
      <c r="I22" s="58">
        <f t="shared" si="1"/>
        <v>112087.36</v>
      </c>
      <c r="J22" s="2" t="s">
        <v>27</v>
      </c>
      <c r="K22" s="2" t="s">
        <v>28</v>
      </c>
      <c r="N22" s="34"/>
    </row>
    <row r="23" spans="2:14" x14ac:dyDescent="0.2">
      <c r="B23" s="14">
        <f t="shared" si="2"/>
        <v>11</v>
      </c>
      <c r="C23" s="15" t="s">
        <v>67</v>
      </c>
      <c r="D23" s="15" t="s">
        <v>43</v>
      </c>
      <c r="E23" s="30">
        <v>45747</v>
      </c>
      <c r="F23" s="31">
        <f t="shared" si="0"/>
        <v>45772</v>
      </c>
      <c r="G23" s="42">
        <v>536812999.02200001</v>
      </c>
      <c r="H23" s="58"/>
      <c r="I23" s="58">
        <f t="shared" si="1"/>
        <v>67324.3</v>
      </c>
      <c r="J23" s="2" t="s">
        <v>27</v>
      </c>
      <c r="K23" s="2" t="s">
        <v>28</v>
      </c>
    </row>
    <row r="24" spans="2:14" x14ac:dyDescent="0.2">
      <c r="B24" s="14">
        <f t="shared" si="2"/>
        <v>12</v>
      </c>
      <c r="C24" s="15" t="s">
        <v>68</v>
      </c>
      <c r="D24" s="15" t="s">
        <v>43</v>
      </c>
      <c r="E24" s="30">
        <v>45747</v>
      </c>
      <c r="F24" s="31">
        <f t="shared" si="0"/>
        <v>45772</v>
      </c>
      <c r="G24" s="42">
        <v>474590203.86559999</v>
      </c>
      <c r="H24" s="58"/>
      <c r="I24" s="58">
        <f t="shared" si="1"/>
        <v>59520.639999999999</v>
      </c>
      <c r="J24" s="2" t="s">
        <v>27</v>
      </c>
      <c r="K24" s="2" t="s">
        <v>28</v>
      </c>
    </row>
    <row r="25" spans="2:14" x14ac:dyDescent="0.2">
      <c r="B25" s="14">
        <f t="shared" si="2"/>
        <v>13</v>
      </c>
      <c r="C25" s="15" t="s">
        <v>61</v>
      </c>
      <c r="D25" s="15" t="s">
        <v>43</v>
      </c>
      <c r="E25" s="30">
        <v>45747</v>
      </c>
      <c r="F25" s="31">
        <f t="shared" si="0"/>
        <v>45772</v>
      </c>
      <c r="G25" s="42">
        <v>326008229.56040001</v>
      </c>
      <c r="H25" s="58"/>
      <c r="I25" s="58">
        <f t="shared" si="1"/>
        <v>40886.26</v>
      </c>
      <c r="J25" s="2" t="s">
        <v>27</v>
      </c>
      <c r="K25" s="2" t="s">
        <v>28</v>
      </c>
    </row>
    <row r="26" spans="2:14" x14ac:dyDescent="0.2">
      <c r="B26" s="14">
        <f t="shared" si="2"/>
        <v>14</v>
      </c>
      <c r="C26" s="15" t="s">
        <v>63</v>
      </c>
      <c r="D26" s="15" t="s">
        <v>43</v>
      </c>
      <c r="E26" s="30">
        <v>45747</v>
      </c>
      <c r="F26" s="31">
        <f t="shared" si="0"/>
        <v>45772</v>
      </c>
      <c r="G26" s="42">
        <v>249846410.71759999</v>
      </c>
      <c r="H26" s="58"/>
      <c r="I26" s="58">
        <f t="shared" si="1"/>
        <v>31334.44</v>
      </c>
      <c r="J26" s="2" t="s">
        <v>27</v>
      </c>
      <c r="K26" s="2" t="s">
        <v>28</v>
      </c>
    </row>
    <row r="27" spans="2:14" x14ac:dyDescent="0.2">
      <c r="B27" s="14">
        <f t="shared" si="2"/>
        <v>15</v>
      </c>
      <c r="C27" s="15" t="s">
        <v>62</v>
      </c>
      <c r="D27" s="15" t="s">
        <v>43</v>
      </c>
      <c r="E27" s="30">
        <v>45747</v>
      </c>
      <c r="F27" s="31">
        <f t="shared" si="0"/>
        <v>45772</v>
      </c>
      <c r="G27" s="42">
        <v>200910722.61719999</v>
      </c>
      <c r="H27" s="58"/>
      <c r="I27" s="58">
        <f t="shared" si="1"/>
        <v>25197.18</v>
      </c>
      <c r="J27" s="2" t="s">
        <v>27</v>
      </c>
      <c r="K27" s="2" t="s">
        <v>28</v>
      </c>
    </row>
    <row r="28" spans="2:14" x14ac:dyDescent="0.2">
      <c r="B28" s="14">
        <f t="shared" si="2"/>
        <v>16</v>
      </c>
      <c r="C28" s="15" t="s">
        <v>69</v>
      </c>
      <c r="D28" s="15" t="s">
        <v>43</v>
      </c>
      <c r="E28" s="30">
        <v>45747</v>
      </c>
      <c r="F28" s="31">
        <f t="shared" si="0"/>
        <v>45772</v>
      </c>
      <c r="G28" s="42">
        <v>121213515.87379999</v>
      </c>
      <c r="H28" s="58"/>
      <c r="I28" s="58">
        <f t="shared" si="1"/>
        <v>15201.97</v>
      </c>
      <c r="J28" s="2" t="s">
        <v>27</v>
      </c>
      <c r="K28" s="2" t="s">
        <v>28</v>
      </c>
    </row>
    <row r="29" spans="2:14" x14ac:dyDescent="0.2">
      <c r="B29" s="14">
        <f t="shared" si="2"/>
        <v>17</v>
      </c>
      <c r="C29" s="15" t="s">
        <v>70</v>
      </c>
      <c r="D29" s="15" t="s">
        <v>43</v>
      </c>
      <c r="E29" s="30">
        <v>45747</v>
      </c>
      <c r="F29" s="31">
        <f t="shared" si="0"/>
        <v>45772</v>
      </c>
      <c r="G29" s="42">
        <v>109861427.505</v>
      </c>
      <c r="H29" s="58"/>
      <c r="I29" s="58">
        <f t="shared" si="1"/>
        <v>13778.25</v>
      </c>
      <c r="J29" s="2" t="s">
        <v>27</v>
      </c>
      <c r="K29" s="2" t="s">
        <v>28</v>
      </c>
    </row>
    <row r="30" spans="2:14" x14ac:dyDescent="0.2">
      <c r="B30" s="14">
        <f t="shared" si="2"/>
        <v>18</v>
      </c>
      <c r="C30" s="15" t="s">
        <v>71</v>
      </c>
      <c r="D30" s="15" t="s">
        <v>43</v>
      </c>
      <c r="E30" s="30">
        <v>45747</v>
      </c>
      <c r="F30" s="31">
        <f t="shared" si="0"/>
        <v>45772</v>
      </c>
      <c r="G30" s="57">
        <v>34764634.399999999</v>
      </c>
      <c r="H30" s="58"/>
      <c r="I30" s="58">
        <f t="shared" si="1"/>
        <v>4360</v>
      </c>
      <c r="J30" s="2" t="s">
        <v>27</v>
      </c>
      <c r="K30" s="2" t="s">
        <v>28</v>
      </c>
      <c r="N30" s="34"/>
    </row>
    <row r="31" spans="2:14" x14ac:dyDescent="0.2">
      <c r="B31" s="14">
        <f t="shared" si="2"/>
        <v>19</v>
      </c>
      <c r="C31" s="15" t="s">
        <v>72</v>
      </c>
      <c r="D31" s="15" t="s">
        <v>43</v>
      </c>
      <c r="E31" s="30">
        <v>45747</v>
      </c>
      <c r="F31" s="31">
        <f t="shared" si="0"/>
        <v>45772</v>
      </c>
      <c r="G31" s="57">
        <v>23774783.953400001</v>
      </c>
      <c r="H31" s="58"/>
      <c r="I31" s="58">
        <f t="shared" si="1"/>
        <v>2981.71</v>
      </c>
      <c r="J31" s="2" t="s">
        <v>27</v>
      </c>
      <c r="K31" s="2" t="s">
        <v>28</v>
      </c>
      <c r="N31" s="34"/>
    </row>
    <row r="32" spans="2:14" x14ac:dyDescent="0.2">
      <c r="B32" s="14">
        <f t="shared" si="2"/>
        <v>20</v>
      </c>
      <c r="C32" s="15" t="s">
        <v>52</v>
      </c>
      <c r="D32" s="15" t="s">
        <v>53</v>
      </c>
      <c r="E32" s="30">
        <v>45747</v>
      </c>
      <c r="F32" s="31">
        <f t="shared" si="0"/>
        <v>45772</v>
      </c>
      <c r="G32" s="57">
        <v>10708466615.79995</v>
      </c>
      <c r="H32" s="58">
        <v>5746858676.4099998</v>
      </c>
      <c r="I32" s="58">
        <f>(G32-H32)/D7</f>
        <v>622259.1144447698</v>
      </c>
      <c r="J32" s="2" t="s">
        <v>27</v>
      </c>
      <c r="K32" s="2" t="s">
        <v>28</v>
      </c>
    </row>
    <row r="33" spans="2:23" hidden="1" x14ac:dyDescent="0.2">
      <c r="B33" s="14">
        <v>20</v>
      </c>
      <c r="E33" s="30">
        <v>44829</v>
      </c>
      <c r="F33" s="31">
        <v>44859</v>
      </c>
      <c r="G33" s="57">
        <f t="shared" ref="G33" si="3">+H33+I33*$D$7</f>
        <v>0</v>
      </c>
      <c r="H33" s="58"/>
      <c r="I33" s="58"/>
      <c r="J33" s="2" t="s">
        <v>27</v>
      </c>
      <c r="K33" s="2" t="s">
        <v>28</v>
      </c>
    </row>
    <row r="34" spans="2:23" ht="3" customHeight="1" thickBot="1" x14ac:dyDescent="0.25">
      <c r="B34" s="17"/>
      <c r="C34" s="18"/>
      <c r="D34" s="18"/>
      <c r="E34" s="18"/>
      <c r="F34" s="18"/>
      <c r="G34" s="59"/>
      <c r="H34" s="60"/>
      <c r="I34" s="60"/>
      <c r="J34" s="17"/>
      <c r="K34" s="17"/>
    </row>
    <row r="35" spans="2:23" ht="13.5" thickBot="1" x14ac:dyDescent="0.25">
      <c r="F35" s="24" t="s">
        <v>36</v>
      </c>
      <c r="G35" s="44">
        <f>+SUM(G13:G34)</f>
        <v>141000382598.00275</v>
      </c>
      <c r="H35" s="61">
        <f>+SUM(H13:H34)</f>
        <v>5746858676.4099998</v>
      </c>
      <c r="I35" s="61">
        <f>+SUM(I13:I34)</f>
        <v>16962794.93444477</v>
      </c>
      <c r="N35" s="34"/>
    </row>
    <row r="36" spans="2:23" customFormat="1" ht="13.5" thickTop="1" x14ac:dyDescent="0.2">
      <c r="B36" s="6"/>
      <c r="C36" s="10"/>
      <c r="D36" s="10"/>
      <c r="E36" s="11"/>
      <c r="F36" s="3"/>
      <c r="G36" s="45"/>
      <c r="H36" s="62"/>
      <c r="I36" s="62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x14ac:dyDescent="0.2">
      <c r="G37" s="16"/>
      <c r="H37" s="34"/>
      <c r="I37" s="34"/>
    </row>
    <row r="38" spans="2:23" ht="18" x14ac:dyDescent="0.25">
      <c r="B38" s="12" t="s">
        <v>37</v>
      </c>
      <c r="G38" s="16"/>
      <c r="H38" s="34"/>
      <c r="I38" s="34"/>
      <c r="J38" s="52"/>
      <c r="K38" s="53"/>
    </row>
    <row r="39" spans="2:23" x14ac:dyDescent="0.2">
      <c r="G39" s="16"/>
      <c r="H39" s="34"/>
    </row>
    <row r="40" spans="2:23" ht="12.75" customHeight="1" x14ac:dyDescent="0.2">
      <c r="B40" s="73" t="s">
        <v>15</v>
      </c>
      <c r="C40" s="75" t="s">
        <v>40</v>
      </c>
      <c r="D40" s="75" t="s">
        <v>17</v>
      </c>
      <c r="E40" s="75" t="s">
        <v>41</v>
      </c>
      <c r="F40" s="75" t="s">
        <v>19</v>
      </c>
      <c r="G40" s="13" t="s">
        <v>20</v>
      </c>
      <c r="H40" s="79" t="s">
        <v>20</v>
      </c>
      <c r="I40" s="79"/>
      <c r="J40" s="75" t="s">
        <v>21</v>
      </c>
      <c r="K40" s="75" t="s">
        <v>22</v>
      </c>
    </row>
    <row r="41" spans="2:23" ht="13.5" thickBot="1" x14ac:dyDescent="0.25">
      <c r="B41" s="74"/>
      <c r="C41" s="76"/>
      <c r="D41" s="76"/>
      <c r="E41" s="76"/>
      <c r="F41" s="76"/>
      <c r="G41" s="68" t="s">
        <v>23</v>
      </c>
      <c r="H41" s="69" t="s">
        <v>24</v>
      </c>
      <c r="I41" s="69" t="s">
        <v>25</v>
      </c>
      <c r="J41" s="76"/>
      <c r="K41" s="76"/>
    </row>
    <row r="42" spans="2:23" x14ac:dyDescent="0.2">
      <c r="B42" s="14">
        <v>1</v>
      </c>
      <c r="G42" s="16">
        <f>+H42+I42*$D$7</f>
        <v>0</v>
      </c>
    </row>
    <row r="43" spans="2:23" x14ac:dyDescent="0.2">
      <c r="B43" s="14">
        <v>2</v>
      </c>
      <c r="G43" s="16">
        <f>+H43+I43*$D$7</f>
        <v>0</v>
      </c>
    </row>
    <row r="44" spans="2:23" ht="15" hidden="1" x14ac:dyDescent="0.2">
      <c r="B44" s="32" t="s">
        <v>54</v>
      </c>
      <c r="G44" s="16">
        <f>+H44+I44*$D$7</f>
        <v>0</v>
      </c>
    </row>
    <row r="45" spans="2:23" ht="3" customHeight="1" thickBot="1" x14ac:dyDescent="0.25">
      <c r="B45" s="17"/>
      <c r="C45" s="18"/>
      <c r="D45" s="18"/>
      <c r="E45" s="17"/>
      <c r="F45" s="19"/>
      <c r="G45" s="20"/>
      <c r="H45" s="17"/>
      <c r="I45" s="17"/>
      <c r="J45" s="17"/>
      <c r="K45" s="17"/>
    </row>
    <row r="46" spans="2:23" ht="13.5" thickBot="1" x14ac:dyDescent="0.25">
      <c r="F46" s="24" t="s">
        <v>36</v>
      </c>
      <c r="G46" s="25">
        <f>+SUM(G42:G45)</f>
        <v>0</v>
      </c>
      <c r="H46" s="25">
        <f>+SUM(H42:H45)</f>
        <v>0</v>
      </c>
      <c r="I46" s="25">
        <f>+SUM(I42:I45)</f>
        <v>0</v>
      </c>
    </row>
    <row r="47" spans="2:23" ht="13.5" thickTop="1" x14ac:dyDescent="0.2">
      <c r="G47" s="16"/>
    </row>
    <row r="48" spans="2:23" x14ac:dyDescent="0.2">
      <c r="G48" s="16"/>
    </row>
    <row r="49" spans="7:10" x14ac:dyDescent="0.2">
      <c r="G49" s="16"/>
    </row>
    <row r="50" spans="7:10" x14ac:dyDescent="0.2">
      <c r="G50" s="16"/>
    </row>
    <row r="51" spans="7:10" x14ac:dyDescent="0.2">
      <c r="G51" s="16"/>
      <c r="I51" s="77" t="s">
        <v>38</v>
      </c>
      <c r="J51" s="77"/>
    </row>
    <row r="52" spans="7:10" x14ac:dyDescent="0.2">
      <c r="G52" s="16"/>
      <c r="I52" s="78" t="s">
        <v>39</v>
      </c>
      <c r="J52" s="78"/>
    </row>
    <row r="53" spans="7:10" x14ac:dyDescent="0.2">
      <c r="G53" s="16"/>
    </row>
    <row r="54" spans="7:10" x14ac:dyDescent="0.2">
      <c r="G54" s="16"/>
    </row>
    <row r="55" spans="7:10" x14ac:dyDescent="0.2">
      <c r="G55" s="16"/>
    </row>
    <row r="56" spans="7:10" x14ac:dyDescent="0.2">
      <c r="G56" s="16"/>
    </row>
    <row r="57" spans="7:10" x14ac:dyDescent="0.2">
      <c r="G57" s="16"/>
    </row>
    <row r="58" spans="7:10" x14ac:dyDescent="0.2">
      <c r="G58" s="16"/>
    </row>
    <row r="59" spans="7:10" x14ac:dyDescent="0.2">
      <c r="G59" s="16"/>
    </row>
    <row r="60" spans="7:10" x14ac:dyDescent="0.2">
      <c r="G60" s="16"/>
    </row>
    <row r="61" spans="7:10" x14ac:dyDescent="0.2">
      <c r="G61" s="16"/>
    </row>
    <row r="62" spans="7:10" x14ac:dyDescent="0.2">
      <c r="G62" s="16"/>
    </row>
    <row r="63" spans="7:10" x14ac:dyDescent="0.2">
      <c r="G63" s="16"/>
    </row>
    <row r="64" spans="7:10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</sheetData>
  <mergeCells count="18">
    <mergeCell ref="K11:K12"/>
    <mergeCell ref="K40:K41"/>
    <mergeCell ref="F40:F41"/>
    <mergeCell ref="H40:I40"/>
    <mergeCell ref="J40:J41"/>
    <mergeCell ref="J11:J12"/>
    <mergeCell ref="H11:I11"/>
    <mergeCell ref="F11:F12"/>
    <mergeCell ref="D11:D12"/>
    <mergeCell ref="D40:D41"/>
    <mergeCell ref="B11:B12"/>
    <mergeCell ref="C11:C12"/>
    <mergeCell ref="E11:E12"/>
    <mergeCell ref="I51:J51"/>
    <mergeCell ref="I52:J52"/>
    <mergeCell ref="B40:B41"/>
    <mergeCell ref="C40:C41"/>
    <mergeCell ref="E40:E41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2"/>
  <sheetViews>
    <sheetView showGridLines="0" topLeftCell="A12" workbookViewId="0">
      <selection activeCell="G20" sqref="G20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9.28515625" style="15" customWidth="1"/>
    <col min="4" max="4" width="17.140625" style="2" customWidth="1"/>
    <col min="5" max="5" width="12.7109375" style="2" customWidth="1"/>
    <col min="6" max="6" width="12.7109375" style="14" customWidth="1"/>
    <col min="7" max="7" width="15.42578125" style="21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7" t="str">
        <f>+Índice!B11&amp;Índice!C11</f>
        <v>3. Otras Deudas según Informe del Síndico</v>
      </c>
      <c r="C4" s="2"/>
      <c r="F4" s="2"/>
      <c r="G4" s="35"/>
      <c r="H4" s="34"/>
      <c r="I4" s="48"/>
    </row>
    <row r="5" spans="2:23" customFormat="1" x14ac:dyDescent="0.2">
      <c r="C5" s="3"/>
      <c r="D5" s="3"/>
      <c r="E5" s="3"/>
      <c r="F5" s="3"/>
      <c r="G5" s="45"/>
      <c r="H5" s="51"/>
      <c r="I5" s="3"/>
      <c r="J5" s="3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45747</v>
      </c>
      <c r="E6" s="7"/>
      <c r="F6" s="3"/>
      <c r="G6" s="3"/>
      <c r="H6" s="3"/>
      <c r="I6" s="3"/>
      <c r="J6" s="3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7973.54</v>
      </c>
      <c r="E7" s="8"/>
      <c r="F7" s="3"/>
      <c r="G7" s="55"/>
      <c r="H7" s="54"/>
      <c r="I7" s="3"/>
      <c r="J7" s="3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6"/>
      <c r="H8" s="5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45"/>
      <c r="H9" s="54"/>
      <c r="I9" s="55"/>
      <c r="J9" s="5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3" t="s">
        <v>15</v>
      </c>
      <c r="C11" s="75" t="s">
        <v>55</v>
      </c>
      <c r="D11" s="75" t="s">
        <v>17</v>
      </c>
      <c r="E11" s="75" t="s">
        <v>41</v>
      </c>
      <c r="F11" s="75" t="s">
        <v>19</v>
      </c>
      <c r="G11" s="13" t="s">
        <v>20</v>
      </c>
      <c r="H11" s="79" t="s">
        <v>20</v>
      </c>
      <c r="I11" s="79"/>
      <c r="J11" s="75" t="s">
        <v>21</v>
      </c>
      <c r="K11" s="75" t="s">
        <v>22</v>
      </c>
    </row>
    <row r="12" spans="2:23" ht="13.5" thickBot="1" x14ac:dyDescent="0.25">
      <c r="B12" s="74"/>
      <c r="C12" s="76"/>
      <c r="D12" s="76"/>
      <c r="E12" s="76"/>
      <c r="F12" s="76"/>
      <c r="G12" s="68" t="s">
        <v>23</v>
      </c>
      <c r="H12" s="69" t="s">
        <v>24</v>
      </c>
      <c r="I12" s="69" t="s">
        <v>25</v>
      </c>
      <c r="J12" s="76"/>
      <c r="K12" s="76"/>
    </row>
    <row r="13" spans="2:23" x14ac:dyDescent="0.2">
      <c r="B13" s="14">
        <v>1</v>
      </c>
      <c r="C13" s="15" t="s">
        <v>56</v>
      </c>
      <c r="D13" s="15" t="s">
        <v>53</v>
      </c>
      <c r="E13" s="30">
        <v>45747</v>
      </c>
      <c r="F13" s="31">
        <f>+E13+7</f>
        <v>45754</v>
      </c>
      <c r="G13" s="23">
        <v>4003893401.900012</v>
      </c>
      <c r="H13" s="35">
        <f>+G13</f>
        <v>4003893401.900012</v>
      </c>
      <c r="N13" s="48"/>
    </row>
    <row r="14" spans="2:23" x14ac:dyDescent="0.2">
      <c r="B14" s="14">
        <v>2</v>
      </c>
      <c r="C14" s="15" t="s">
        <v>57</v>
      </c>
      <c r="D14" s="15" t="s">
        <v>53</v>
      </c>
      <c r="E14" s="30">
        <v>45747</v>
      </c>
      <c r="F14" s="31">
        <f>+E14+14</f>
        <v>45761</v>
      </c>
      <c r="G14" s="16">
        <v>1186604013.7600467</v>
      </c>
      <c r="H14" s="35">
        <f>+G14</f>
        <v>1186604013.7600467</v>
      </c>
      <c r="M14" s="35"/>
      <c r="N14" s="48"/>
    </row>
    <row r="15" spans="2:23" x14ac:dyDescent="0.2">
      <c r="B15" s="14">
        <v>3</v>
      </c>
      <c r="C15" s="15" t="s">
        <v>58</v>
      </c>
      <c r="D15" s="2" t="s">
        <v>59</v>
      </c>
      <c r="E15" s="30">
        <v>45747</v>
      </c>
      <c r="F15" s="31">
        <f>+E15+30</f>
        <v>45777</v>
      </c>
      <c r="G15" s="16">
        <v>18126876708.62999</v>
      </c>
      <c r="H15" s="35">
        <v>0</v>
      </c>
      <c r="I15" s="36">
        <f>+G15/D7</f>
        <v>2273378.7889231117</v>
      </c>
      <c r="L15" s="53"/>
      <c r="M15" s="66"/>
      <c r="N15" s="48"/>
    </row>
    <row r="16" spans="2:23" ht="13.5" thickBot="1" x14ac:dyDescent="0.25">
      <c r="B16" s="17"/>
      <c r="C16" s="18"/>
      <c r="D16" s="17"/>
      <c r="E16" s="17"/>
      <c r="F16" s="19"/>
      <c r="G16" s="20"/>
      <c r="H16" s="41"/>
      <c r="I16" s="17"/>
      <c r="J16" s="17"/>
      <c r="K16" s="17"/>
    </row>
    <row r="17" spans="2:23" ht="13.5" thickBot="1" x14ac:dyDescent="0.25">
      <c r="F17" s="24" t="s">
        <v>36</v>
      </c>
      <c r="G17" s="25">
        <f>+SUM(G13:G16)</f>
        <v>23317374124.290047</v>
      </c>
      <c r="H17" s="40">
        <f>+SUM(H13:H16)</f>
        <v>5190497415.660059</v>
      </c>
      <c r="I17" s="38">
        <f>+SUM(I13:I16)</f>
        <v>2273378.7889231117</v>
      </c>
      <c r="M17" s="34"/>
    </row>
    <row r="18" spans="2:23" customFormat="1" ht="13.5" thickTop="1" x14ac:dyDescent="0.2">
      <c r="B18" s="6"/>
      <c r="C18" s="10"/>
      <c r="D18" s="11"/>
      <c r="E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">
      <c r="G19" s="16"/>
    </row>
    <row r="20" spans="2:23" ht="18" x14ac:dyDescent="0.25">
      <c r="B20" s="12" t="s">
        <v>37</v>
      </c>
      <c r="G20" s="16"/>
    </row>
    <row r="21" spans="2:23" x14ac:dyDescent="0.2">
      <c r="G21" s="16"/>
    </row>
    <row r="22" spans="2:23" ht="12.75" customHeight="1" x14ac:dyDescent="0.2">
      <c r="B22" s="73" t="s">
        <v>15</v>
      </c>
      <c r="C22" s="75" t="s">
        <v>55</v>
      </c>
      <c r="D22" s="75" t="s">
        <v>17</v>
      </c>
      <c r="E22" s="75" t="s">
        <v>41</v>
      </c>
      <c r="F22" s="75" t="s">
        <v>19</v>
      </c>
      <c r="G22" s="13" t="s">
        <v>20</v>
      </c>
      <c r="H22" s="79" t="s">
        <v>20</v>
      </c>
      <c r="I22" s="79"/>
      <c r="J22" s="75" t="s">
        <v>21</v>
      </c>
      <c r="K22" s="75" t="s">
        <v>22</v>
      </c>
    </row>
    <row r="23" spans="2:23" ht="13.5" thickBot="1" x14ac:dyDescent="0.25">
      <c r="B23" s="74"/>
      <c r="C23" s="76"/>
      <c r="D23" s="76"/>
      <c r="E23" s="76"/>
      <c r="F23" s="76"/>
      <c r="G23" s="68" t="s">
        <v>23</v>
      </c>
      <c r="H23" s="69" t="s">
        <v>24</v>
      </c>
      <c r="I23" s="69" t="s">
        <v>25</v>
      </c>
      <c r="J23" s="76"/>
      <c r="K23" s="76"/>
    </row>
    <row r="24" spans="2:23" x14ac:dyDescent="0.2">
      <c r="B24" s="14">
        <v>1</v>
      </c>
      <c r="G24" s="23">
        <f>+H24+I24*$D$7</f>
        <v>0</v>
      </c>
    </row>
    <row r="25" spans="2:23" x14ac:dyDescent="0.2">
      <c r="B25" s="14">
        <v>2</v>
      </c>
      <c r="G25" s="16">
        <f>+H25+I25*$D$7</f>
        <v>0</v>
      </c>
    </row>
    <row r="26" spans="2:23" ht="15" x14ac:dyDescent="0.2">
      <c r="B26" s="32" t="s">
        <v>54</v>
      </c>
      <c r="G26" s="16">
        <f>+H26+I26*$D$7</f>
        <v>0</v>
      </c>
    </row>
    <row r="27" spans="2:23" ht="3" customHeight="1" thickBot="1" x14ac:dyDescent="0.25">
      <c r="B27" s="17"/>
      <c r="C27" s="18"/>
      <c r="D27" s="17"/>
      <c r="E27" s="17"/>
      <c r="F27" s="19"/>
      <c r="G27" s="20"/>
      <c r="H27" s="17"/>
      <c r="I27" s="17"/>
      <c r="J27" s="17"/>
      <c r="K27" s="17"/>
    </row>
    <row r="28" spans="2:23" ht="13.5" thickBot="1" x14ac:dyDescent="0.25">
      <c r="F28" s="24" t="s">
        <v>36</v>
      </c>
      <c r="G28" s="25">
        <f>+SUM(G24:G27)</f>
        <v>0</v>
      </c>
      <c r="H28" s="25">
        <f>+SUM(H24:H27)</f>
        <v>0</v>
      </c>
      <c r="I28" s="25">
        <f>+SUM(I24:I27)</f>
        <v>0</v>
      </c>
    </row>
    <row r="29" spans="2:23" ht="13.5" thickTop="1" x14ac:dyDescent="0.2">
      <c r="G29" s="16"/>
    </row>
    <row r="30" spans="2:23" x14ac:dyDescent="0.2">
      <c r="G30" s="16"/>
    </row>
    <row r="31" spans="2:23" x14ac:dyDescent="0.2">
      <c r="G31" s="16"/>
    </row>
    <row r="32" spans="2:23" x14ac:dyDescent="0.2">
      <c r="G32" s="16"/>
    </row>
    <row r="33" spans="7:10" x14ac:dyDescent="0.2">
      <c r="G33" s="16"/>
    </row>
    <row r="34" spans="7:10" x14ac:dyDescent="0.2">
      <c r="G34" s="16"/>
    </row>
    <row r="35" spans="7:10" x14ac:dyDescent="0.2">
      <c r="G35" s="16"/>
    </row>
    <row r="36" spans="7:10" x14ac:dyDescent="0.2">
      <c r="G36" s="16"/>
      <c r="I36" s="77"/>
      <c r="J36" s="77"/>
    </row>
    <row r="37" spans="7:10" x14ac:dyDescent="0.2">
      <c r="G37" s="16"/>
      <c r="I37" s="78"/>
      <c r="J37" s="78"/>
    </row>
    <row r="38" spans="7:10" x14ac:dyDescent="0.2">
      <c r="G38" s="16"/>
    </row>
    <row r="39" spans="7:10" x14ac:dyDescent="0.2">
      <c r="G39" s="16"/>
    </row>
    <row r="40" spans="7:10" x14ac:dyDescent="0.2">
      <c r="G40" s="16"/>
    </row>
    <row r="41" spans="7:10" x14ac:dyDescent="0.2">
      <c r="G41" s="16"/>
    </row>
    <row r="42" spans="7:10" x14ac:dyDescent="0.2">
      <c r="G42" s="16"/>
    </row>
    <row r="43" spans="7:10" x14ac:dyDescent="0.2">
      <c r="G43" s="16"/>
    </row>
    <row r="44" spans="7:10" x14ac:dyDescent="0.2">
      <c r="G44" s="16"/>
    </row>
    <row r="45" spans="7:10" x14ac:dyDescent="0.2">
      <c r="G45" s="16"/>
    </row>
    <row r="46" spans="7:10" x14ac:dyDescent="0.2">
      <c r="G46" s="16"/>
    </row>
    <row r="47" spans="7:10" x14ac:dyDescent="0.2">
      <c r="G47" s="16"/>
    </row>
    <row r="48" spans="7:10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52" spans="7:7" x14ac:dyDescent="0.2">
      <c r="G52" s="16"/>
    </row>
    <row r="53" spans="7:7" x14ac:dyDescent="0.2">
      <c r="G53" s="16"/>
    </row>
    <row r="54" spans="7:7" x14ac:dyDescent="0.2">
      <c r="G54" s="16"/>
    </row>
    <row r="55" spans="7:7" x14ac:dyDescent="0.2">
      <c r="G55" s="16"/>
    </row>
    <row r="56" spans="7:7" x14ac:dyDescent="0.2">
      <c r="G56" s="16"/>
    </row>
    <row r="57" spans="7:7" x14ac:dyDescent="0.2">
      <c r="G57" s="16"/>
    </row>
    <row r="58" spans="7:7" x14ac:dyDescent="0.2">
      <c r="G58" s="16"/>
    </row>
    <row r="59" spans="7:7" x14ac:dyDescent="0.2">
      <c r="G59" s="16"/>
    </row>
    <row r="60" spans="7:7" x14ac:dyDescent="0.2">
      <c r="G60" s="16"/>
    </row>
    <row r="61" spans="7:7" x14ac:dyDescent="0.2">
      <c r="G61" s="16"/>
    </row>
    <row r="62" spans="7:7" x14ac:dyDescent="0.2">
      <c r="G62" s="16"/>
    </row>
    <row r="63" spans="7:7" x14ac:dyDescent="0.2">
      <c r="G63" s="16"/>
    </row>
    <row r="64" spans="7:7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</sheetData>
  <mergeCells count="18">
    <mergeCell ref="I36:J36"/>
    <mergeCell ref="I37:J37"/>
    <mergeCell ref="K11:K12"/>
    <mergeCell ref="K22:K23"/>
    <mergeCell ref="F22:F23"/>
    <mergeCell ref="H22:I22"/>
    <mergeCell ref="J22:J23"/>
    <mergeCell ref="J11:J12"/>
    <mergeCell ref="H11:I11"/>
    <mergeCell ref="B22:B23"/>
    <mergeCell ref="C22:C23"/>
    <mergeCell ref="B11:B12"/>
    <mergeCell ref="F11:F12"/>
    <mergeCell ref="C11:C12"/>
    <mergeCell ref="D11:D12"/>
    <mergeCell ref="E11:E12"/>
    <mergeCell ref="D22:D23"/>
    <mergeCell ref="E22:E23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oh7lqbDFEgz6xVi1H7DlOsXMkLF1DmGwPKLg1e8zQXU=</DigestValue>
    </Reference>
    <Reference Type="http://www.w3.org/2000/09/xmldsig#Object" URI="#idOfficeObject">
      <DigestMethod Algorithm="http://www.w3.org/2001/04/xmlenc#sha256"/>
      <DigestValue>dtLWfHxnSx0kypO76LKtQM9D8jwFxY7LPWbtecq1IDo=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v+m1P+g8j6xa5cXxro5QXkfaOrATpQktiwvt60clWSI=</DigestValue>
    </Reference>
    <Reference Type="http://www.w3.org/2000/09/xmldsig#Object" URI="#idValidSigLnImg">
      <DigestMethod Algorithm="http://www.w3.org/2001/04/xmlenc#sha256"/>
      <DigestValue>1RIxtzDOTPsEkb6ccjU5ftiPjWRu/tmipn9sNimNny0=</DigestValue>
    </Reference>
    <Reference Type="http://www.w3.org/2000/09/xmldsig#Object" URI="#idInvalidSigLnImg">
      <DigestMethod Algorithm="http://www.w3.org/2001/04/xmlenc#sha256"/>
      <DigestValue>JN7nSLmr4Pc6qfRmH2PXRgRgWE84VfB5PNb8NF/cOmY=</DigestValue>
    </Reference>
  </SignedInfo>
  <SignatureValue>IJxeG2OWHoynTKmD+ebJal1dYGZ9s7PLzSnm3qp6PXRD8hsrE9+2/wsr6LTfbliQYfeJkQAeQlLy
aqBw0r4XCrRU0aLMO5igIIBY7yzBXeVZN7bRaEkEiFK5G16u+0C5XtcNpXy5FkVj3ve5cIbSRHDt
tkezYzLxoVj/olNZdWs3psM3V54yNGxGvUpGgE5KXmU0t/bp7573++4x0PM1RgS6EsIpQGakMNK2
u51D4hmT5dorzUNa4cLHoPv4Xf1B71QnBHrDvlBwmpDmooQBlAa7cwEf5akLggqCAC3kSx1BZn1Z
b5xEsnrWumzNqNeSiFssejEXPir1KkuaRaS9Rg==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9VlibxTQ4qw5JSUsA/Su0kBz/VLM0irDEApOso2ooz8=</DigestValue>
      </Reference>
      <Reference URI="/xl/comments1.xml?ContentType=application/vnd.openxmlformats-officedocument.spreadsheetml.comments+xml">
        <DigestMethod Algorithm="http://www.w3.org/2001/04/xmlenc#sha256"/>
        <DigestValue>N2SUMv5mZc8oL2G2rYIAfEvZPnuysPKsrm87h2pjzJg=</DigestValue>
      </Reference>
      <Reference URI="/xl/comments2.xml?ContentType=application/vnd.openxmlformats-officedocument.spreadsheetml.comments+xml">
        <DigestMethod Algorithm="http://www.w3.org/2001/04/xmlenc#sha256"/>
        <DigestValue>XsgI5B+iQW9wUWvo4GTE1bhBMJJH3u67Lk4h9nsJrnk=</DigestValue>
      </Reference>
      <Reference URI="/xl/comments3.xml?ContentType=application/vnd.openxmlformats-officedocument.spreadsheetml.comments+xml">
        <DigestMethod Algorithm="http://www.w3.org/2001/04/xmlenc#sha256"/>
        <DigestValue>N9lNUTwoTh6Zj1qVCVm7Kwl5tT+nfi2IqiAXO4KUWJ0=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sAQYIkC0woIfdsDoIdQZ/8lPt1UljPBQD78HWe8/MnE=</DigestValue>
      </Reference>
      <Reference URI="/xl/drawings/vmlDrawing2.vml?ContentType=application/vnd.openxmlformats-officedocument.vmlDrawing">
        <DigestMethod Algorithm="http://www.w3.org/2001/04/xmlenc#sha256"/>
        <DigestValue>gkFCNylzs0kVG1KybuyAVti1dn9GSZUgTQZtdApJ2fU=</DigestValue>
      </Reference>
      <Reference URI="/xl/drawings/vmlDrawing3.vml?ContentType=application/vnd.openxmlformats-officedocument.vmlDrawing">
        <DigestMethod Algorithm="http://www.w3.org/2001/04/xmlenc#sha256"/>
        <DigestValue>Xj+8KA07CNOavWZC1IWM60NqhdXVbbgA6F+ErDTkdjA=</DigestValue>
      </Reference>
      <Reference URI="/xl/drawings/vmlDrawing4.vml?ContentType=application/vnd.openxmlformats-officedocument.vmlDrawing">
        <DigestMethod Algorithm="http://www.w3.org/2001/04/xmlenc#sha256"/>
        <DigestValue>72t6RYOCniq+Hvy/9Uwpu7us4qArsZeLfclOJ71CriM=</DigestValue>
      </Reference>
      <Reference URI="/xl/media/image1.emf?ContentType=image/x-emf">
        <DigestMethod Algorithm="http://www.w3.org/2001/04/xmlenc#sha256"/>
        <DigestValue>Vr+a8WUa0OyUksSdW8Z45iN4B7dDQgRdnhqYLKnS5Sk=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t1CrkyMGmZZGd+rNceZ8cdu3GVhSPELg/ATuIaBoVwc=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HeJ7ZES7PouFTnBvxVu8zJWdAV48DLdqOxueHK/6YIk=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sharedStrings.xml?ContentType=application/vnd.openxmlformats-officedocument.spreadsheetml.sharedStrings+xml">
        <DigestMethod Algorithm="http://www.w3.org/2001/04/xmlenc#sha256"/>
        <DigestValue>uqjJUMV+topxvz0WRpllD3QebO7wMk1siYOKSaD7gp0=</DigestValue>
      </Reference>
      <Reference URI="/xl/styles.xml?ContentType=application/vnd.openxmlformats-officedocument.spreadsheetml.styles+xml">
        <DigestMethod Algorithm="http://www.w3.org/2001/04/xmlenc#sha256"/>
        <DigestValue>3CppEsdVr1dLXfUEgtFY8knx5LzF6LAro5YDjuO80jo=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qD+SbsqizBPBF3jk/vwIpUiLnlw/mBRf9BNfb8BpUPY=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wghsvDKkGnuh9LKnINv2+pY1A3Tnd284nk/lLnrZvT8=</DigestValue>
      </Reference>
      <Reference URI="/xl/worksheets/sheet2.xml?ContentType=application/vnd.openxmlformats-officedocument.spreadsheetml.worksheet+xml">
        <DigestMethod Algorithm="http://www.w3.org/2001/04/xmlenc#sha256"/>
        <DigestValue>zKPpMTtSXqw3LVVQ/Z2AYfog4YubzHk4eQsn+EcKNTg=</DigestValue>
      </Reference>
      <Reference URI="/xl/worksheets/sheet3.xml?ContentType=application/vnd.openxmlformats-officedocument.spreadsheetml.worksheet+xml">
        <DigestMethod Algorithm="http://www.w3.org/2001/04/xmlenc#sha256"/>
        <DigestValue>ipOjR/6vl+EUrmwcvHYAoJ9Ig8a5pYJGwhVDhLmMYJE=</DigestValue>
      </Reference>
      <Reference URI="/xl/worksheets/sheet4.xml?ContentType=application/vnd.openxmlformats-officedocument.spreadsheetml.worksheet+xml">
        <DigestMethod Algorithm="http://www.w3.org/2001/04/xmlenc#sha256"/>
        <DigestValue>Vjtht3SLYHKvabjLMPAbyjIKvEJsMNkdWpCbr1QFdzk=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2025-05-07T18:16:37Z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{075592D9-41E1-4928-839F-659D45A0A9CE}</SetupID>
          <SignatureText>Juan H. Petersen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2025-05-07T18:16:37Z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YFwAA0AsAACBFTUYAAAEA2BsAAKo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q6p7QQAAfEEoAQAABgAAAAgAAABMAAAAAAAAAAAAAAAAAAAA//////////9cAAAANwAvADU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Bx+x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sAAAAZQAAADoAAABGAAAAsw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tAAAAZgAAACUAAAAMAAAABAAAAFQAAACsAAAAOwAAAEYAAADrAAAAZQAAAAEAAACrqntBAAB8QTsAAABGAAAAEAAAAEwAAAAAAAAAAAAAAAAAAAD//////////2wAAABKAHUAYQBuACAASAAuACAAUABlAHQAZQByAHMAZQBuAAkAAAAOAAAADAAAAA4AAAAHAAAAEQAAAAUAAAAHAAAADQAAAA0AAAAIAAAADQAAAAgAAAAKAAAADQAAAA4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rAAAABYAAAByAAAAmgAAAIYAAAABAAAAq6p7QQAAfEEWAAAAcgAAABAAAABMAAAAAAAAAAAAAAAAAAAA//////////9sAAAASgBVAEEATgAgAEgALgAgAFAARQBUAEUAUgBTAEUATgAGAAAACwAAAAoAAAAMAAAABAAAAAsAAAADAAAABAAAAAkAAAAIAAAACAAAAAgAAAAKAAAACQAAAAgAAAAM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vgAAAKAAAAABAAAAq6p7QQAAfEEWAAAAjAAAABMAAABMAAAAAAAAAAAAAAAAAAAA//////////90AAAAUgBFAFAAUgBFAFMARQBOAFQAQQBOAFQARQAgAEwARQBHAEEATAAAAAoAAAAIAAAACQAAAAoAAAAIAAAACQAAAAgAAAAMAAAACAAAAAoAAAAMAAAACAAAAAgAAAAEAAAACAAAAAgAAAALAAAACgAAAAgAAABLAAAAQAAAADAAAAAFAAAAIAAAAAEAAAABAAAAEAAAAAAAAAAAAAAAgAEAAMAAAAAAAAAAAAAAAIABAADAAAAAJQAAAAwAAAACAAAAJwAAABgAAAAFAAAAAAAAAP///wAAAAAAJQAAAAwAAAAFAAAATAAAAGQAAAAVAAAApgAAAF4BAAC6AAAAFQAAAKYAAABKAQAAFQAAACEA8AAAAAAAAAAAAAAAgD8AAAAAAAAAAAAAgD8AAAAAAAAAAAAAAAAAAAAAAAAAAAAAAAAAAAAAAAAAACUAAAAMAAAAAAAAgCgAAAAMAAAABQAAACUAAAAMAAAAAQAAABgAAAAMAAAAAAAAABIAAAAMAAAAAQAAABYAAAAMAAAAAAAAAFQAAAA4AQAAFgAAAKYAAABdAQAAugAAAAEAAACrqntBAAB8QRYAAACmAAAAJwAAAEwAAAAEAAAAFQAAAKYAAABfAQAAuwAAAJwAAABGAGkAcgBtAGEAZABvACAAcABvAHIAOgAgAEoAVQBBAE4AIABIAEEAQQBLAE8ATgAgAFAARQBUAEUAUgBTAEUATgAgAFMARQBNAFAARQAAAAgAAAAEAAAABgAAAA4AAAAIAAAACQAAAAkAAAAEAAAACQAAAAkAAAAGAAAAAwAAAAQAAAAGAAAACwAAAAoAAAAMAAAABAAAAAsAAAAKAAAACgAAAAkAAAAMAAAADAAAAAQAAAAJAAAACAAAAAgAAAAIAAAACgAAAAkAAAAIAAAADAAAAAQAAAAJAAAACAAAAA4AAAAJAAAACAAAABYAAAAMAAAAAAAAACUAAAAMAAAAAgAAAA4AAAAUAAAAAAAAABAAAAAUAAAA</Object>
  <Object Id="idInvalidSigLnImg">AQAAAGwAAAAAAAAAAAAAAH8BAAC/AAAAAAAAAAAAAACYFwAA0AsAACBFTUYAAAEA4CQAALE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OwAAABlAAAAOgAAAEYAAAC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0AAABmAAAAJQAAAAwAAAAEAAAAVAAAAKwAAAA7AAAARgAAAOsAAABlAAAAAQAAAKuqe0EAAHxBOwAAAEYAAAAQAAAATAAAAAAAAAAAAAAAAAAAAP//////////bAAAAEoAdQBhAG4AIABIAC4AIABQAGUAdABlAHIAcwBlAG4ACQAAAA4AAAAMAAAADgAAAAcAAAARAAAABQAAAAcAAAANAAAADQAAAAgAAAANAAAACAAAAAoAAAAN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aAAAAhgAAAAEAAACrqntBAAB8QRYAAAByAAAAEAAAAEwAAAAAAAAAAAAAAAAAAAD//////////2wAAABKAFUAQQBOACAASAAuACAAUABFAFQARQBSAFMARQBOAAYAAAALAAAACgAAAAwAAAAEAAAACwAAAAMAAAAEAAAACQAAAAgAAAAIAAAACAAAAAoAAAAJAAAACAAAAAw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+AAAAoAAAAAEAAACrqntBAAB8QRYAAACMAAAAEwAAAEwAAAAAAAAAAAAAAAAAAAD//////////3QAAABSAEUAUABSAEUAUwBFAE4AVABBAE4AVABFACAATABFAEcAQQBMAAAACgAAAAgAAAAJAAAACgAAAAgAAAAJAAAACAAAAAwAAAAIAAAACgAAAAwAAAAIAAAACAAAAAQAAAAIAAAACAAAAAsAAAAKAAAACAAAAEsAAABAAAAAMAAAAAUAAAAgAAAAAQAAAAEAAAAQAAAAAAAAAAAAAACAAQAAwAAAAAAAAAAAAAAAgAEAAMAAAAAlAAAADAAAAAIAAAAnAAAAGAAAAAUAAAAAAAAA////AAAAAAAlAAAADAAAAAUAAABMAAAAZAAAABUAAACmAAAAXgEAALoAAAAVAAAApgAAAEoBAAAVAAAAIQDwAAAAAAAAAAAAAACAPwAAAAAAAAAAAACAPwAAAAAAAAAAAAAAAAAAAAAAAAAAAAAAAAAAAAAAAAAAJQAAAAwAAAAAAACAKAAAAAwAAAAFAAAAJQAAAAwAAAABAAAAGAAAAAwAAAAAAAAAEgAAAAwAAAABAAAAFgAAAAwAAAAAAAAAVAAAADgBAAAWAAAApgAAAF0BAAC6AAAAAQAAAKuqe0EAAHxBFgAAAKYAAAAnAAAATAAAAAQAAAAVAAAApgAAAF8BAAC7AAAAnAAAAEYAaQByAG0AYQBkAG8AIABwAG8AcgA6ACAASgBVAEEATgAgAEgAQQBBAEsATwBOACAAUABFAFQARQBSAFMARQBOACAAUwBFAE0AUABFAAAACAAAAAQAAAAGAAAADgAAAAgAAAAJAAAACQAAAAQAAAAJAAAACQAAAAYAAAADAAAABAAAAAYAAAALAAAACgAAAAwAAAAEAAAACwAAAAoAAAAKAAAACQAAAAwAAAAMAAAABAAAAAkAAAAIAAAACAAAAAgAAAAKAAAACQAAAAgAAAAMAAAABAAAAAkAAAAIAAAADg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'1.1'!Área_de_impresión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Elida Arevalos</cp:lastModifiedBy>
  <cp:revision/>
  <cp:lastPrinted>2025-03-27T14:07:39Z</cp:lastPrinted>
  <dcterms:created xsi:type="dcterms:W3CDTF">2006-11-30T13:09:28Z</dcterms:created>
  <dcterms:modified xsi:type="dcterms:W3CDTF">2025-05-07T17:50:35Z</dcterms:modified>
  <cp:category/>
  <cp:contentStatus/>
</cp:coreProperties>
</file>