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millicom.sharepoint.com/sites/Tesorera-CashManagement/Shared Documents/General/Reportes/Cuadro de Prestamos/2024/"/>
    </mc:Choice>
  </mc:AlternateContent>
  <xr:revisionPtr revIDLastSave="0" documentId="10_ncr:200_{F0C86C89-6D1E-40C7-A64D-A6188EB63981}" xr6:coauthVersionLast="47" xr6:coauthVersionMax="47" xr10:uidLastSave="{00000000-0000-0000-0000-000000000000}"/>
  <bookViews>
    <workbookView xWindow="-24120" yWindow="-120" windowWidth="24240" windowHeight="13020" xr2:uid="{00000000-000D-0000-FFFF-FFFF00000000}"/>
  </bookViews>
  <sheets>
    <sheet name="Cuadro de préstamos SI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2" l="1"/>
  <c r="G17" i="2"/>
  <c r="G8" i="2"/>
  <c r="G9" i="2"/>
  <c r="G10" i="2"/>
  <c r="G11" i="2"/>
  <c r="G12" i="2"/>
  <c r="G13" i="2"/>
  <c r="G14" i="2"/>
  <c r="G15" i="2"/>
  <c r="G16" i="2"/>
  <c r="G19" i="2"/>
  <c r="C24" i="2" l="1"/>
</calcChain>
</file>

<file path=xl/sharedStrings.xml><?xml version="1.0" encoding="utf-8"?>
<sst xmlns="http://schemas.openxmlformats.org/spreadsheetml/2006/main" count="72" uniqueCount="36">
  <si>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</si>
  <si>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</si>
  <si>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</si>
  <si>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</si>
  <si>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</si>
  <si>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</si>
  <si>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</si>
  <si>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</si>
  <si>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</si>
  <si>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</si>
  <si>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</si>
  <si>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</si>
  <si>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</si>
  <si>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</si>
  <si>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</si>
  <si>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</si>
  <si>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</si>
  <si>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</si>
  <si>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</si>
  <si>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</si>
  <si>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</si>
  <si>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</si>
  <si>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</si>
  <si>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</si>
  <si>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Bonos Locales PEG2 Serie 1</t>
  </si>
  <si>
    <t>Bonos Locales PEG2 Serie 2</t>
  </si>
  <si>
    <t>Bonos Locales PEG2 Serie 3</t>
  </si>
  <si>
    <t>3 AÑOS</t>
  </si>
  <si>
    <t>Banco Continental S.A.E.C.A. 2023</t>
  </si>
  <si>
    <t>Bonos Locales PEG2 Serie 4</t>
  </si>
  <si>
    <t>Bonos Locales PEG2 Serie 5</t>
  </si>
  <si>
    <t>Banco Itaú Paraguay 2024</t>
  </si>
  <si>
    <t>GNB Paraguay SAECA 2024</t>
  </si>
  <si>
    <t>GNB Paraguay SAECA 2019</t>
  </si>
  <si>
    <t>Banco Sudameris S.A.E.C.A. 2018</t>
  </si>
  <si>
    <t>DEUDA TOTAL VIGENTE DE TELECEL S.A.E. AL 31/12/2024 (en millones)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</si>
</sst>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1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Summary funnel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  <sheetName val="P&amp;L Summary 1st.sub"/>
      <sheetName val="P&amp;L Summary 2nd.sub"/>
      <sheetName val="CENTR_15"/>
      <sheetName val="CENTR_25"/>
      <sheetName val="LPU_BRT5"/>
      <sheetName val="LPU_PV5"/>
      <sheetName val="LPU_PB5"/>
      <sheetName val="Proposta_Service5"/>
      <sheetName val="Datos_5"/>
      <sheetName val="Rev_vs_Ass_DRC1_12-12-542"/>
      <sheetName val="DRC1_12-12-542"/>
      <sheetName val="DRC1_12-10-502"/>
      <sheetName val="DRC1_12-12-582"/>
      <sheetName val="Below_12_months_payback2"/>
      <sheetName val="Income_statement"/>
      <sheetName val="TD PRESENTACION"/>
      <sheetName val="Network"/>
      <sheetName val="Regions _ YoY _North 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2">
          <cell r="J12">
            <v>3950.96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>
        <row r="12">
          <cell r="J12">
            <v>3950.96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  <sheetName val="_eStrategies2"/>
      <sheetName val="Consumer_Revenues2"/>
      <sheetName val="Business_Revenues2"/>
      <sheetName val="Telecom_Assumptions2"/>
      <sheetName val="Wireless_Revenues2"/>
      <sheetName val="Paging_Operators2"/>
      <sheetName val="Telecom_Revenues_2"/>
      <sheetName val="_eStrategies3"/>
      <sheetName val="Consumer_Revenues3"/>
      <sheetName val="Business_Revenues3"/>
      <sheetName val="Telecom_Assumptions3"/>
      <sheetName val="Wireless_Revenues3"/>
      <sheetName val="Paging_Operators3"/>
      <sheetName val="Telecom_Revenues_3"/>
      <sheetName val="Prestaciones_y_AIU"/>
      <sheetName val="datos"/>
      <sheetName val="Convert_Lat,_Long_to_UTM"/>
      <sheetName val="MapInfo_Large2"/>
      <sheetName val="Basic_Inputs2"/>
      <sheetName val="total_price_list2"/>
      <sheetName val="Hoja2"/>
      <sheetName val="Equipos_CPG_USA"/>
      <sheetName val="Unitarios"/>
      <sheetName val="Materiales"/>
      <sheetName val="_eStrategies4"/>
      <sheetName val="Consumer_Revenues4"/>
      <sheetName val="Business_Revenues4"/>
      <sheetName val="Telecom_Assumptions4"/>
      <sheetName val="Wireless_Revenues4"/>
      <sheetName val="Paging_Operators4"/>
      <sheetName val="Telecom_Revenue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  <sheetName val="MSCs_&amp;_EMXs2"/>
      <sheetName val="Price_&amp;_Savings_without_V72"/>
      <sheetName val="Price_&amp;_Savings__V7_MSC_50002"/>
      <sheetName val="Price_&amp;_Savings_V7_Ericsson2"/>
      <sheetName val="MSCs___EMXs2"/>
      <sheetName val="TV_SV2"/>
      <sheetName val="Summary_Sheet"/>
      <sheetName val="DATOS"/>
      <sheetName val="ALLCAP2003 ver4"/>
      <sheetName val="TABLAS COSTOS"/>
      <sheetName val="P&amp;L"/>
      <sheetName val="BS"/>
      <sheetName val="Q3F and 2020BU"/>
      <sheetName val="COA"/>
      <sheetName val="TB Jan20"/>
      <sheetName val="Sheet1"/>
      <sheetName val="AWireless9Antenna8"/>
      <sheetName val="L4-NODEB3802C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  <sheetName val="Summary_2"/>
      <sheetName val="Financing_2"/>
      <sheetName val="Data_2"/>
      <sheetName val="Supporting_Analysis_2"/>
      <sheetName val="New_RBS2"/>
      <sheetName val="Backbone_Network2"/>
      <sheetName val="CORE_Network2"/>
      <sheetName val="E_BoQ2"/>
      <sheetName val="C_Price_List2"/>
      <sheetName val="_E_Unit_Price_List2"/>
      <sheetName val="Sys_Expansion_Example2"/>
      <sheetName val="Other_Price_Sheet2"/>
      <sheetName val="Marketing_Forecast2"/>
      <sheetName val="NUR_Switch_Report2"/>
      <sheetName val="Upgrade_Actix_Q2"/>
      <sheetName val="finan.-oper."/>
      <sheetName val="Factors"/>
      <sheetName val="main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47">
          <cell r="B147">
            <v>0.1139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47">
          <cell r="B147">
            <v>0.1139</v>
          </cell>
        </row>
      </sheetData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Parameter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dates "/>
      <sheetName val="%"/>
      <sheetName val="Global Category"/>
      <sheetName val="Investing Motive &amp; Business Uni"/>
      <sheetName val="Technical Classification"/>
      <sheetName val="Calculo"/>
      <sheetName val="TABLAS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DATOS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Sheet4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TOCK"/>
      <sheetName val="Technology Inputs"/>
      <sheetName val="Drop-down"/>
      <sheetName val="MEX95IB"/>
      <sheetName val="Pre pago"/>
      <sheetName val="Performance Report"/>
      <sheetName val="I"/>
      <sheetName val="Categories"/>
      <sheetName val="Main Input"/>
      <sheetName val="Multi Year Inputs"/>
      <sheetName val="IPD Input"/>
      <sheetName val="Region"/>
      <sheetName val="Support"/>
      <sheetName val="Data"/>
      <sheetName val="Main_Input"/>
      <sheetName val="Multi_Year_Inputs"/>
      <sheetName val="IPD_Input"/>
      <sheetName val="MEX97.XLS"/>
      <sheetName val="Price List Input"/>
      <sheetName val="CC dfns"/>
      <sheetName val="Blue"/>
      <sheetName val="Parameters"/>
      <sheetName val="PRICE"/>
      <sheetName val="Template"/>
      <sheetName val="Material Listing"/>
      <sheetName val="Main_Input1"/>
      <sheetName val="Multi_Year_Inputs1"/>
      <sheetName val="IPD_Input1"/>
      <sheetName val="MEX97_XLS"/>
      <sheetName val="Material_Listing"/>
      <sheetName val="3600+ Matrix Group 1"/>
      <sheetName val="MAIN"/>
      <sheetName val="SOC_INSTRUMENTALES"/>
      <sheetName val="dates_"/>
      <sheetName val="Ukraine_Data"/>
      <sheetName val="Global_Category"/>
      <sheetName val="Investing_Motive_&amp;_Business_Uni"/>
      <sheetName val="Technical_Classification"/>
      <sheetName val="08_mkt$_"/>
      <sheetName val="Feuil3"/>
      <sheetName val="Feuil2"/>
      <sheetName val="dates_1"/>
      <sheetName val="Media_Output5"/>
      <sheetName val="Ukraine_Data1"/>
      <sheetName val="Global_Category1"/>
      <sheetName val="Investing_Motive_&amp;_Business_Un1"/>
      <sheetName val="Technical_Classification1"/>
      <sheetName val="08_mkt$_1"/>
      <sheetName val="synthgraph_DCF4"/>
      <sheetName val="ELSA_-_Data_Sheet"/>
      <sheetName val="Indonesia_Residential"/>
      <sheetName val="Indonesia_Business"/>
      <sheetName val="Indonesia_Total"/>
      <sheetName val="Japan_Residential"/>
      <sheetName val="Japan_Business"/>
      <sheetName val="Japan_Total"/>
      <sheetName val="Valores de Cálculo"/>
      <sheetName val="Initial Invest"/>
      <sheetName val="16. Demanda"/>
      <sheetName val="Capacity calculator"/>
      <sheetName val="Templates"/>
      <sheetName val="#BEZUG"/>
      <sheetName val="#Ref"/>
      <sheetName val="Summary SEC (costs&amp;prices)"/>
      <sheetName val="#Geral"/>
      <sheetName val="SPCs"/>
      <sheetName val="Currencies"/>
      <sheetName val="Admin"/>
      <sheetName val="Travel Card"/>
      <sheetName val="(AUXILIAR)"/>
      <sheetName val="BidMembers"/>
      <sheetName val="Main_Input2"/>
      <sheetName val="Multi_Year_Inputs2"/>
      <sheetName val="IPD_Input2"/>
      <sheetName val="MEX97_XLS1"/>
      <sheetName val="SOC_INSTRUMENTALES1"/>
      <sheetName val="Price_List_Input"/>
      <sheetName val="CC_dfns"/>
      <sheetName val="Valores_de_Cálculo"/>
      <sheetName val="Initial_Invest"/>
      <sheetName val="16__Demanda"/>
      <sheetName val="Material_Listing1"/>
      <sheetName val="3600+_Matrix_Group_1"/>
      <sheetName val="WIF Maintain "/>
      <sheetName val="LPU"/>
      <sheetName val="PLAN ANEXO B EQUIP"/>
      <sheetName val="PB 2006"/>
      <sheetName val="Sheet2"/>
      <sheetName val="Inputs &amp; General Info."/>
      <sheetName val="Hoja3"/>
      <sheetName val="Inputs"/>
      <sheetName val="FinStatmnts"/>
      <sheetName val="Global_Catalog"/>
      <sheetName val="Input_Schluessel"/>
      <sheetName val="Desp_Op"/>
      <sheetName val="#¡REF"/>
      <sheetName val="App1 - HW for UNICA I Platf "/>
      <sheetName val="App. 2 - HW for Tenant "/>
      <sheetName val="App. 3 - SW"/>
      <sheetName val="App.4 - Components for Tenants"/>
      <sheetName val="SW-CM"/>
      <sheetName val="HW"/>
      <sheetName val="Ratings-DO NOT DELETE"/>
      <sheetName val="AMC Margin Setting v.2.0.0"/>
      <sheetName val="20"/>
      <sheetName val="MSH51C"/>
      <sheetName val="GLP's and PSPC's_12 2005"/>
      <sheetName val="Annual CF"/>
      <sheetName val="Lease Flows"/>
      <sheetName val="ROLLUP"/>
      <sheetName val="Summary_Sheet_(AT-2017-019)"/>
      <sheetName val="MEX95IB抺ニӤ珿抺Ӥ鸕粀抺翻璆珿"/>
      <sheetName val="MEX95IB抺ニӤ珿抺Ӥ鸪粀抺翻璆珿"/>
      <sheetName val="Calcs_and_Matrix"/>
      <sheetName val="Paràmetro_Paìs"/>
      <sheetName val="E_CL"/>
      <sheetName val="Balancete_Gerencial"/>
      <sheetName val="Pre_pago"/>
      <sheetName val="Technology_Inputs"/>
      <sheetName val="Performance_Report"/>
      <sheetName val="Capacity_calculator"/>
      <sheetName val="Prototypes"/>
      <sheetName val="flujos"/>
      <sheetName val="Basic Inputs"/>
      <sheetName val="Basic_Inputs"/>
      <sheetName val="Telecom Assumptions"/>
      <sheetName val="MobileIB"/>
      <sheetName val="Telecom_Assumptions"/>
      <sheetName val="IRR Calc"/>
      <sheetName val="Cto3"/>
      <sheetName val="Plan1"/>
      <sheetName val="NOTAS"/>
      <sheetName val="COSREF"/>
      <sheetName val="Invest"/>
      <sheetName val="RECEITA"/>
      <sheetName val="Dados MUDE"/>
      <sheetName val="CONTROL"/>
      <sheetName val="W1"/>
      <sheetName val="Inputs general"/>
      <sheetName val="OH"/>
      <sheetName val="Frequency"/>
      <sheetName val="Ficha de Proyecto"/>
      <sheetName val="Capa"/>
      <sheetName val="Base"/>
      <sheetName val="F&amp;F"/>
      <sheetName val="Cost via Config"/>
      <sheetName val="Details"/>
      <sheetName val="Discount"/>
      <sheetName val="501017E"/>
      <sheetName val="LX configuration inputs"/>
      <sheetName val="AR_SAP"/>
      <sheetName val="Fluxo Exportação"/>
      <sheetName val="#Dados"/>
      <sheetName val="Fluxo FN"/>
      <sheetName val="Efetivo"/>
      <sheetName val="Category hierarchy"/>
      <sheetName val="Input Table"/>
      <sheetName val="Hardware"/>
      <sheetName val="Formulario"/>
      <sheetName val="2.1-NE"/>
      <sheetName val="Master Price List"/>
      <sheetName val="Reposição NRP para Meta"/>
      <sheetName val="PRECIOS INDIVIDUALES RED G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  <sheetName val="EBITDA_ISP2"/>
      <sheetName val="OPEX_ISP_2"/>
      <sheetName val="Revenue_ISP2"/>
      <sheetName val="CAPEX_&amp;_Costs_ISP2"/>
      <sheetName val="Forecast_ISP2"/>
      <sheetName val="Assumptions_ISP2"/>
      <sheetName val="Budget_2001_Internet_Dial_UP1"/>
      <sheetName val="Budget_2001_Internet_Dial_UP_x1"/>
      <sheetName val="MSCs_&amp;_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7">
          <cell r="C7">
            <v>0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  <sheetName val="Forecast_ISP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  <sheetName val="Compras_NR"/>
      <sheetName val="CUPS_047-02_(2003-2007)"/>
      <sheetName val="Balance_energético"/>
      <sheetName val="Compras_96-03"/>
      <sheetName val="BASE_E1,E2,C"/>
      <sheetName val="ESTRATO_6"/>
      <sheetName val="ESTRATO_5"/>
      <sheetName val="ESTRATO_4"/>
      <sheetName val="ESTRATO_3"/>
      <sheetName val="ESTRATO_2"/>
      <sheetName val="ESTRATO_1"/>
      <sheetName val="_Compras_98-03"/>
      <sheetName val="Analisis_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  <sheetName val="FT_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Convert Lat, Long to UTM"/>
      <sheetName val="Parameters"/>
      <sheetName val="BSS_GLP_Pricelist"/>
      <sheetName val="#¡REF"/>
      <sheetName val="BSS_GLP_Pricelist1"/>
      <sheetName val="Summary"/>
      <sheetName val="CONTROL"/>
      <sheetName val="P&amp;L"/>
      <sheetName val="BS"/>
      <sheetName val="Q3F and 2020BU"/>
      <sheetName val="COA"/>
      <sheetName val="TB Jan20"/>
      <sheetName val="Sheet1"/>
      <sheetName val="BSS_GLP_Pricelist2"/>
      <sheetName val="BOM- HONDURAS RADIO MICROONDAS"/>
      <sheetName val="TABLAS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11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  <sheetName val="K"/>
      <sheetName val="cuadros-pto__2003_dic_6"/>
      <sheetName val="MODEL"/>
      <sheetName val="Proc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Network_Quality"/>
      <sheetName val="Network_Capacity"/>
      <sheetName val="Centres'_breakdown"/>
      <sheetName val="4.6UR15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  <sheetName val="Network_Quality3"/>
      <sheetName val="Network_Capacity3"/>
      <sheetName val="Centres'_breakdown3"/>
      <sheetName val="4_6UR152"/>
      <sheetName val="Input_#_NEs2"/>
      <sheetName val="For_MIC_June_'012"/>
      <sheetName val="1641"/>
      <sheetName val="100k"/>
      <sheetName val="2001"/>
      <sheetName val="Constants"/>
      <sheetName val="Annex1-Definitions"/>
      <sheetName val="Annex2-TowerLoadDictionary"/>
      <sheetName val="Legend"/>
      <sheetName val="Objectives Setting"/>
      <sheetName val="Calculation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4">
          <cell r="BJ4" t="str">
            <v>Sector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  <sheetName val="BANDA A"/>
      <sheetName val="AUX Ti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  <sheetName val="Network_Capacity2"/>
      <sheetName val="Basic_Data2"/>
      <sheetName val="IND_CF2"/>
      <sheetName val="APLICACION"/>
      <sheetName val="FAVAD"/>
      <sheetName val="INDICE"/>
      <sheetName val="硬件IBM"/>
      <sheetName val="费用_技术资料_备件_培训"/>
      <sheetName val="组网图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  <sheetName val="Coll_Assump"/>
      <sheetName val="Gen_Assump"/>
      <sheetName val="Margin_Assump"/>
      <sheetName val="Menu"/>
      <sheetName val="Subscribers"/>
      <sheetName val="Subs_Assum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  <sheetName val="FORECAST:FORECAST PREPAID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PERATING_SUMMARY2"/>
      <sheetName val="KEYIND_CRE2"/>
      <sheetName val="KEYIND_PRE2"/>
      <sheetName val="KEYIND_ISP2"/>
      <sheetName val="Shopping_list2"/>
      <sheetName val="Inputs_&amp;_General_Info_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  <sheetName val="Index"/>
      <sheetName val="Matriz_Tigo"/>
      <sheetName val="coorden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Parameter"/>
      <sheetName val="Incidental Cost"/>
      <sheetName val="KEY INPUTS"/>
      <sheetName val="fACEquipos"/>
      <sheetName val="Prices_poc 1m subs_r2_high"/>
      <sheetName val="Cashflow"/>
      <sheetName val="BGo"/>
      <sheetName val="L1-Price Summary"/>
      <sheetName val="Solution_Information"/>
      <sheetName val="Util_Target"/>
      <sheetName val="Key Elements"/>
      <sheetName val="E.3.3 Core Traffic"/>
      <sheetName val="US"/>
      <sheetName val="Erlang Table"/>
      <sheetName val="SC"/>
      <sheetName val="atc e dtc"/>
      <sheetName val="RESUMO ATC-DTC"/>
      <sheetName val="resumo dcch e acc"/>
      <sheetName val="resumo color code"/>
      <sheetName val="Discounts"/>
      <sheetName val="L3-Phases-Normal-H"/>
      <sheetName val="MapInfo Large"/>
      <sheetName val="Ecuador-Venezuela-Peru-R2"/>
      <sheetName val="Price Schedule"/>
      <sheetName val="RB PROGRESO, NXPA 42, HERMO"/>
      <sheetName val="ENT-REC  N.M.B.30, RB PROGRESO"/>
      <sheetName val="CONTROL"/>
      <sheetName val="Intro"/>
      <sheetName val="ANNEX_B2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  <sheetName val="parametros"/>
      <sheetName val="METRICAS"/>
      <sheetName val="Sitios_Propuestos_temporal_2004"/>
      <sheetName val="Stand_By_20013"/>
      <sheetName val="Grand_Total3"/>
      <sheetName val="Acceso_Norte3"/>
      <sheetName val="Acceso_Sur3"/>
      <sheetName val="Norte_de_Caaguazu3"/>
      <sheetName val="Salida_de_Antelco3"/>
      <sheetName val="San_Pedro3"/>
      <sheetName val="Vip_Project_23"/>
      <sheetName val="Switches_y_Plataformas3"/>
      <sheetName val="foreusers_SWITCH3"/>
      <sheetName val="Sitios_Propuestos3"/>
      <sheetName val="Erlang_Table3"/>
      <sheetName val="RBS_COST3"/>
      <sheetName val="Tower_Cost3"/>
      <sheetName val="Costo_de_TRX_3"/>
      <sheetName val="land_COST3"/>
      <sheetName val="KEYIND_CRE2"/>
      <sheetName val="KEYIND_PRE2"/>
      <sheetName val="OPERATING_SUMMARY2"/>
      <sheetName val="Datagram_size_GPRS2"/>
      <sheetName val="BUDGET01-02_VGK2"/>
      <sheetName val="Investissement_USD2"/>
      <sheetName val="BMAX_FDD_Prices2"/>
      <sheetName val="Incidental_Cost2"/>
      <sheetName val="Finan_-Oper_2"/>
      <sheetName val="DetalleEjecucionContratos"/>
      <sheetName val="Listas"/>
      <sheetName val="TLL_MAT_COMBOS"/>
      <sheetName val="ant"/>
      <sheetName val="bbu"/>
      <sheetName val="bsc"/>
      <sheetName val="DISCOUNT"/>
      <sheetName val="control"/>
      <sheetName val="DRIVEs KPI MOVIL "/>
      <sheetName val="Proposta Serv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2">
          <cell r="B2" t="str">
            <v># TRX´s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  <sheetName val="Listado_de_Sitio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  <sheetName val="Basic_Data"/>
      <sheetName val="transfer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  <sheetName val="Supuestos"/>
      <sheetName val="Antenna_and_Feeder_Summary"/>
      <sheetName val="BTS_Config_Summary"/>
      <sheetName val="BTS_Feeder_and_Antennas"/>
      <sheetName val="BTS_Conf_&amp;_dTRU"/>
      <sheetName val="TRU_per_cell"/>
      <sheetName val="TCH_per_cell"/>
      <sheetName val="E1_1_BTS_Plan_&amp;_Rollout_Summary"/>
      <sheetName val="Listado_de_Sitios"/>
      <sheetName val="Detail_List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Numberof TCH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  <sheetName val="BoQ_comparation"/>
      <sheetName val="BoQ_Summary"/>
      <sheetName val="Antenna_and_Feeder_Summary"/>
      <sheetName val="BTS_Conf_&amp;_dTRU"/>
      <sheetName val="BTS_Config_Summary"/>
      <sheetName val="BTS_Feeder_and_Antennas"/>
      <sheetName val="HR_traffic"/>
      <sheetName val="Total_Radio_Capacity"/>
      <sheetName val="TRU_per_cell"/>
      <sheetName val="TCH_per_cell"/>
      <sheetName val="E1_1_BTS_Plan_&amp;_Rollout_Summary"/>
      <sheetName val="Forecast I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  <sheetName val="Listado de Si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ATO 1"/>
      <sheetName val="Supuestos"/>
      <sheetName val="DistribucionTRU"/>
      <sheetName val="UM_Transactions"/>
      <sheetName val="Networking"/>
      <sheetName val="ESTRATO_1"/>
      <sheetName val="Arriendos"/>
      <sheetName val="CUENTAS"/>
      <sheetName val="Envios"/>
      <sheetName val="Flota &amp; transporte"/>
      <sheetName val="Limpieza"/>
      <sheetName val="Mantenimiento_V2"/>
      <sheetName val="Marion"/>
      <sheetName val="Mantenimiento Rollout_V2"/>
      <sheetName val="Sayco+Camaras"/>
      <sheetName val="SSPP"/>
      <sheetName val="EVALPRO"/>
      <sheetName val="DATOS"/>
      <sheetName val="Cover"/>
      <sheetName val="FORECAST"/>
      <sheetName val="FORECAST PREPAID"/>
      <sheetName val="MTHCF"/>
      <sheetName val="Millicon Reconciliation"/>
      <sheetName val="Conciliación"/>
      <sheetName val="Resumen detalle"/>
      <sheetName val="Declaración"/>
      <sheetName val="Excel Resumen ICA"/>
      <sheetName val="Impuestos y Recaudos de Tercero"/>
      <sheetName val="Parametros de consulta"/>
      <sheetName val="SAP"/>
      <sheetName val="Tendencias"/>
      <sheetName val="ITGC_SCOPE"/>
      <sheetName val="VLOOKUP ORIGIN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ELECTROLIMA S.A. ESP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Tipo de Reporte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  <sheetName val="100K"/>
      <sheetName val="DATA"/>
      <sheetName val="Estadisticos 11-21"/>
      <sheetName val="Estadisticos 12-21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CALENDARIO 2010"/>
      <sheetName val="INFO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MAIN"/>
      <sheetName val="Control Tab"/>
      <sheetName val="Costs"/>
      <sheetName val="2002_(2)1"/>
      <sheetName val="Cost_Var1"/>
      <sheetName val="Rev_Var1"/>
      <sheetName val="P&amp;L_Restat1"/>
      <sheetName val="Tech_Summ1"/>
      <sheetName val="Graph_Info_-_Act1"/>
      <sheetName val="Graph_Info_-_Bud1"/>
      <sheetName val="USA-Pmod__1_6_951"/>
      <sheetName val="P&amp;L_-_Indicators"/>
      <sheetName val="Hyperion_Settings"/>
      <sheetName val="Listas_Desplegables"/>
      <sheetName val="MMR"/>
      <sheetName val="summary (USD)"/>
      <sheetName val="MD55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  <sheetName val="PARAM-22-12-1999"/>
      <sheetName val="Argentina_Siemens2"/>
      <sheetName val="Terminals_Siemens2"/>
      <sheetName val="Log_Sheet2"/>
      <sheetName val="Basic_Inputs2"/>
      <sheetName val="Business_Environment2"/>
      <sheetName val="Segments_and_Adoption2"/>
      <sheetName val="Usage_Patterns2"/>
      <sheetName val="Terminals_Model2"/>
      <sheetName val="Terminals_LG2"/>
      <sheetName val="Terminals_Samsung2"/>
      <sheetName val="Factors"/>
      <sheetName val="Argentina_Siemens3"/>
      <sheetName val="Terminals_Siemens3"/>
      <sheetName val="Log_Sheet3"/>
      <sheetName val="Basic_Inputs3"/>
      <sheetName val="Business_Environment3"/>
      <sheetName val="Segments_and_Adoption3"/>
      <sheetName val="Usage_Patterns3"/>
      <sheetName val="Terminals_Model3"/>
      <sheetName val="Terminals_LG3"/>
      <sheetName val="Terminals_Samsung3"/>
      <sheetName val="Argentina_Siemens4"/>
      <sheetName val="Terminals_Siemens4"/>
      <sheetName val="Log_Sheet4"/>
      <sheetName val="Basic_Inputs4"/>
      <sheetName val="Business_Environment4"/>
      <sheetName val="Segments_and_Adoption4"/>
      <sheetName val="Usage_Patterns4"/>
      <sheetName val="Terminals_Model4"/>
      <sheetName val="Terminals_LG4"/>
      <sheetName val="Terminals_Samsung4"/>
      <sheetName val="Argentina_Siemens5"/>
      <sheetName val="Terminals_Siemens5"/>
      <sheetName val="Log_Sheet5"/>
      <sheetName val="Basic_Inputs5"/>
      <sheetName val="Business_Environment5"/>
      <sheetName val="Segments_and_Adoption5"/>
      <sheetName val="Usage_Patterns5"/>
      <sheetName val="Terminals_Model5"/>
      <sheetName val="Terminals_LG5"/>
      <sheetName val="Terminals_Samsung5"/>
      <sheetName val="Erlang_Table"/>
      <sheetName val="Hoja2"/>
      <sheetName val="HILFE"/>
      <sheetName val="MAIN"/>
      <sheetName val="I-CO"/>
      <sheetName val="STRUCT"/>
      <sheetName val="signed off"/>
      <sheetName val="Guidelines"/>
      <sheetName val="Sheet1"/>
      <sheetName val="Reserva de cartera"/>
      <sheetName val="Pasivos estim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5">
          <cell r="E15">
            <v>1E-4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5">
          <cell r="E15" t="str">
            <v>1A</v>
          </cell>
        </row>
      </sheetData>
      <sheetData sheetId="90" refreshError="1"/>
      <sheetData sheetId="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  <sheetName val=""/>
      <sheetName val="Promotions"/>
      <sheetName val="DISCOUNTS_DDP1"/>
      <sheetName val="P&amp;L_and_Assets1"/>
      <sheetName val="Planilha_do_Kuhn1"/>
      <sheetName val="Project_EckDaten1"/>
      <sheetName val="ProjektBlatt_Phase_11"/>
      <sheetName val="ProjektBlatt_Phases_2-51"/>
      <sheetName val="ProjektBlatt_All_Phases1"/>
      <sheetName val="DDP_BREAKDOWN1"/>
      <sheetName val="BREAK_DATA1"/>
      <sheetName val="BREAK_GERAL1"/>
      <sheetName val="BREAK_SEM_GERAL1"/>
      <sheetName val="E_3_3_Core_Traffic1"/>
      <sheetName val="Erlang_Table1"/>
      <sheetName val="Sites_lists1"/>
      <sheetName val="Summary_new_system1"/>
      <sheetName val="NDC_HW_Repair1"/>
      <sheetName val="Basic_Inputs1"/>
      <sheetName val="Price_Schedule"/>
      <sheetName val="GCS_DB"/>
      <sheetName val="Rooftop 15m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"/>
      <sheetName val="2001"/>
      <sheetName val="HILFE"/>
      <sheetName val="FORECAST_HELP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ActOk"/>
      <sheetName val="PasOk"/>
      <sheetName val="PyGOk"/>
      <sheetName val="Names"/>
      <sheetName val="FORECAST_HELP1"/>
      <sheetName val="DatosGProy"/>
      <sheetName val="NAV000"/>
      <sheetName val="Cover"/>
      <sheetName val="State(annual)"/>
      <sheetName val="Assume"/>
      <sheetName val="Margin"/>
      <sheetName val="Scenario"/>
      <sheetName val="Capex"/>
      <sheetName val="WC"/>
      <sheetName val="IRR"/>
      <sheetName val="Debt Schedule"/>
      <sheetName val="BSRE"/>
      <sheetName val="Fees"/>
      <sheetName val="Drivers"/>
      <sheetName val="Preferred Sens"/>
      <sheetName val="Earnings Reconciliation"/>
      <sheetName val="Separation"/>
      <sheetName val="Sheet3"/>
      <sheetName val="Sheet2"/>
      <sheetName val="test"/>
      <sheetName val="Income Statement"/>
      <sheetName val="Reporting (2)"/>
      <sheetName val="Other Price Sheet"/>
      <sheetName val="DG"/>
      <sheetName val="CATA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CAR_TRACK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RE"/>
      <sheetName val="KEYIND PRE"/>
      <sheetName val="BoQ Thir party and summary"/>
      <sheetName val="P&amp;L"/>
      <sheetName val="BS"/>
      <sheetName val="Q3F and 2020BU"/>
      <sheetName val="COA"/>
      <sheetName val="TB Jan20"/>
      <sheetName val="Sheet1"/>
      <sheetName val="Grand_Total3"/>
      <sheetName val="Expansion_Sistema_Actual3"/>
      <sheetName val="Ruta_P_J_Caballero3"/>
      <sheetName val="Ruta_Saltos_del_Guaira3"/>
      <sheetName val="Ruta_Rio_Parana3"/>
      <sheetName val="Cobertura_Ruta_2_y_73"/>
      <sheetName val="SERVICIO_UNIVERSAL3"/>
      <sheetName val="RBS_RESUMEN3"/>
      <sheetName val="Capacity-24_Hrs2"/>
      <sheetName val="NMS_Configuration2"/>
      <sheetName val="Mobile-Actual_-_HNL"/>
      <sheetName val="KEYIND_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D1">
            <v>0</v>
          </cell>
        </row>
      </sheetData>
      <sheetData sheetId="62"/>
      <sheetData sheetId="63"/>
      <sheetData sheetId="64"/>
      <sheetData sheetId="65"/>
      <sheetData sheetId="66"/>
      <sheetData sheetId="67">
        <row r="1">
          <cell r="A1">
            <v>0</v>
          </cell>
        </row>
      </sheetData>
      <sheetData sheetId="68">
        <row r="1">
          <cell r="A1">
            <v>0</v>
          </cell>
        </row>
      </sheetData>
      <sheetData sheetId="69">
        <row r="1">
          <cell r="A1">
            <v>0</v>
          </cell>
        </row>
      </sheetData>
      <sheetData sheetId="70">
        <row r="1">
          <cell r="A1">
            <v>0</v>
          </cell>
        </row>
      </sheetData>
      <sheetData sheetId="71">
        <row r="1">
          <cell r="A1">
            <v>0</v>
          </cell>
        </row>
      </sheetData>
      <sheetData sheetId="72">
        <row r="1">
          <cell r="A1">
            <v>0</v>
          </cell>
        </row>
      </sheetData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  <sheetName val="Validation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NU1000FTTB_BB2"/>
      <sheetName val="ONU1000FTTC_BB2"/>
      <sheetName val="ONU20FTTO_V5_12"/>
      <sheetName val="ONU250FTTB_Mini-DSLAM2"/>
      <sheetName val="ONU250FTTC_Mini-DSLAM2"/>
      <sheetName val="ONU30FTTB_V5_12"/>
      <sheetName val="KEY_INPUTS2"/>
      <sheetName val="Front_Sheet2"/>
      <sheetName val="Network Capacity"/>
      <sheetName val="Start"/>
      <sheetName val="ESTRATO 1"/>
      <sheetName val="MAIN"/>
      <sheetName val="I-CO"/>
      <sheetName val="STRUCT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  <sheetName val="RTI Fbud2001"/>
      <sheetName val="SOX_STRUCTURE"/>
      <sheetName val="Start"/>
      <sheetName val="XXn7_2"/>
      <sheetName val="OPERATING_SUMMARY2"/>
      <sheetName val="KEYIND_OTG2"/>
      <sheetName val="KEYIND_INC2"/>
      <sheetName val="KEYIND_ISP2"/>
      <sheetName val="total_price_list2"/>
      <sheetName val="additional_input2"/>
      <sheetName val="Integracion Lps"/>
      <sheetName val="IVA Importacion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2">
          <cell r="O12">
            <v>0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  <sheetName val="Handbuch_0102_ICM_xls"/>
      <sheetName val="Erg_Rechnung+KFR2"/>
      <sheetName val="Sys_Expansion_Example2"/>
      <sheetName val="Config_M202"/>
      <sheetName val="MMR"/>
      <sheetName val="Dado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  <sheetName val="CellDetails"/>
      <sheetName val="L4-NODEB3802C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  <sheetName val="GGSN_4_03"/>
      <sheetName val="PL_Scenarios3"/>
      <sheetName val="User_profile_UMTS3"/>
      <sheetName val="Datagram_size_UMTS3"/>
      <sheetName val="User_profile_GPRS3"/>
      <sheetName val="Datagram_size_GPRS3"/>
      <sheetName val="Balance_U$$"/>
      <sheetName val="ACCESO_COBRE"/>
      <sheetName val="Summary Sheet"/>
      <sheetName val="mobile inputs"/>
      <sheetName val="Rooftop 15m"/>
      <sheetName val="General Data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Sheet1"/>
      <sheetName val="Parameters"/>
      <sheetName val="Combined Details (Latest)"/>
      <sheetName val="O.Servicio"/>
      <sheetName val="POP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  <sheetName val="List"/>
      <sheetName val="PS_Core"/>
      <sheetName val="PS_Core_-_Optional__Packages"/>
      <sheetName val="Basic_Data"/>
      <sheetName val="GSM_Hw_&amp;_Sw_Price_Summary_"/>
      <sheetName val="CAR_INPUT"/>
      <sheetName val="DATA_INPUT_I"/>
      <sheetName val="SpreadDVaRByCategory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J3" t="str">
            <v>C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  <sheetName val="STR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  <sheetName val="Regiona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  <sheetName val="I-CO"/>
      <sheetName val="HILFE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  <sheetName val="DistribucionTRU-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  <sheetName val="4__Radio_Cell_Details_(TDMA)2"/>
      <sheetName val="TDMA_Ericsson2"/>
      <sheetName val="TDMA_EricssonAMPS2"/>
      <sheetName val="TDMA_Ericsson_DIG2"/>
      <sheetName val="Tabla_Erlang2"/>
      <sheetName val="Mechanical_Data2"/>
      <sheetName val="86_Sitios_(2)2"/>
      <sheetName val="Site_Status_1101052"/>
      <sheetName val="SPECS_1-052"/>
      <sheetName val="SPECS_1-092"/>
      <sheetName val="Revenues (billing) month"/>
      <sheetName val="ReplaceExistingSites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5">
          <cell r="E25" t="str">
            <v>GU01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  <sheetName val="Start"/>
      <sheetName val="q-sheet"/>
      <sheetName val="TLL_MAT_COMBOS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  <sheetName val="B3_4_Existing_Network_Conf__1_3"/>
      <sheetName val="40_sitios2"/>
      <sheetName val="86_sitios2"/>
      <sheetName val="LISTADO_GENERAL2"/>
      <sheetName val="LISTADO_LUEGO_DE_MIGRACIONES2"/>
      <sheetName val="Acumulados_por_Actividad2"/>
      <sheetName val="4__Radio_Cell_Details_(TDMA)"/>
      <sheetName val="126_Sites_Coordinates"/>
      <sheetName val="86_Sitios_(2)"/>
      <sheetName val="Site_Status_110105"/>
      <sheetName val="SPECS_1-05"/>
      <sheetName val="SPECS_1-09"/>
      <sheetName val="Inputs"/>
      <sheetName val="Parameter"/>
      <sheetName val="LE_BS"/>
      <sheetName val="LE_Notes"/>
      <sheetName val="LE_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  <sheetName val="Tabla Erlang"/>
      <sheetName val="LISTADO GENERAL"/>
      <sheetName val="targets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  <sheetName val="Retenciones_a_Pagar4"/>
      <sheetName val="PPC_13"/>
      <sheetName val="PPC_23"/>
      <sheetName val="PPC_33"/>
      <sheetName val="Form__8073"/>
      <sheetName val="Mayor_Ret_IVA3"/>
      <sheetName val="Mayor_Ret_Renta3"/>
      <sheetName val="Retenciones_a_Pagar"/>
      <sheetName val="Retenciones_a_Pagar1"/>
      <sheetName val="PPC_1"/>
      <sheetName val="PPC_2"/>
      <sheetName val="PPC_3"/>
      <sheetName val="Form__807"/>
      <sheetName val="Mayor_Ret_IVA"/>
      <sheetName val="Mayor_Ret_Renta"/>
      <sheetName val="Retenciones_a_Pagar2"/>
      <sheetName val="PPC_11"/>
      <sheetName val="PPC_21"/>
      <sheetName val="PPC_31"/>
      <sheetName val="Form__8071"/>
      <sheetName val="Mayor_Ret_IVA1"/>
      <sheetName val="Mayor_Ret_Renta1"/>
      <sheetName val="Retenciones_a_Pagar3"/>
      <sheetName val="PPC_12"/>
      <sheetName val="PPC_22"/>
      <sheetName val="PPC_32"/>
      <sheetName val="Form__8072"/>
      <sheetName val="Mayor_Ret_IVA2"/>
      <sheetName val="Mayor_Ret_Ren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PRICE_LIST_BSS_TRK_REV_TIM_MONA"/>
      <sheetName val="Tower 10"/>
      <sheetName val="Template"/>
      <sheetName val="Network Capacity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MIC_Presentation"/>
      <sheetName val="MKP"/>
      <sheetName val="Util Target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  <sheetName val="Ex Rates"/>
      <sheetName val="Order Code"/>
      <sheetName val="PAL_EQU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  <sheetName val="Util 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  <sheetName val="Assumptions"/>
      <sheetName val="BoQ_Change_Compartation"/>
      <sheetName val="BoQ_Summary"/>
      <sheetName val="BTS_Config_Summary"/>
      <sheetName val="Antenna_and_Feeder_Summary"/>
      <sheetName val="BTS_Feeder_and_Antennas"/>
      <sheetName val="BTS_Conf_&amp;_dTRU"/>
      <sheetName val="Trafico_HR"/>
      <sheetName val="Total_Radio_Capacity"/>
      <sheetName val="TRU_per_cell"/>
      <sheetName val="TCH_per_cell"/>
      <sheetName val="E1_1_BTS_Plan_&amp;_Rollout_Summary"/>
      <sheetName val="Util_Target"/>
      <sheetName val="CAPEX_Detail"/>
      <sheetName val="finan.-oper."/>
      <sheetName val="Definitions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9" totalsRowShown="0" headerRowDxfId="20" headerRowCellStyle="Normal 6 5 2">
  <tableColumns count="6">
    <tableColumn id="1" xr3:uid="{00000000-0010-0000-0200-000001000000}" name="BONOS"/>
    <tableColumn id="2" xr3:uid="{00000000-0010-0000-0200-000002000000}" name="IMPORTE" dataDxfId="19" totalsRowDxfId="18"/>
    <tableColumn id="3" xr3:uid="{00000000-0010-0000-0200-000003000000}" name="MONEDA" dataDxfId="17" totalsRowDxfId="16"/>
    <tableColumn id="4" xr3:uid="{00000000-0010-0000-0200-000004000000}" name="PLAZO" dataDxfId="15" totalsRowDxfId="14"/>
    <tableColumn id="7" xr3:uid="{00000000-0010-0000-0200-000007000000}" name="VENCIMIENTO" dataDxfId="13" totalsRowDxfId="12"/>
    <tableColumn id="8" xr3:uid="{00000000-0010-0000-0200-000008000000}" name="SALDO" data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21:G27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0"/>
  <sheetViews>
    <sheetView showGridLines="0" tabSelected="1" zoomScale="85" zoomScaleNormal="85" workbookViewId="0">
      <selection activeCell="I20" sqref="I20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14.140625" bestFit="1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18</v>
      </c>
    </row>
    <row r="3" spans="2:10" ht="15" customHeight="1" x14ac:dyDescent="0.25"/>
    <row r="4" spans="2:10" ht="15.75" thickBot="1" x14ac:dyDescent="0.3">
      <c r="B4" s="11" t="s">
        <v>35</v>
      </c>
      <c r="C4" s="11"/>
      <c r="D4" s="11"/>
      <c r="E4" s="11"/>
      <c r="F4" s="11"/>
      <c r="G4" s="11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v>39.712000000000003</v>
      </c>
    </row>
    <row r="8" spans="2:10" x14ac:dyDescent="0.25">
      <c r="B8" t="s">
        <v>19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25">
      <c r="B9" t="s">
        <v>14</v>
      </c>
      <c r="C9" s="9">
        <v>50000</v>
      </c>
      <c r="D9" s="2" t="s">
        <v>1</v>
      </c>
      <c r="E9" s="2" t="s">
        <v>0</v>
      </c>
      <c r="F9" s="1">
        <v>46171</v>
      </c>
      <c r="G9" s="9">
        <f>Tabla34[[#This Row],[IMPORTE]]</f>
        <v>50000</v>
      </c>
      <c r="H9" s="4"/>
      <c r="I9" s="1"/>
      <c r="J9" s="3"/>
    </row>
    <row r="10" spans="2:10" x14ac:dyDescent="0.25">
      <c r="B10" t="s">
        <v>15</v>
      </c>
      <c r="C10" s="9">
        <v>65000</v>
      </c>
      <c r="D10" s="2" t="s">
        <v>1</v>
      </c>
      <c r="E10" s="2" t="s">
        <v>9</v>
      </c>
      <c r="F10" s="1">
        <v>47269</v>
      </c>
      <c r="G10" s="9">
        <f>Tabla34[[#This Row],[IMPORTE]]</f>
        <v>65000</v>
      </c>
    </row>
    <row r="11" spans="2:10" x14ac:dyDescent="0.25">
      <c r="B11" t="s">
        <v>16</v>
      </c>
      <c r="C11" s="9">
        <v>10000</v>
      </c>
      <c r="D11" s="2" t="s">
        <v>1</v>
      </c>
      <c r="E11" s="2" t="s">
        <v>0</v>
      </c>
      <c r="F11" s="1">
        <v>46386</v>
      </c>
      <c r="G11" s="9">
        <f>Tabla34[[#This Row],[IMPORTE]]</f>
        <v>10000</v>
      </c>
    </row>
    <row r="12" spans="2:10" x14ac:dyDescent="0.25">
      <c r="B12" t="s">
        <v>17</v>
      </c>
      <c r="C12" s="9">
        <v>25000</v>
      </c>
      <c r="D12" s="2" t="s">
        <v>1</v>
      </c>
      <c r="E12" s="2" t="s">
        <v>9</v>
      </c>
      <c r="F12" s="1">
        <v>47476</v>
      </c>
      <c r="G12" s="9">
        <f>Tabla34[[#This Row],[IMPORTE]]</f>
        <v>25000</v>
      </c>
    </row>
    <row r="13" spans="2:10" x14ac:dyDescent="0.25">
      <c r="B13" t="s">
        <v>20</v>
      </c>
      <c r="C13" s="9">
        <v>15000</v>
      </c>
      <c r="D13" s="2" t="s">
        <v>1</v>
      </c>
      <c r="E13" s="2" t="s">
        <v>0</v>
      </c>
      <c r="F13" s="1">
        <v>46416</v>
      </c>
      <c r="G13" s="9">
        <f>Tabla34[[#This Row],[IMPORTE]]</f>
        <v>15000</v>
      </c>
    </row>
    <row r="14" spans="2:10" x14ac:dyDescent="0.25">
      <c r="B14" t="s">
        <v>21</v>
      </c>
      <c r="C14" s="9">
        <v>20000</v>
      </c>
      <c r="D14" s="2" t="s">
        <v>1</v>
      </c>
      <c r="E14" s="2" t="s">
        <v>9</v>
      </c>
      <c r="F14" s="1">
        <v>47514</v>
      </c>
      <c r="G14" s="9">
        <f>Tabla34[[#This Row],[IMPORTE]]</f>
        <v>20000</v>
      </c>
    </row>
    <row r="15" spans="2:10" x14ac:dyDescent="0.25">
      <c r="B15" t="s">
        <v>24</v>
      </c>
      <c r="C15" s="9">
        <v>98000</v>
      </c>
      <c r="D15" s="2" t="s">
        <v>1</v>
      </c>
      <c r="E15" s="2" t="s">
        <v>2</v>
      </c>
      <c r="F15" s="1">
        <v>46290</v>
      </c>
      <c r="G15" s="9">
        <f>Tabla34[[#This Row],[IMPORTE]]</f>
        <v>98000</v>
      </c>
    </row>
    <row r="16" spans="2:10" x14ac:dyDescent="0.25">
      <c r="B16" t="s">
        <v>25</v>
      </c>
      <c r="C16" s="9">
        <v>142000</v>
      </c>
      <c r="D16" s="2" t="s">
        <v>1</v>
      </c>
      <c r="E16" s="2" t="s">
        <v>0</v>
      </c>
      <c r="F16" s="1">
        <v>47025</v>
      </c>
      <c r="G16" s="9">
        <f>Tabla34[[#This Row],[IMPORTE]]</f>
        <v>142000</v>
      </c>
    </row>
    <row r="17" spans="2:7" x14ac:dyDescent="0.25">
      <c r="B17" t="s">
        <v>26</v>
      </c>
      <c r="C17" s="9">
        <v>160000</v>
      </c>
      <c r="D17" s="2" t="s">
        <v>1</v>
      </c>
      <c r="E17" s="2" t="s">
        <v>9</v>
      </c>
      <c r="F17" s="1">
        <v>48121</v>
      </c>
      <c r="G17" s="9">
        <f>Tabla34[[#This Row],[IMPORTE]]</f>
        <v>160000</v>
      </c>
    </row>
    <row r="18" spans="2:7" x14ac:dyDescent="0.25">
      <c r="B18" t="s">
        <v>29</v>
      </c>
      <c r="C18" s="9">
        <v>370000</v>
      </c>
      <c r="D18" s="2" t="s">
        <v>1</v>
      </c>
      <c r="E18" s="2" t="s">
        <v>3</v>
      </c>
      <c r="F18" s="1">
        <v>48404</v>
      </c>
      <c r="G18" s="9">
        <f>Tabla34[[#This Row],[IMPORTE]]</f>
        <v>370000</v>
      </c>
    </row>
    <row r="19" spans="2:7" x14ac:dyDescent="0.25">
      <c r="B19" t="s">
        <v>30</v>
      </c>
      <c r="C19" s="9">
        <v>103000</v>
      </c>
      <c r="D19" s="2" t="s">
        <v>1</v>
      </c>
      <c r="E19" s="2" t="s">
        <v>27</v>
      </c>
      <c r="F19" s="1">
        <v>46738</v>
      </c>
      <c r="G19" s="9">
        <f>Tabla34[[#This Row],[IMPORTE]]</f>
        <v>103000</v>
      </c>
    </row>
    <row r="20" spans="2:7" ht="15.75" thickBot="1" x14ac:dyDescent="0.3">
      <c r="C20" s="3"/>
      <c r="D20" s="2"/>
      <c r="E20" s="2"/>
      <c r="F20" s="2"/>
      <c r="G20" s="2"/>
    </row>
    <row r="21" spans="2:7" x14ac:dyDescent="0.25">
      <c r="B21" s="6" t="s">
        <v>13</v>
      </c>
      <c r="C21" s="6" t="s">
        <v>10</v>
      </c>
      <c r="D21" s="6" t="s">
        <v>8</v>
      </c>
      <c r="E21" s="6" t="s">
        <v>7</v>
      </c>
      <c r="F21" s="6" t="s">
        <v>6</v>
      </c>
      <c r="G21" s="6" t="s">
        <v>11</v>
      </c>
    </row>
    <row r="22" spans="2:7" x14ac:dyDescent="0.25">
      <c r="B22" s="5" t="s">
        <v>34</v>
      </c>
      <c r="C22" s="9">
        <v>115000</v>
      </c>
      <c r="D22" s="2" t="s">
        <v>1</v>
      </c>
      <c r="E22" s="2" t="s">
        <v>0</v>
      </c>
      <c r="F22" s="1">
        <v>45831</v>
      </c>
      <c r="G22" s="9">
        <v>11500</v>
      </c>
    </row>
    <row r="23" spans="2:7" x14ac:dyDescent="0.25">
      <c r="B23" s="5" t="s">
        <v>33</v>
      </c>
      <c r="C23" s="9">
        <v>177000</v>
      </c>
      <c r="D23" s="2" t="s">
        <v>1</v>
      </c>
      <c r="E23" s="2" t="s">
        <v>0</v>
      </c>
      <c r="F23" s="1">
        <v>45987</v>
      </c>
      <c r="G23" s="9">
        <v>35400</v>
      </c>
    </row>
    <row r="24" spans="2:7" x14ac:dyDescent="0.25">
      <c r="B24" s="5" t="s">
        <v>23</v>
      </c>
      <c r="C24" s="9">
        <f>(370000)</f>
        <v>370000</v>
      </c>
      <c r="D24" s="2" t="s">
        <v>1</v>
      </c>
      <c r="E24" s="2" t="s">
        <v>0</v>
      </c>
      <c r="F24" s="1">
        <v>46266</v>
      </c>
      <c r="G24" s="9">
        <v>106000</v>
      </c>
    </row>
    <row r="25" spans="2:7" x14ac:dyDescent="0.25">
      <c r="B25" s="5" t="s">
        <v>28</v>
      </c>
      <c r="C25" s="9">
        <v>180000</v>
      </c>
      <c r="D25" s="2" t="s">
        <v>1</v>
      </c>
      <c r="E25" s="2" t="s">
        <v>2</v>
      </c>
      <c r="F25" s="1">
        <v>46886</v>
      </c>
      <c r="G25" s="9">
        <v>157500</v>
      </c>
    </row>
    <row r="26" spans="2:7" x14ac:dyDescent="0.25">
      <c r="B26" s="5" t="s">
        <v>32</v>
      </c>
      <c r="C26" s="9">
        <v>150000</v>
      </c>
      <c r="D26" s="2" t="s">
        <v>1</v>
      </c>
      <c r="E26" s="2" t="s">
        <v>2</v>
      </c>
      <c r="F26" s="1">
        <v>47338</v>
      </c>
      <c r="G26" s="9">
        <v>150000</v>
      </c>
    </row>
    <row r="27" spans="2:7" x14ac:dyDescent="0.25">
      <c r="B27" s="5" t="s">
        <v>31</v>
      </c>
      <c r="C27" s="9">
        <v>310000</v>
      </c>
      <c r="D27" s="2" t="s">
        <v>1</v>
      </c>
      <c r="E27" s="2" t="s">
        <v>2</v>
      </c>
      <c r="F27" s="1">
        <v>47379</v>
      </c>
      <c r="G27" s="9">
        <v>310000</v>
      </c>
    </row>
    <row r="30" spans="2:7" x14ac:dyDescent="0.25">
      <c r="B30" s="10" t="s">
        <v>22</v>
      </c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yBNUMw+RaB2M/xwI6bHhtotxaQGcD3vRV1uVcW4GCu8=</DigestValue>
    </Reference>
    <Reference Type="http://www.w3.org/2000/09/xmldsig#Object" URI="#idOfficeObject">
      <DigestMethod Algorithm="http://www.w3.org/2001/04/xmlenc#sha256"/>
      <DigestValue>l51utIBJdNjn4wQZRtO82NB83X7159rLIJh5HHflG0Y=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kRVaw6PI5pWsud+yTX1sEZDMDk1yRoR0EK0e78DgaoE=</DigestValue>
    </Reference>
    <Reference Type="http://www.w3.org/2000/09/xmldsig#Object" URI="#idValidSigLnImg">
      <DigestMethod Algorithm="http://www.w3.org/2001/04/xmlenc#sha256"/>
      <DigestValue>xb497+n3E2fpHcqNX2AQps18Y9PqTQpase5NFs2uDF4=</DigestValue>
    </Reference>
    <Reference Type="http://www.w3.org/2000/09/xmldsig#Object" URI="#idInvalidSigLnImg">
      <DigestMethod Algorithm="http://www.w3.org/2001/04/xmlenc#sha256"/>
      <DigestValue>RhF/84HZ9nI4oyhs+9m1sLt8q3OP1B18LzPESClD4WE=</DigestValue>
    </Reference>
  </SignedInfo>
  <SignatureValue>LiviscwUt+ZbcuBHGLK3l8B8LJ27P+lag7W/l+i8ldwO3TrdPkBKvaordKMXI3/MSzycetAAxIan
w4sVD08Yg94+biKfN8t+hcFnr1XaoOzyb+be3ftk7QzLz7zve/VLQj8JUOdSRGMKQSBIWqGCe9dj
ZmGrK9xMPGu+/Q3ggMv/aIQjSqBYTGG13yp5b9IDi2HuViItDSFMT/JSRi79jgJS1OSbnm2IWvIb
QAG4ZmRwY6cZDZPRuAFSJGzEn2QTp9teRhN8FHiDwUtmSuAsKvEk+5/G4JAqKJ7ontZRXMmGw920
EU0gz3gBoPmtYDxLKUPJIastyoLDC6NKs3g0Vw==</SignatureValue>
  <KeyInfo>
    <X509Data>
      <X509Certificate>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+aw679OwfL6o6DTao06jwuqRZbXQ/gqJvFTxJFAxR8DiJxX8QmMJhzPTMJHXEfUawYjUdSiVXiVTbiofBmbGbec3VROv1ySI9YS2zMqkVu7P4ZZ37PvCEzEwHPS1wHokUkOEneG4yG8gBeBiNh69afHvIXZmy/TL8VmcVNMNlIorHEqXJAD63duYNsBvRhaR5ezH8H4NSAAKPoltPj2TKmUTJDP6M13BFTOIflfJkrIeTUqr8+94l2XIujyROSNbeJISs7ZIwvyob8n67yxGYr4OaykTCUHCJeinH4uaVavf+jRPBfWthaWGQCXuEm8FAgMBAAGjggPEMIIDwDAMBgNVHRMBAf8EAjAAMA4GA1UdDwEB/wQEAwIF4DAsBgNVHSUBAf8EIjAgBggrBgEFBQcDBAYIKwYBBQUHAwIGCisGAQQBgjcUAgIwHQYDVR0OBBYEFGF+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/mDd0YuLjzRBPwpRxJu/anWMxONufhDkTEQQaUyU0fC+5yFDNhnIuC3/LgjmxDgfFbPBrtpZmb3Cm7y2GSimc0DACR5Vlai8t1FZHJnFGRBqkl/W+EXX7KsnLV/PO4OFx9mfsobbP7ceTx/F9ROr3QDrR8yltGmX78VFQzuj+2Z/Tkevd3eNrdc1JmJFZrw75//x/y4wslS7khSbz5y21259LAj36V37uqZIREOUBOcvu06hv+yWq+W+rFda+Zr8UBuTuRrEdFTOHqugGhl6ohDF7AIMA9Ev+YqyEawoa9s6VKEzObj1Z7eEwXuV7CFRO1m71Ai15dycGRAcFveR5KJY13GyRegzq7OdlelYqljQ5+cwIDRL7MLCUQ5r4oQ4mfc7Jk1wLWl8+OFDDcw1czOlmT6NvIWWCehJSfGhVuU8eYjsZxSlcc8BGEIIth8p1O25LrV5lIJ6jIT5Cr7ZnGu7/8n0PgPkRdJN2Wlo/bYf5yLELAWgfLY+s02xOOIan7eGaSCmBG5KzlzZmyYkWZW9A0V+tSxrBmai7UEYSbUmuWaDpAqyPqNO481S6VKuXZq3Sh10m1Ftp/CJnpFKvAoWOlRWso3Ti1aVf+MwUlElJwW1fMWwnHFqnIbnSWXd9eiIhFzyl2Uq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3Bks9mMj5T0iaQE8DuGxW9ONpcfuimrvyyR6FeXgrLU=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OdsRHFvhgVvFJCTfh8pqrn1SlKVy10YK2Krz1zT/NO4=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DKZBaYmhY8RBMjR1wn1FpxAVapOm6cXU6UwJMaEkQXk=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WPUewqB0uDp4wXpqjPwmBY4kV/qfDQk/GWIqAuCEF7o=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Q1qhXNUFSR/sRAlFawxhL9Y8132yqiuIbavX2sEmK4k=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NJw5WRq21pgMIZYbsjNwYOWC48U5CySxb7zYO9T/x+w=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Hxy0yBMblDe5kl9wApd8s3qkXrY9cS19eVARyDO/iW8=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R9YP6moD1eUVOBY+A6rMRb8qN/yYENfV22tcyr9U4Ac=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V7jqXP35bDXPo9EPKUT9TM38e72+zKEXx1DPqQgtaqw=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Iwmr+nr5ms4riE3fR6HkSJzasX7U3nXJZGGlOHj9lLM=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/wpY0DzZAu+WBP3Q26VrqDCOHx/n1gzNLtlRfoPZpc8=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/YlCN/JfGl55ASDHhZrX32aDpfveo0XSdL2ATrMTqik=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Tf/+Geb2koqcJNEAiQbJ+bnjBjWqtIN6RLjYfdRxM+A=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dtaCwHvSG9zSetRYyCk/zeiIGfWGI4UcrxAy0PQLbpA=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IsbtkbkwVMzwiqX8Lzy3mPEO9nDDHYzgJcJ81H22Kao=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3DWwEh31CJSS3MBlwbFBclV/zQsqwpBi1jRKRVGgil0=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1Nfyvk13N0Ruyb6rwRdtoC2aGf3DolQnNd5PK3vF0eE=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BK5k+E6/CejkE2GhHDIBKM2YUrqs3qHOYL7IFF4F7a4=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qMVs9s9Tj1SkFra87I0iRsapqtsXOJH4CgEwkfxCPL4=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sIaVawJeAX/O4zhqW4ADBHZ+quASgMxvlIhl0mV1MU4=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fnhAbLfEQWTXQftWBEi102IcQ6tK5nciZHVqxC11qDE=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FbuWyn7e32y7Zxr9eJ8O0F6okGqBaATtd8MttCaPzEU=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NHiOJSPKU/aDtPui/WJgsh1j2my0WMPEz4AMRsyEZws=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BqBRKZv96ZIBtdTUJZUtp017BJYn/6VtqldFN1KR4sg=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shaswEE20w3Q3w7iYlY+MeVXCMNZ3nNtsFjVMgaJFCY=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jDqXIrdRtCy1zcB11rNGJxAWh0xnH1SQ7P4/QdBGczs=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GWIRZ6Pmo/8ZYMhVYi5Eqsa394qWw1W5vWpTzkeibQ4=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0Z4JVyWL27faagLpitU8dQoqv2iU3XtuTLlg34gdqbc=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NLmVZQlmIXhx26AqZJYAm/T4Wa+1IzJ8VdNAsdYI0ho=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TrhoakzczxA3ytQ+mvfs8thdRKWrPZgb60Z45UN/WMI=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rmIeOT7He/LmX6qM926B1Mdhb+7NdPxCS4PMvc/qdxc=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bbGAHlhUbsVjZrMFyPpvWu+bS+KAg08D13QHrMEi1po=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QO3N29v47Vwv7DhGMB2b+sS2ZLsfXcCOETfRL8ztwkQ=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9uurh1jaoEiT8XHkwqmQQLexXarN/QAvtpB4rYCm3Sw=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8DnETx6NA9NJqGADl0Vj0hEVUsqy4Dafqs4BES7Y1wM=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+ufGXouUdOp8gyZBvA9tUePrBSqw/fHGLUoj2p6/lYs=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DQ41usON1eNUpuexMRw1uo0J0fmeYIW5UEE1yhQZovI=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juJIGpQXKzpp3kQjMHw2bnAXPH/hy9Gl4F537b2sry8=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zWIl765lvKJYXM0Ii+d90rSbtCvhnwNa+M3watnAzB0=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nvnfeo2WvWJiG/3ubmEKRfSKQwg8bIVe2IpnW9Di4nM=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TqCYbw8mi0jT0Ra8Ii/mSHOqHSbgP7LFYAGJAyEcjPA=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o7QlBmjIj2mHfjjkudZ9BPvpuGawQXRmU90rZ8oQPc0=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FUREGy1USw4qiyMJ/RsAzgzJi/kqkZQS8BI3TXQyXOM=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M80NdCmGKg3Ccyq75k36aM4Pq5zKH49BbcP/ztlEMCQ=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3930WlAUDfbqlC2dK2g7lTM9lWqLqdrCYN/qTuyjE8I=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LSKMZ4c9M1CcaQVB67lqZdPlsIlwULB3iLfOhjYBvcc=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eoQHVe/iduQlN048FOgdJInh6t9nUv82r532AsIhUgQ=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8P6P+ABfxfJSdQHCf/2FhA/VEL3VBtqy3sOp1GZ3qqU=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ygwpuGO/u0YKEkzMaiAYe2nm4lK3/GgPMi+cAwTkw2w=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yj5lG4DLKHvmrPJm+antS5ivSt/5RcwJzNZrkplNdB4=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oZDF6apKv5QllJnOwD4quROAgERwfTJ0/S4Ctp8eG4o=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OZEYBj0cFCx2JLlHHpOYB9roCgr1PMotWbb4w36tXvw=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EfMicoHxaZyTsMpOwma6Z+XCPEqQtxkYpt3rqKo3SFk=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etE4zqunEzDEA0gf1oriQk7MWDRJ8ruZiryaeeMSfDc=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nM3AwAIJE20Tc/C5I/ueuI9xjgh/VawbuyvAlj5iIGs=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d1OJo5E7QYAgBJ/IMNM3FdcCcZ9FwP4vhByUk3EFsoI=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QmY/t9oIlL+j1SuQ90NX+LlrZ0PVtD0Bem0oijPoPsU=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99LAGdIgb4WisQw0LoOF5A+4sVAIs0fXMmK0FbP12GU=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NQk/rLzuvz7WMrH1Yj7Z3ZvTbM4XfbYJ984TBXtKnEs=</DigestValue>
      </Reference>
      <Reference URI="/xl/media/image3.emf?ContentType=image/x-emf">
        <DigestMethod Algorithm="http://www.w3.org/2001/04/xmlenc#sha256"/>
        <DigestValue>W0chi0LPPJTqbGh5fR3uH4y9YnZ60ugh2XGwl4G5ctQ=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5ZWf16is2+r9OGAAE1/WyxfPZfCmEpQom38P5Oy0xvs=</DigestValue>
      </Reference>
      <Reference URI="/xl/styles.xml?ContentType=application/vnd.openxmlformats-officedocument.spreadsheetml.styles+xml">
        <DigestMethod Algorithm="http://www.w3.org/2001/04/xmlenc#sha256"/>
        <DigestValue>PD6dmpYGr+7ZnW16JGhsxxuc/+0iFUMfYVpI02M0I18=</DigestValue>
      </Reference>
      <Reference URI="/xl/tables/table1.xml?ContentType=application/vnd.openxmlformats-officedocument.spreadsheetml.table+xml">
        <DigestMethod Algorithm="http://www.w3.org/2001/04/xmlenc#sha256"/>
        <DigestValue>HDg2T++4jtYcCUN3ZSJq2+ufjGV81P4BaL1EDRscclk=</DigestValue>
      </Reference>
      <Reference URI="/xl/tables/table2.xml?ContentType=application/vnd.openxmlformats-officedocument.spreadsheetml.table+xml">
        <DigestMethod Algorithm="http://www.w3.org/2001/04/xmlenc#sha256"/>
        <DigestValue>TggpwRIlZ+4TYk8xKlHTKbXgW91y3LLbcu8kDWRRJ+Q=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qMDy5YK2YaXxhSgQSKI2ViuOTR3CJvr2A97aPGo9a7o=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7KWBwkfgZI8xEY0FXd5Wc+mBEGlVcc2A+b3faP3SDBU=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2025-04-24T12:26:24Z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{C0BB033F-1F76-4578-9C63-697920A10EA3}</SetupID>
          <SignatureText>Belén Lara Castro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2025-04-24T12:26:24Z</xd:SigningTime>
          <xd:SigningCertificate>
            <xd:Cert>
              <xd:CertDigest>
                <DigestMethod Algorithm="http://www.w3.org/2001/04/xmlenc#sha256"/>
                <DigestValue>IWeJw8OJ2U8uvljY2TsAM5sgJ0ED7QDMHm8lhHBEKDc=</DigestValue>
              </xd:CertDigest>
              <xd:IssuerSerial>
                <X509IssuerName>C=PY, O=ICPP, OU=Prestador Cualificado de Servicios de Confianza, CN=VIT S.A., SERIALNUMBER=RUC80080099-0</X509IssuerName>
                <X509SerialNumber>87307982319841651809176667571329272296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ABw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YG7G+X8AAKC07yQxAAAA4LTvJDEAAAAAAAw8+n8AAD13lMX5fwAAMBYMPPp/AAATAAAAAAAAAGgXAAAAAAAAQAAAwPl/AAAAAAw8+n8AAAd6lMX5fwAABAAAAAAAAAAwFgw8+n8AAFC17yQxAAAAEwAAAAAAAABIAAAAAAAAAMT7T8b5fwAAmGNuxvl/AABAAFDG+X8AAAEAAAAAAAAAxiZQxvl/AAAAAAw8+n8AAAAAAAAAAAAAAAAAAM4BAAAAAAAAAAAAAJAivnvOAQAAu1XSO/p/AAAwtu8kMQAAAMm27yQxAAAAAAAAAAAAAAAAAAAAZHYACAAAAAAlAAAADAAAAAEAAAAYAAAADAAAAAAAAAASAAAADAAAAAEAAAAeAAAAGAAAAB4BAAAGAAAAawEAABsAAAAlAAAADAAAAAEAAABUAAAAhAAAAB8BAAAGAAAAaQEAABoAAAABAAAAAMCAQY7jgEEfAQAABgAAAAkAAABMAAAAAAAAAAAAAAAAAAAA//////////9gAAAAMgA0AC8ANAAvADIAMAAyADUAAAAJAAAACQAAAAYAAAAJAAAABgAAAAkAAAAJAAAACQAAAAkAAABLAAAAQAAAADAAAAAFAAAAIAAAAAEAAAABAAAAEAAAAAAAAAAAAAAAhgEAAMAAAAAAAAAAAAAAAIYBAADAAAAAUgAAAHABAAACAAAAFAAAAAkAAAAAAAAAAAAAALwCAAAAAAAAAQICIlMAeQBzAHQAZQBtAAAAAAAAAAAAAAAAAAAAAAAAAAAAAAAAAAAAAAAAAAAAAAAAAAAAAAAAAAAAAAAAAAAAAAAAAAAAEGdGcc4BAAD2x9I7+n8AALCE4m7OAQAA0M73O/p/AAAAAAAAAAAAAAAAAAAAAAAAINjvJDEAAABBXEB0AAAAAAAAAAAAAAAAAAAAAAAAAABDLxCSSPoAAMDX7yQxAAAAACAAAAAAAABQ2e8kMQAAAJAivnvOAQAAkKm4BgAAAADIAYoAAAAAAAcAAAAAAAAA4MI0cs4BAACM2O8kMQAAAMnY7yQxAAAAwR/OO/p/AAACAAAAAAAAALDX7yQAAAAA4NbvJDEAAABoFwAAAAAAAJAivnvOAQAAu1XSO/p/AAAw2O8kMQAAAMnY7yQxAAAAUM9Gcs4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FUbYbT5fwAA0A2VGwIAAADQzvc7+n8AAAAAAAAAAAAAMOQMtfl/AACIOhm1+X8AAAAAAAAAAAAAAAAAAAAAAAAAAAAAAAAAAOM4EpJI+gAAAQAAAAAAAAAAAAAAAAAAAAjG7SQxAAAAkCK+e84BAADg////AAAAAAAAAAAAAAAABgAAAAAAAAAHAAAAAAAAACzF7SQxAAAAacXtJDEAAADBH847+n8AABDK7SQxAAAAAAAAAAAAAAC4zfW0+X8AAFB+pR3OAQAAkCK+e84BAAC7VdI7+n8AANDE7SQxAAAAacXtJDEAAACQeNoGzg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BAOAGlBXOAQAAnh76///////UNQAACvoKANDO9zv6fwAAAAAAAAAAAAAQGQg++n8AAECWtHvOAQAAnh4K+v////8AAAAAAAAAAAAAAAAAAAAAUzgSkkj6AACeHgr6/////yTxRa7VmwAAWMbtJDEAAACQIr57zgEAAOj///8AAAAAAAAAAAAAAAAJAAAAAAAAAAcAAAAAAAAAfMXtJDEAAAC5xe0kMQAAAMEfzjv6fwAAAAAAAAAAAAAAAAAAAAAAAAAAAAAAAAAAAAAAAAAAAACQIr57zgEAALtV0jv6fwAAIMXtJDEAAAC5xe0kMQAAADCu2gbOAQAAAAAAAGR2AAgAAAAAJQAAAAwAAAAEAAAAGAAAAAwAAAAAAAAAEgAAAAwAAAABAAAAHgAAABgAAAA6AAAARgAAAPQAAABmAAAAJQAAAAwAAAAEAAAAVAAAALQAAAA7AAAARgAAAPIAAABlAAAAAQAAAADAgEGO44BBOwAAAEYAAAARAAAATAAAAAAAAAAAAAAAAAAAAP//////////cAAAAEIAZQBsAOkAbgAgAEwAYQByAGEAIABDAGEAcwB0AHIAbwAwDg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GU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  <Object Id="idInvalidSigLnImg">AQAAAGwAAAAAAAAAAAAAAIUBAAC/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YG7G+X8AAKC07yQxAAAA4LTvJDEAAAAAAAw8+n8AAD13lMX5fwAAMBYMPPp/AAATAAAAAAAAAGgXAAAAAAAAQAAAwPl/AAAAAAw8+n8AAAd6lMX5fwAABAAAAAAAAAAwFgw8+n8AAFC17yQxAAAAEwAAAAAAAABIAAAAAAAAAMT7T8b5fwAAmGNuxvl/AABAAFDG+X8AAAEAAAAAAAAAxiZQxvl/AAAAAAw8+n8AAAAAAAAAAAAAAAAAAM4BAAAAAAAAAAAAAJAivnvOAQAAu1XSO/p/AAAwtu8kMQAAAMm27yQx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EGdGcc4BAAD2x9I7+n8AALCE4m7OAQAA0M73O/p/AAAAAAAAAAAAAAAAAAAAAAAAINjvJDEAAABBXEB0AAAAAAAAAAAAAAAAAAAAAAAAAABDLxCSSPoAAMDX7yQxAAAAACAAAAAAAABQ2e8kMQAAAJAivnvOAQAAkKm4BgAAAADIAYoAAAAAAAcAAAAAAAAA4MI0cs4BAACM2O8kMQAAAMnY7yQxAAAAwR/OO/p/AAACAAAAAAAAALDX7yQAAAAA4NbvJDEAAABoFwAAAAAAAJAivnvOAQAAu1XSO/p/AAAw2O8kMQAAAMnY7yQxAAAAUM9Gcs4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FUbYbT5fwAA0A2VGwIAAADQzvc7+n8AAAAAAAAAAAAAMOQMtfl/AACIOhm1+X8AAAAAAAAAAAAAAAAAAAAAAAAAAAAAAAAAAOM4EpJI+gAAAQAAAAAAAAAAAAAAAAAAAAjG7SQxAAAAkCK+e84BAADg////AAAAAAAAAAAAAAAABgAAAAAAAAAHAAAAAAAAACzF7SQxAAAAacXtJDEAAADBH847+n8AABDK7SQxAAAAAAAAAAAAAAC4zfW0+X8AAFB+pR3OAQAAkCK+e84BAAC7VdI7+n8AANDE7SQxAAAAacXtJDEAAACQeNoGzg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BAOAGlBXOAQAAnh76///////UNQAACvoKANDO9zv6fwAAAAAAAAAAAAAQGQg++n8AAECWtHvOAQAAnh4K+v////8AAAAAAAAAAAAAAAAAAAAAUzgSkkj6AACeHgr6/////yTxRa7VmwAAWMbtJDEAAACQIr57zgEAAOj///8AAAAAAAAAAAAAAAAJAAAAAAAAAAcAAAAAAAAAfMXtJDEAAAC5xe0kMQAAAMEfzjv6fwAAAAAAAAAAAAAAAAAAAAAAAAAAAAAAAAAAAAAAAAAAAACQIr57zgEAALtV0jv6fwAAIMXtJDEAAAC5xe0kMQAAADCu2gbOAQAAAAAAAGR2AAgAAAAAJQAAAAwAAAAEAAAAGAAAAAwAAAAAAAAAEgAAAAwAAAABAAAAHgAAABgAAAA6AAAARgAAAPQAAABmAAAAJQAAAAwAAAAEAAAAVAAAALQAAAA7AAAARgAAAPIAAABlAAAAAQAAAADAgEGO44BBOwAAAEYAAAARAAAATAAAAAAAAAAAAAAAAAAAAP//////////cAAAAEIAZQBsAOkAbgAgAEwAYQByAGEAIABDAGEAcwB0AHIAbwAA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GU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gmfRkmYXbqjtl1JyTwB2pzh+4OTJVp0OtH6z6W2leiY=</DigestValue>
    </Reference>
    <Reference Type="http://www.w3.org/2000/09/xmldsig#Object" URI="#idOfficeObject">
      <DigestMethod Algorithm="http://www.w3.org/2001/04/xmlenc#sha256"/>
      <DigestValue>LIwurINBS1LaH1kL5BH5+/6zfAPgoLTrc1WaIHVbg8g=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jvUQmvuyne7iFEKHXzYgULbt3n00iZ0z44+zO6Q00FU=</DigestValue>
    </Reference>
    <Reference Type="http://www.w3.org/2000/09/xmldsig#Object" URI="#idValidSigLnImg">
      <DigestMethod Algorithm="http://www.w3.org/2001/04/xmlenc#sha256"/>
      <DigestValue>W2Bn0gyrSiX462UzHPWx3LSRXlhb1x0fgvruYTnE1KI=</DigestValue>
    </Reference>
    <Reference Type="http://www.w3.org/2000/09/xmldsig#Object" URI="#idInvalidSigLnImg">
      <DigestMethod Algorithm="http://www.w3.org/2001/04/xmlenc#sha256"/>
      <DigestValue>EjJlRZZo+KJJkSlcDM4zS9Q8zC3LvStUgDLUmRbjAPY=</DigestValue>
    </Reference>
  </SignedInfo>
  <SignatureValue>pbJiokXlbF8qvdRASI2NoQoKO1kfx82e5g06gSmmt8zykyKdi286YhL8l1Revsgj2hrtqzYkznAC
B8cKY1No3yt+91weUxCmBvfwaNckLLAFqm/oTcG68dz5DpwwBeytAMEQ1alzCL7r3eCb70KO4rSQ
8bkVmSONqJrtsAl+e3XthyTvsxQAbBWSQzxyQSJMOmwyBl8K3H38EuKX/UP0iJjacj7uJIYJ8sB5
dK6wUIn4Cr7jUActcSANdP04uYO1FwRS9Xbwz34JDiBYp0fM3w6a4svT+dZBt8b6VX69gPEp5wdY
o9ff0MxyEt6vZOGKpDbFR9ty3TqFdIo7Jn8c7g==</SignatureValue>
  <KeyInfo>
    <X509Data>
      <X509Certificate>MIIIkzCCBnugAwIBAgIQO+nSPmqqc4Nntdo+UDFuWTANBgkqhkiG9w0BAQsFADCBgTEWMBQGA1UEBRMNUlVDODAwODAwOTktMDERMA8GA1UEAxMIVklUIFMuQS4xODA2BgNVBAsML1ByZXN0YWRvciBDdWFsaWZpY2FkbyBkZSBTZXJ2aWNpb3MgZGUgQ29uZmlhbnphMQ0wCwYDVQQKDARJQ1BQMQswCQYDVQQGEwJQWTAeFw0yNTAyMTkxMzE4NTRaFw0yNzAyMTkxMzE4NTRaMIG9MRYwFAYDVQQqDA1WSUNUT1IgTUFOVUVMMRcwFQYDVQQEDA5GUkFOQ08gSklNRU5FWjESMBAGA1UEBRMJQ0kxNzQxMzYxMSUwIwYDVQQDDBxWSUNUT1IgTUFOVUVMIEZSQU5DTyBKSU1FTkVaMQswCQYDVQQLDAJGMjE1MDMGA1UECgwsQ0VSVElGSUNBRE8gQ1VBTElGSUNBRE8gREUgRklSTUEgRUxFQ1RST05JQ0ExCzAJBgNVBAYTAlBZMIIBIjANBgkqhkiG9w0BAQEFAAOCAQ8AMIIBCgKCAQEAuv9/3O59N3pcQClq+XcKl/AtkyKKnEzunWKU4wFAponAvGa5NqdOypGapWWiZ1P7GODX+qgQeemHQBgkdZbhEsas7j7QEB801Q4Y1j2ssCBNmbTsSyP9xIBioz/KwiOiRuvCRMGkzjNE9K6N+l7P4rESO3tfds9pbdAfti+90mKPcDsYy4Au+q+ihWTPRwmEm3bXLSNA7rfV4apeaOgYTXe6vdSkYuMZzUwSNong1nwTtmRH/RVIIBL8PWqjDFVCw7SsIvxP/7PHFULQlphAkLqXQQMX3DeU5H1EjRlbSwYZqX1311942FTehq+kDlx+ovrChRhj+aazR5KslN67FwIDAQABo4IDxzCCA8MwDAYDVR0TAQH/BAIwADAOBgNVHQ8BAf8EBAMCBeAwLAYDVR0lAQH/BCIwIAYIKwYBBQUHAwQGCCsGAQUFBwMCBgorBgEEAYI3FAICMB0GA1UdDgQWBBRHCjt8ItTB6ImweLSeX2SN1NaKK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WSUNUT1IuRlJBTkNPQFRJR08uTkVU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Jiyqz/ZUwDAEfGYB2faHnchTI1rr8MEQ/iSBqnAPdHitN0nTZLqPcZxCfsgoOQg84xleqk7PZA2WhhYMotWOfxoKfAXNRxJ5bkuGpBF+YqNZA6jR2No3U82kkdteuHgera4AQNuE70qcJtINdNsCPIvhGJYTLQzfXHxLuhbLsR5x7IhteThRZc79sBqlgs/n7a0LB6wi8rOLFw7Q2t+1Qw4cxd2JeGtdRXAwdERn2bwqYcOgxD0ZEdqh4KpL4qaJunsDSjWm4he0M4rBGjk1l2awgbtu9KG6ddHmF/VPL+qWKjLz8kP8TATOZdWs1PEdILmbdJ6QEpjOnxwGDdwn1euv1S2YHy+slXXLrqMTm/xBtF8L7myaYFPlf3qRXnVNyukoy39H+NO4rXATN679xnGpidFx6tV/vKp+gPCsmzcQOCn9JQylh0iKeIRP3RfwGyEtF+6tlpFGpZ4MYo3ttzMuIFpdXxkRlIHjgNIY5zlEdjtIJQ+E4V6RthKZWIakPg9cX6HKU4YXpg28qFLQxP3TF5OxYE1agLf4odxqVs2T+f3pQ4bL9jV7SKzHKmScfQF+enHKqMZRTwNgXgoYn/2WNiNiXkz1+muNvhxpemWXzB5OayCp9/ROpDXCvt9QlZYHfDwY5/VHUL4MoYjtrLHGSRIsOGzjOr+OYvWi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3Bks9mMj5T0iaQE8DuGxW9ONpcfuimrvyyR6FeXgrLU=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OdsRHFvhgVvFJCTfh8pqrn1SlKVy10YK2Krz1zT/NO4=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DKZBaYmhY8RBMjR1wn1FpxAVapOm6cXU6UwJMaEkQXk=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WPUewqB0uDp4wXpqjPwmBY4kV/qfDQk/GWIqAuCEF7o=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Q1qhXNUFSR/sRAlFawxhL9Y8132yqiuIbavX2sEmK4k=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NJw5WRq21pgMIZYbsjNwYOWC48U5CySxb7zYO9T/x+w=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Hxy0yBMblDe5kl9wApd8s3qkXrY9cS19eVARyDO/iW8=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R9YP6moD1eUVOBY+A6rMRb8qN/yYENfV22tcyr9U4Ac=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V7jqXP35bDXPo9EPKUT9TM38e72+zKEXx1DPqQgtaqw=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Iwmr+nr5ms4riE3fR6HkSJzasX7U3nXJZGGlOHj9lLM=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/wpY0DzZAu+WBP3Q26VrqDCOHx/n1gzNLtlRfoPZpc8=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/YlCN/JfGl55ASDHhZrX32aDpfveo0XSdL2ATrMTqik=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Tf/+Geb2koqcJNEAiQbJ+bnjBjWqtIN6RLjYfdRxM+A=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dtaCwHvSG9zSetRYyCk/zeiIGfWGI4UcrxAy0PQLbpA=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IsbtkbkwVMzwiqX8Lzy3mPEO9nDDHYzgJcJ81H22Kao=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3DWwEh31CJSS3MBlwbFBclV/zQsqwpBi1jRKRVGgil0=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1Nfyvk13N0Ruyb6rwRdtoC2aGf3DolQnNd5PK3vF0eE=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BK5k+E6/CejkE2GhHDIBKM2YUrqs3qHOYL7IFF4F7a4=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qMVs9s9Tj1SkFra87I0iRsapqtsXOJH4CgEwkfxCPL4=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sIaVawJeAX/O4zhqW4ADBHZ+quASgMxvlIhl0mV1MU4=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fnhAbLfEQWTXQftWBEi102IcQ6tK5nciZHVqxC11qDE=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FbuWyn7e32y7Zxr9eJ8O0F6okGqBaATtd8MttCaPzEU=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NHiOJSPKU/aDtPui/WJgsh1j2my0WMPEz4AMRsyEZws=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BqBRKZv96ZIBtdTUJZUtp017BJYn/6VtqldFN1KR4sg=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shaswEE20w3Q3w7iYlY+MeVXCMNZ3nNtsFjVMgaJFCY=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jDqXIrdRtCy1zcB11rNGJxAWh0xnH1SQ7P4/QdBGczs=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GWIRZ6Pmo/8ZYMhVYi5Eqsa394qWw1W5vWpTzkeibQ4=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0Z4JVyWL27faagLpitU8dQoqv2iU3XtuTLlg34gdqbc=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NLmVZQlmIXhx26AqZJYAm/T4Wa+1IzJ8VdNAsdYI0ho=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TrhoakzczxA3ytQ+mvfs8thdRKWrPZgb60Z45UN/WMI=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rmIeOT7He/LmX6qM926B1Mdhb+7NdPxCS4PMvc/qdxc=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bbGAHlhUbsVjZrMFyPpvWu+bS+KAg08D13QHrMEi1po=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QO3N29v47Vwv7DhGMB2b+sS2ZLsfXcCOETfRL8ztwkQ=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9uurh1jaoEiT8XHkwqmQQLexXarN/QAvtpB4rYCm3Sw=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8DnETx6NA9NJqGADl0Vj0hEVUsqy4Dafqs4BES7Y1wM=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+ufGXouUdOp8gyZBvA9tUePrBSqw/fHGLUoj2p6/lYs=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DQ41usON1eNUpuexMRw1uo0J0fmeYIW5UEE1yhQZovI=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juJIGpQXKzpp3kQjMHw2bnAXPH/hy9Gl4F537b2sry8=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zWIl765lvKJYXM0Ii+d90rSbtCvhnwNa+M3watnAzB0=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nvnfeo2WvWJiG/3ubmEKRfSKQwg8bIVe2IpnW9Di4nM=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TqCYbw8mi0jT0Ra8Ii/mSHOqHSbgP7LFYAGJAyEcjPA=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o7QlBmjIj2mHfjjkudZ9BPvpuGawQXRmU90rZ8oQPc0=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FUREGy1USw4qiyMJ/RsAzgzJi/kqkZQS8BI3TXQyXOM=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M80NdCmGKg3Ccyq75k36aM4Pq5zKH49BbcP/ztlEMCQ=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3930WlAUDfbqlC2dK2g7lTM9lWqLqdrCYN/qTuyjE8I=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LSKMZ4c9M1CcaQVB67lqZdPlsIlwULB3iLfOhjYBvcc=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eoQHVe/iduQlN048FOgdJInh6t9nUv82r532AsIhUgQ=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8P6P+ABfxfJSdQHCf/2FhA/VEL3VBtqy3sOp1GZ3qqU=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ygwpuGO/u0YKEkzMaiAYe2nm4lK3/GgPMi+cAwTkw2w=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yj5lG4DLKHvmrPJm+antS5ivSt/5RcwJzNZrkplNdB4=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oZDF6apKv5QllJnOwD4quROAgERwfTJ0/S4Ctp8eG4o=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OZEYBj0cFCx2JLlHHpOYB9roCgr1PMotWbb4w36tXvw=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EfMicoHxaZyTsMpOwma6Z+XCPEqQtxkYpt3rqKo3SFk=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etE4zqunEzDEA0gf1oriQk7MWDRJ8ruZiryaeeMSfDc=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nM3AwAIJE20Tc/C5I/ueuI9xjgh/VawbuyvAlj5iIGs=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d1OJo5E7QYAgBJ/IMNM3FdcCcZ9FwP4vhByUk3EFsoI=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QmY/t9oIlL+j1SuQ90NX+LlrZ0PVtD0Bem0oijPoPsU=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99LAGdIgb4WisQw0LoOF5A+4sVAIs0fXMmK0FbP12GU=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NQk/rLzuvz7WMrH1Yj7Z3ZvTbM4XfbYJ984TBXtKnEs=</DigestValue>
      </Reference>
      <Reference URI="/xl/media/image3.emf?ContentType=image/x-emf">
        <DigestMethod Algorithm="http://www.w3.org/2001/04/xmlenc#sha256"/>
        <DigestValue>W0chi0LPPJTqbGh5fR3uH4y9YnZ60ugh2XGwl4G5ctQ=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5ZWf16is2+r9OGAAE1/WyxfPZfCmEpQom38P5Oy0xvs=</DigestValue>
      </Reference>
      <Reference URI="/xl/styles.xml?ContentType=application/vnd.openxmlformats-officedocument.spreadsheetml.styles+xml">
        <DigestMethod Algorithm="http://www.w3.org/2001/04/xmlenc#sha256"/>
        <DigestValue>PD6dmpYGr+7ZnW16JGhsxxuc/+0iFUMfYVpI02M0I18=</DigestValue>
      </Reference>
      <Reference URI="/xl/tables/table1.xml?ContentType=application/vnd.openxmlformats-officedocument.spreadsheetml.table+xml">
        <DigestMethod Algorithm="http://www.w3.org/2001/04/xmlenc#sha256"/>
        <DigestValue>HDg2T++4jtYcCUN3ZSJq2+ufjGV81P4BaL1EDRscclk=</DigestValue>
      </Reference>
      <Reference URI="/xl/tables/table2.xml?ContentType=application/vnd.openxmlformats-officedocument.spreadsheetml.table+xml">
        <DigestMethod Algorithm="http://www.w3.org/2001/04/xmlenc#sha256"/>
        <DigestValue>TggpwRIlZ+4TYk8xKlHTKbXgW91y3LLbcu8kDWRRJ+Q=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qMDy5YK2YaXxhSgQSKI2ViuOTR3CJvr2A97aPGo9a7o=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7KWBwkfgZI8xEY0FXd5Wc+mBEGlVcc2A+b3faP3SDBU=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2025-04-24T13:01:22Z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{C1042A08-683E-4676-AAD7-AD88C4BA50A6}</SetupID>
          <SignatureText>Victor Franco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2025-04-24T13:01:22Z</xd:SigningTime>
          <xd:SigningCertificate>
            <xd:Cert>
              <xd:CertDigest>
                <DigestMethod Algorithm="http://www.w3.org/2001/04/xmlenc#sha256"/>
                <DigestValue>tuwLhRlpXJXh09uT9JLsrGH8EvpA6m6ZVLPXRgUAgJk=</DigestValue>
              </xd:CertDigest>
              <xd:IssuerSerial>
                <X509IssuerName>C=PY, O=ICPP, OU=Prestador Cualificado de Servicios de Confianza, CN=VIT S.A., SERIALNUMBER=RUC80080099-0</X509IssuerName>
                <X509SerialNumber>79638521170522968000489368951280725593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QBAAC/AAAAAAAAAAAAAAB1GAAAFgwAACBFTUYAAAEAzBsAAKo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YMuB+n8AAICxLzYOAAAAwLEvNg4AAAAAAP0A+38AAD138YD6fwAAMBb9APt/AAATAAAAAAAAAGgXAAAAAAAAQAAAwPp/AAAAAP0A+38AAAd68YD6fwAABAAAAAAAAAAwFv0A+38AADCyLzYOAAAAEwAAAAAAAABIAAAAAAAAAMT7rIH6fwAAmGPLgfp/AABAAK2B+n8AAAEAAAAAAAAAxiatgfp/AAAAAP0A+38AAAAAAAAAAAAAAAAAAKsBAAAAAAAAAAAAAFAldp2rAQAA2+AMAPt/AAAQsy82DgAAAKmzLzYOAAAAAAAAAAAAAAAAAAAAZHYACAAAAAAlAAAADAAAAAEAAAAYAAAADAAAAAAAAAASAAAADAAAAAEAAAAeAAAAGAAAAB4BAAAGAAAAawEAABsAAAAlAAAADAAAAAEAAABUAAAAhAAAAB8BAAAGAAAAaQEAABoAAAABAAAAAMCAQY7jgEEfAQAABgAAAAkAAABMAAAAAAAAAAAAAAAAAAAA//////////9gAAAAMgA0AC8ANAAvADIAMAAyADUAAAAJAAAACQAAAAYAAAAJAAAABgAAAAkAAAAJAAAACQAAAAkAAABLAAAAQAAAADAAAAAFAAAAIAAAAAEAAAABAAAAEAAAAAAAAAAAAAAAhQEAAMAAAAAAAAAAAAAAAIUBAADAAAAAUgAAAHABAAACAAAAFAAAAAkAAAAAAAAAAAAAALwCAAAAAAAAAQICIlMAeQBzAHQAZQBtAAAAAAAAAAAAAAAAAAAAAAAAAAAAAAAAAAAAAAAAAAAAAAAAAAAAAAAAAAAAAAAAAAAAAAAAAAAA0MqwiKsBAAAmcg0A+38AAMDjSoarAQAAiD4wAPt/AAAAAAAAAAAAAAAAAAAAAAAAUJkvNg4AAABBXONdAAAAAAAAAAAAAAAAAAAAAAAAAAB/mGwAacQAAPCYLzYOAAAAACAAAAAAAACAmi82DgAAAFAldp2rAQAAAPOYoAAAAADIAYoAAAAAAAcAAAAAAAAAMCXiiKsBAAC8mS82DgAAAPmZLzYOAAAAcc0IAPt/AAACAAAAAAAAAOCYLzYAAAAAEJgvNg4AAABoFwAAAAAAAFAldp2rAQAA2+AMAPt/AABgmS82DgAAAPmZLzYOAAAAUF1Un6s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FUby3/6fwAAoGRmpQIAAACIPjAA+38AAAAAAAAAAAAAMOR2gPp/AACIOoOA+n8AAAAAAAAAAAAAAAAAAAAAAAAAAAAAAAAAAK+xbgBpxAAAAQAAAAAAAAAAAAAAAAAAAOjCLTYOAAAAUCV2nasBAADg////AAAAAAAAAAAAAAAABgAAAAAAAAAEAAAAAAAAAAzCLTYOAAAAScItNg4AAABxzQgA+38AAPDGLTYOAAAAAAAAAAAAAAC4zV+A+n8AAHAGUKWrAQAAUCV2nasBAADb4AwA+38AALDBLTYOAAAAScItNg4AAAAw+6ygqw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cAAABlAAAAOgAAAEYAAACOAAAAIAAAACEA8AAAAAAAAAAAAAAAgD8AAAAAAAAAAAAAgD8AAAAAAAAAAAAAAAAAAAAAAAAAAAAAAAAAAAAAAAAAACUAAAAMAAAAAAAAgCgAAAAMAAAABAAAAFIAAABwAQAABAAAAOj///8AAAAAAAAAAAAAAACQAQAAAAAAAQAAAABzAGUAZwBvAGUAIAB1AGkAAAAAAAAAAAAAAAAAAAAAAAAAAAAAAAAAAAAAAAAAAAAAAAAAAAAAAAAAAAAAAAAAAAABAAALe6WrAQAAWRhB///////cQAAACkEKAIg+MAD7fwAAAAAAAAAAAAAACHYC+38AAKBWe6CrAQAAWRgKQQAAAAAAAAAAAAAAAAAAAAAAAAAA37FuAGnEAABZGApBAAAAACi3mEGWSgAAOMMtNg4AAABQJXadqwEAAOj///8AAAAAAAAAAAAAAAAJAAAAAAAAAAUAAAAAAAAAXMItNg4AAACZwi02DgAAAHHNCAD7fwAAAAAAAAAAAAAAAAAAAAAAAAAAAAAAAAAAAAAAAAAAAABQJXadqwEAANvgDAD7fwAAAMItNg4AAACZwi02DgAAAKAkraCrAQAAAAAAAGR2AAgAAAAAJQAAAAwAAAAEAAAAGAAAAAwAAAAAAAAAEgAAAAwAAAABAAAAHgAAABgAAAA6AAAARgAAAMgAAABmAAAAJQAAAAwAAAAEAAAAVAAAAJwAAAA7AAAARgAAAMYAAABlAAAAAQAAAADAgEGO44BBOwAAAEYAAAANAAAATAAAAAAAAAAAAAAAAAAAAP//////////aAAAAFYAaQBjAHQAbwByACAARgByAGEAbgBjAG8AAAAPAAAABgAAAAsAAAAIAAAADgAAAAgAAAAHAAAADAAAAAgAAAAMAAAADgAAAAsAAAAOAAAASwAAAEAAAAAwAAAABQAAACAAAAABAAAAAQAAABAAAAAAAAAAAAAAAIUBAADAAAAAAAAAAAAAAACFAQAAwAAAACUAAAAMAAAAAgAAACcAAAAYAAAABQAAAAAAAAD///8AAAAAACUAAAAMAAAABQAAAEwAAABkAAAAAAAAAHIAAACEAQAAugAAAAAAAAByAAAAhQEAAEkAAAAhAPAAAAAAAAAAAAAAAIA/AAAAAAAAAAAAAIA/AAAAAAAAAAAAAAAAAAAAAAAAAAAAAAAAAAAAAAAAAAAlAAAADAAAAAAAAIAoAAAADAAAAAUAAAAnAAAAGAAAAAUAAAAAAAAA////AAAAAAAlAAAADAAAAAUAAABMAAAAZAAAABUAAAByAAAAbwEAAIYAAAAVAAAAcgAAAFsBAAAVAAAAIQDwAAAAAAAAAAAAAACAPwAAAAAAAAAAAACAPwAAAAAAAAAAAAAAAAAAAAAAAAAAAAAAAAAAAAAAAAAAJQAAAAwAAAAAAACAKAAAAAwAAAAFAAAAJQAAAAwAAAABAAAAGAAAAAwAAAAAAAAAEgAAAAwAAAABAAAAHgAAABgAAAAVAAAAcgAAAHABAACHAAAAJQAAAAwAAAABAAAAVAAAAJwAAAAWAAAAcgAAAHEAAACGAAAAAQAAAADAgEGO44BBFgAAAHIAAAANAAAATAAAAAAAAAAAAAAAAAAAAP//////////aAAAAFYAaQBjAHQAbwByACAARgByAGEAbgBjAG8AAAAKAAAABAAAAAcAAAAFAAAACQAAAAYAAAAEAAAACAAAAAYAAAAIAAAACQAAAAcAAAAJAAAASwAAAEAAAAAwAAAABQAAACAAAAABAAAAAQAAABAAAAAAAAAAAAAAAIUBAADAAAAAAAAAAAAAAACFAQAAwAAAACUAAAAMAAAAAgAAACcAAAAYAAAABQAAAAAAAAD///8AAAAAACUAAAAMAAAABQAAAEwAAABkAAAAFQAAAIwAAABvAQAAoAAAABUAAACMAAAAWwEAABUAAAAhAPAAAAAAAAAAAAAAAIA/AAAAAAAAAAAAAIA/AAAAAAAAAAAAAAAAAAAAAAAAAAAAAAAAAAAAAAAAAAAlAAAADAAAAAAAAIAoAAAADAAAAAUAAAAlAAAADAAAAAEAAAAYAAAADAAAAAAAAAASAAAADAAAAAEAAAAeAAAAGAAAABUAAACMAAAAcA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QEAAMAAAAAAAAAAAAAAAIUBAADAAAAAJQAAAAwAAAACAAAAJwAAABgAAAAFAAAAAAAAAP///wAAAAAAJQAAAAwAAAAFAAAATAAAAGQAAAAVAAAApgAAAG8BAAC6AAAAFQAAAKYAAABbAQAAFQAAACEA8AAAAAAAAAAAAAAAgD8AAAAAAAAAAAAAgD8AAAAAAAAAAAAAAAAAAAAAAAAAAAAAAAAAAAAAAAAAACUAAAAMAAAAAAAAgCgAAAAMAAAABQAAACUAAAAMAAAAAQAAABgAAAAMAAAAAAAAABIAAAAMAAAAAQAAABYAAAAMAAAAAAAAAFQAAABEAQAAFgAAAKYAAABuAQAAugAAAAEAAAAAwIBBjuOAQRYAAACmAAAAKQAAAEwAAAAEAAAAFQAAAKYAAABwAQAAuwAAAKAAAABGAGkAcgBtAGEAZABvACAAcABvAHIAOgAgAFYASQBDAFQATwBSACAATQBBAE4AVQBFAEwAIABGAFIAQQBOAEMATwAgAEoASQBNAEUATgBFAFoAAAAIAAAABAAAAAYAAAAOAAAACAAAAAkAAAAJAAAABAAAAAkAAAAJAAAABgAAAAMAAAAEAAAACgAAAAQAAAAKAAAACAAAAAwAAAAKAAAABAAAAA4AAAAKAAAADAAAAAsAAAAIAAAACAAAAAQAAAAIAAAACgAAAAoAAAAMAAAACgAAAAwAAAAEAAAABgAAAAQAAAAOAAAACAAAAAwAAAAIAAAACQAAABYAAAAMAAAAAAAAACUAAAAMAAAAAgAAAA4AAAAUAAAAAAAAABAAAAAUAAAA</Object>
  <Object Id="idInvalidSigLnImg">AQAAAGwAAAAAAAAAAAAAAIQBAAC/AAAAAAAAAAAAAAB1GAAAFgwAACBFTUYAAAEAzCQAALE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YMuB+n8AAICxLzYOAAAAwLEvNg4AAAAAAP0A+38AAD138YD6fwAAMBb9APt/AAATAAAAAAAAAGgXAAAAAAAAQAAAwPp/AAAAAP0A+38AAAd68YD6fwAABAAAAAAAAAAwFv0A+38AADCyLzYOAAAAEwAAAAAAAABIAAAAAAAAAMT7rIH6fwAAmGPLgfp/AABAAK2B+n8AAAEAAAAAAAAAxiatgfp/AAAAAP0A+38AAAAAAAAAAAAAAAAAAKsBAAAAAAAAAAAAAFAldp2rAQAA2+AMAPt/AAAQsy82DgAAAKmzLzYO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QEAAMAAAAAAAAAAAAAAAIUBAADAAAAAUgAAAHABAAACAAAAFAAAAAkAAAAAAAAAAAAAALwCAAAAAAAAAQICIlMAeQBzAHQAZQBtAAAAAAAAAAAAAAAAAAAAAAAAAAAAAAAAAAAAAAAAAAAAAAAAAAAAAAAAAAAAAAAAAAAAAAAAAAAA0MqwiKsBAAAmcg0A+38AAMDjSoarAQAAiD4wAPt/AAAAAAAAAAAAAAAAAAAAAAAAUJkvNg4AAABBXONdAAAAAAAAAAAAAAAAAAAAAAAAAAB/mGwAacQAAPCYLzYOAAAAACAAAAAAAACAmi82DgAAAFAldp2rAQAAAPOYoAAAAADIAYoAAAAAAAcAAAAAAAAAMCXiiKsBAAC8mS82DgAAAPmZLzYOAAAAcc0IAPt/AAACAAAAAAAAAOCYLzYAAAAAEJgvNg4AAABoFwAAAAAAAFAldp2rAQAA2+AMAPt/AABgmS82DgAAAPmZLzYOAAAAUF1Un6s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FUby3/6fwAAoGRmpQIAAACIPjAA+38AAAAAAAAAAAAAMOR2gPp/AACIOoOA+n8AAAAAAAAAAAAAAAAAAAAAAAAAAAAAAAAAAK+xbgBpxAAAAQAAAAAAAAAAAAAAAAAAAOjCLTYOAAAAUCV2nasBAADg////AAAAAAAAAAAAAAAABgAAAAAAAAAEAAAAAAAAAAzCLTYOAAAAScItNg4AAABxzQgA+38AAPDGLTYOAAAAAAAAAAAAAAC4zV+A+n8AAHAGUKWrAQAAUCV2nasBAADb4AwA+38AALDBLTYOAAAAScItNg4AAAAw+6ygqw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cAAABlAAAAOgAAAEYAAACOAAAAIAAAACEA8AAAAAAAAAAAAAAAgD8AAAAAAAAAAAAAgD8AAAAAAAAAAAAAAAAAAAAAAAAAAAAAAAAAAAAAAAAAACUAAAAMAAAAAAAAgCgAAAAMAAAABAAAAFIAAABwAQAABAAAAOj///8AAAAAAAAAAAAAAACQAQAAAAAAAQAAAABzAGUAZwBvAGUAIAB1AGkAAAAAAAAAAAAAAAAAAAAAAAAAAAAAAAAAAAAAAAAAAAAAAAAAAAAAAAAAAAAAAAAAAAABAAALe6WrAQAAWRhB///////cQAAACkEKAIg+MAD7fwAAAAAAAAAAAAAACHYC+38AAKBWe6CrAQAAWRgKQQAAAAAAAAAAAAAAAAAAAAAAAAAA37FuAGnEAABZGApBAAAAACi3mEGWSgAAOMMtNg4AAABQJXadqwEAAOj///8AAAAAAAAAAAAAAAAJAAAAAAAAAAUAAAAAAAAAXMItNg4AAACZwi02DgAAAHHNCAD7fwAAAAAAAAAAAAAAAAAAAAAAAAAAAAAAAAAAAAAAAAAAAABQJXadqwEAANvgDAD7fwAAAMItNg4AAACZwi02DgAAAKAkraCrAQAAAAAAAGR2AAgAAAAAJQAAAAwAAAAEAAAAGAAAAAwAAAAAAAAAEgAAAAwAAAABAAAAHgAAABgAAAA6AAAARgAAAMgAAABmAAAAJQAAAAwAAAAEAAAAVAAAAJwAAAA7AAAARgAAAMYAAABlAAAAAQAAAADAgEGO44BBOwAAAEYAAAANAAAATAAAAAAAAAAAAAAAAAAAAP//////////aAAAAFYAaQBjAHQAbwByACAARgByAGEAbgBjAG8AAAAPAAAABgAAAAsAAAAIAAAADgAAAAgAAAAHAAAADAAAAAgAAAAMAAAADgAAAAsAAAAOAAAASwAAAEAAAAAwAAAABQAAACAAAAABAAAAAQAAABAAAAAAAAAAAAAAAIUBAADAAAAAAAAAAAAAAACFAQAAwAAAACUAAAAMAAAAAgAAACcAAAAYAAAABQAAAAAAAAD///8AAAAAACUAAAAMAAAABQAAAEwAAABkAAAAAAAAAHIAAACEAQAAugAAAAAAAAByAAAAhQEAAEkAAAAhAPAAAAAAAAAAAAAAAIA/AAAAAAAAAAAAAIA/AAAAAAAAAAAAAAAAAAAAAAAAAAAAAAAAAAAAAAAAAAAlAAAADAAAAAAAAIAoAAAADAAAAAUAAAAnAAAAGAAAAAUAAAAAAAAA////AAAAAAAlAAAADAAAAAUAAABMAAAAZAAAABUAAAByAAAAbwEAAIYAAAAVAAAAcgAAAFsBAAAVAAAAIQDwAAAAAAAAAAAAAACAPwAAAAAAAAAAAACAPwAAAAAAAAAAAAAAAAAAAAAAAAAAAAAAAAAAAAAAAAAAJQAAAAwAAAAAAACAKAAAAAwAAAAFAAAAJQAAAAwAAAABAAAAGAAAAAwAAAAAAAAAEgAAAAwAAAABAAAAHgAAABgAAAAVAAAAcgAAAHABAACHAAAAJQAAAAwAAAABAAAAVAAAAJwAAAAWAAAAcgAAAHEAAACGAAAAAQAAAADAgEGO44BBFgAAAHIAAAANAAAATAAAAAAAAAAAAAAAAAAAAP//////////aAAAAFYAaQBjAHQAbwByACAARgByAGEAbgBjAG8AAAAKAAAABAAAAAcAAAAFAAAACQAAAAYAAAAEAAAACAAAAAYAAAAIAAAACQAAAAcAAAAJAAAASwAAAEAAAAAwAAAABQAAACAAAAABAAAAAQAAABAAAAAAAAAAAAAAAIUBAADAAAAAAAAAAAAAAACFAQAAwAAAACUAAAAMAAAAAgAAACcAAAAYAAAABQAAAAAAAAD///8AAAAAACUAAAAMAAAABQAAAEwAAABkAAAAFQAAAIwAAABvAQAAoAAAABUAAACMAAAAWwEAABUAAAAhAPAAAAAAAAAAAAAAAIA/AAAAAAAAAAAAAIA/AAAAAAAAAAAAAAAAAAAAAAAAAAAAAAAAAAAAAAAAAAAlAAAADAAAAAAAAIAoAAAADAAAAAUAAAAlAAAADAAAAAEAAAAYAAAADAAAAAAAAAASAAAADAAAAAEAAAAeAAAAGAAAABUAAACMAAAAcA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QEAAMAAAAAAAAAAAAAAAIUBAADAAAAAJQAAAAwAAAACAAAAJwAAABgAAAAFAAAAAAAAAP///wAAAAAAJQAAAAwAAAAFAAAATAAAAGQAAAAVAAAApgAAAG8BAAC6AAAAFQAAAKYAAABbAQAAFQAAACEA8AAAAAAAAAAAAAAAgD8AAAAAAAAAAAAAgD8AAAAAAAAAAAAAAAAAAAAAAAAAAAAAAAAAAAAAAAAAACUAAAAMAAAAAAAAgCgAAAAMAAAABQAAACUAAAAMAAAAAQAAABgAAAAMAAAAAAAAABIAAAAMAAAAAQAAABYAAAAMAAAAAAAAAFQAAABEAQAAFgAAAKYAAABuAQAAugAAAAEAAAAAwIBBjuOAQRYAAACmAAAAKQAAAEwAAAAEAAAAFQAAAKYAAABwAQAAuwAAAKAAAABGAGkAcgBtAGEAZABvACAAcABvAHIAOgAgAFYASQBDAFQATwBSACAATQBBAE4AVQBFAEwAIABGAFIAQQBOAEMATwAgAEoASQBNAEUATgBFAFoAAAAIAAAABAAAAAYAAAAOAAAACAAAAAkAAAAJAAAABAAAAAkAAAAJAAAABgAAAAMAAAAEAAAACgAAAAQAAAAKAAAACAAAAAwAAAAKAAAABAAAAA4AAAAKAAAADAAAAAsAAAAIAAAACAAAAAQAAAAIAAAACgAAAAoAAAAMAAAACgAAAAwAAAAEAAAABgAAAAQAAAAOAAAACAAAAAwAAAAIAAAACQ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7e280e1bc5aa337681bf29896bb7d09c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2ac5a1e214e1ee503b84dbc793d9836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519980-5141-4170-87B1-87F1D0627843}"/>
</file>

<file path=customXml/itemProps2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  <ds:schemaRef ds:uri="daef0e67-9023-4756-9c1b-e869e2b3af69"/>
    <ds:schemaRef ds:uri="c8335623-93e6-4a57-beae-9acb1b683a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SIV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ORTEGA OCAMPOS, Javier Jesús</cp:lastModifiedBy>
  <cp:lastPrinted>2020-03-27T19:02:42Z</cp:lastPrinted>
  <dcterms:created xsi:type="dcterms:W3CDTF">2019-05-22T18:43:03Z</dcterms:created>
  <dcterms:modified xsi:type="dcterms:W3CDTF">2025-04-21T12:23:20Z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