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PC22_167\Presupuesto compartido\PARA JOSÉ\2025_06_2do. Trimestre\"/>
    </mc:Choice>
  </mc:AlternateContent>
  <xr:revisionPtr revIDLastSave="0" documentId="13_ncr:201_{59D97B3D-D5A1-404D-9FD1-4E302170F9C7}" xr6:coauthVersionLast="47" xr6:coauthVersionMax="47" xr10:uidLastSave="{00000000-0000-0000-0000-000000000000}"/>
  <bookViews>
    <workbookView xWindow="-120" yWindow="-120" windowWidth="24240" windowHeight="13290" tabRatio="859" xr2:uid="{00000000-000D-0000-FFFF-FFFF00000000}"/>
  </bookViews>
  <sheets>
    <sheet name="AB" sheetId="84" r:id="rId1"/>
  </sheets>
  <definedNames>
    <definedName name="_xlnm.Print_Area" localSheetId="0">AB!$A$1:$L$86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9" i="84" l="1"/>
</calcChain>
</file>

<file path=xl/sharedStrings.xml><?xml version="1.0" encoding="utf-8"?>
<sst xmlns="http://schemas.openxmlformats.org/spreadsheetml/2006/main" count="124" uniqueCount="118">
  <si>
    <t>4.2 NUMERO DE INSCRIPCIÓN EN EL REGISTRO DE LA CNV:</t>
  </si>
  <si>
    <t>4.1 AUDITOR EXTERNO INDEPENDIENTE DESIGNADO:</t>
  </si>
  <si>
    <t>4. AUDITOR EXTERNO INDEPENDIENTE</t>
  </si>
  <si>
    <t>NO APLICA</t>
  </si>
  <si>
    <t>% de participación del capital integrado</t>
  </si>
  <si>
    <t>Monto</t>
  </si>
  <si>
    <t>Voto</t>
  </si>
  <si>
    <t>Clase</t>
  </si>
  <si>
    <t>Cantidad de acciones</t>
  </si>
  <si>
    <t>Accionista</t>
  </si>
  <si>
    <t>N°</t>
  </si>
  <si>
    <t>COMPOSICIÓN ACCIONARIA: Accionistas que detentan el diez (10) por ciento o más de participación en el capital.</t>
  </si>
  <si>
    <t>Valor nominal de las acciones</t>
  </si>
  <si>
    <t>Capital Social / Integrado</t>
  </si>
  <si>
    <t>Socios Suscriptores</t>
  </si>
  <si>
    <t>Capital Emitido</t>
  </si>
  <si>
    <t>Capital Suscripto</t>
  </si>
  <si>
    <t>En Guaraníes</t>
  </si>
  <si>
    <t>3. CAPITAL Y PROPIEDAD:</t>
  </si>
  <si>
    <t>Karina Ramos Gaona</t>
  </si>
  <si>
    <t>Gerente de Infraestructura y SSGG</t>
  </si>
  <si>
    <t>Gerente Comercial</t>
  </si>
  <si>
    <t>Oscar Manuel Roa Torres</t>
  </si>
  <si>
    <t>Gerente de Acuerdos y Convenios</t>
  </si>
  <si>
    <t>Mario Anibal Sapriza Barreto</t>
  </si>
  <si>
    <t>Gerente de Auditoria Interna</t>
  </si>
  <si>
    <t>María Elena Araújo Cuquejo</t>
  </si>
  <si>
    <t>Gerente de Cumplimiento</t>
  </si>
  <si>
    <t>Emiliano Joel Estigarribia Canese</t>
  </si>
  <si>
    <t>Gerente de Calidad</t>
  </si>
  <si>
    <t>María Raquel Fretes Mahur</t>
  </si>
  <si>
    <t>Gerente de Análisis de Créditos</t>
  </si>
  <si>
    <t>Vanessa Leandra Figueredo Mieres</t>
  </si>
  <si>
    <t>Gerente Operativa</t>
  </si>
  <si>
    <t>Cynthia María Mora Franco</t>
  </si>
  <si>
    <t>Gerente de Servicios Cooperativos</t>
  </si>
  <si>
    <t>Gerente de Tecnologia de la Inform.</t>
  </si>
  <si>
    <t>Alejandro Octavio Berthomier</t>
  </si>
  <si>
    <t>Juan Pablo Céspedes Rojas</t>
  </si>
  <si>
    <t>Gerente Financiero</t>
  </si>
  <si>
    <t>Patricia Rossana Estigarribia Roman</t>
  </si>
  <si>
    <t>Gerente Administrativo</t>
  </si>
  <si>
    <t>Diego Rafael Segovia Enciso</t>
  </si>
  <si>
    <t>Gerente General</t>
  </si>
  <si>
    <t>Plana Ejecutiva</t>
  </si>
  <si>
    <t>Jorge Manuel Cabral Castillo</t>
  </si>
  <si>
    <t>3er. Vocal Suplente</t>
  </si>
  <si>
    <t>Antonia Cáceres de Brizuela</t>
  </si>
  <si>
    <t>2do. Vocal Suplente</t>
  </si>
  <si>
    <t>Mirtha Susana Gadea Agüero</t>
  </si>
  <si>
    <t>1er. Vocal Suplente</t>
  </si>
  <si>
    <t>Luis Daniel Insfran Martinez</t>
  </si>
  <si>
    <t>2do. Vocal Titular</t>
  </si>
  <si>
    <t>Walter Santiago Laguardia L.</t>
  </si>
  <si>
    <t>1er. Vocal Titular</t>
  </si>
  <si>
    <t>Luis Ramiro Armadans Ozuna</t>
  </si>
  <si>
    <t>Secretario</t>
  </si>
  <si>
    <t>Graciela Bernanrda Mongelos Ortíz</t>
  </si>
  <si>
    <t>Vicepresidente</t>
  </si>
  <si>
    <t>Myrian Concepción Areco Amaral</t>
  </si>
  <si>
    <t>Presidente</t>
  </si>
  <si>
    <t>Junta de Vigilancia</t>
  </si>
  <si>
    <t>Juan Bautista Saldivar Benitez</t>
  </si>
  <si>
    <t>Miembro Suplente</t>
  </si>
  <si>
    <t>Luz Bella Lidia Armoa Corti</t>
  </si>
  <si>
    <t>Neri Osvaldo Alonso Vera</t>
  </si>
  <si>
    <t>Vocal Titular</t>
  </si>
  <si>
    <t>Marlene del Pilar Gómez Veloso</t>
  </si>
  <si>
    <t>Pro Tesorero</t>
  </si>
  <si>
    <t>Carlos Alberto Velazquez Murdoch</t>
  </si>
  <si>
    <t>Tesorero</t>
  </si>
  <si>
    <t>Yamil Daniel Aquino</t>
  </si>
  <si>
    <t>Pro Secretario</t>
  </si>
  <si>
    <t>Eva Noelia Villalba Garcete</t>
  </si>
  <si>
    <t>Diego Francisco Cruz Escobar</t>
  </si>
  <si>
    <t>Angel Caballero Rotela</t>
  </si>
  <si>
    <t>Consejo de Administración</t>
  </si>
  <si>
    <t>El Presidente y el Secretario suscriben conjuntamente representaciones (Art. 71°, inciso g).</t>
  </si>
  <si>
    <t>Representante(s) Legal(es)</t>
  </si>
  <si>
    <t>NOMBRE Y APELLIDO</t>
  </si>
  <si>
    <t xml:space="preserve">CARGO </t>
  </si>
  <si>
    <t>2. ADMINISTRACION:</t>
  </si>
  <si>
    <t>www.universitaria.coop</t>
  </si>
  <si>
    <t>1.10 SITIO PAGINA WEB</t>
  </si>
  <si>
    <t>universitaria@universitaria.coop</t>
  </si>
  <si>
    <t>1.9 E-MAIL</t>
  </si>
  <si>
    <t>-o-</t>
  </si>
  <si>
    <t>1.8 FAX</t>
  </si>
  <si>
    <t xml:space="preserve">021 617 0000 </t>
  </si>
  <si>
    <t>1.7 TELEFONO</t>
  </si>
  <si>
    <t>Avenida General José de San Martin 343 - Asunción.</t>
  </si>
  <si>
    <t>1.6 DOMICILIO LEGAL</t>
  </si>
  <si>
    <t>1.5 ACTIVIDAD/ES SECUNDARIA/S SEGÚN INSCRIPCION EN EL RUC</t>
  </si>
  <si>
    <t>Otros Tipos de Intermediación Monetaria</t>
  </si>
  <si>
    <t>1.4 ACTIVIDAD PRINCIPAL SEGÚN INSCRIPCION EN EL RUC</t>
  </si>
  <si>
    <t>80000958-4</t>
  </si>
  <si>
    <t>1.3 RUC</t>
  </si>
  <si>
    <t>Acta de Constitución de fecha 23/09/1973 y última reforma estatutaria el 13/09/2022</t>
  </si>
  <si>
    <t>1.2 ANTECEDENTES DE CONSTITUCIÓN SOCIAL Y REFORMAS ESTATUTARIAS</t>
  </si>
  <si>
    <t>COOPERATIVA UNIVERSITARIA DE AHORRO, CRÉDITO Y SERVICIOS LIMITADA.</t>
  </si>
  <si>
    <t>1.1 NOMBRE O RAZON SOCIAL</t>
  </si>
  <si>
    <t>1. IDENTIFICACION:</t>
  </si>
  <si>
    <t>INFORMACION GENERAL DE LA ENTIDAD</t>
  </si>
  <si>
    <t>MODELOS DE ESTADOS FINANCIEROS BÁSICOS</t>
  </si>
  <si>
    <t>ANEXO B</t>
  </si>
  <si>
    <t>ACTUALIZAR</t>
  </si>
  <si>
    <t>INFORMACIÓN AL</t>
  </si>
  <si>
    <t>Por Estatuto Social, el Presidente del Consejo de Administración es el representante legal, conjuntamente con los demas miembros del Consejo de Administración, según corresponda.</t>
  </si>
  <si>
    <t>-</t>
  </si>
  <si>
    <t>Gerente de Productos</t>
  </si>
  <si>
    <t>Gerente de Organización y Procesos</t>
  </si>
  <si>
    <t>Elvira Raquel Quiñonez Hermosilla</t>
  </si>
  <si>
    <t>Gerente de Asesoria Jurídica</t>
  </si>
  <si>
    <t>Bethania Noemi Rivas Rojas</t>
  </si>
  <si>
    <t xml:space="preserve">MORALEZ PAOLI &amp; ASOCIADOS </t>
  </si>
  <si>
    <t>068_27062022</t>
  </si>
  <si>
    <t>Juan de Dios Almada Castro</t>
  </si>
  <si>
    <t>Daniel Fernando Gonzalez Gulino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</si>
</sst>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0\ ;&quot; (&quot;#,##0.00\);&quot; -&quot;#\ ;@\ 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9"/>
      <color theme="1"/>
      <name val="Montserrat"/>
    </font>
    <font>
      <b/>
      <u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165" fontId="8" fillId="0" borderId="0" applyFill="0" applyBorder="0" applyAlignment="0" applyProtection="0"/>
    <xf numFmtId="9" fontId="8" fillId="0" borderId="0" applyFill="0" applyBorder="0" applyAlignment="0" applyProtection="0"/>
    <xf numFmtId="0" fontId="6" fillId="0" borderId="0"/>
    <xf numFmtId="0" fontId="13" fillId="0" borderId="0" applyNumberFormat="0" applyFill="0" applyBorder="0" applyAlignment="0" applyProtection="0"/>
    <xf numFmtId="164" fontId="8" fillId="0" borderId="0" applyFont="0" applyFill="0" applyBorder="0" applyAlignment="0" applyProtection="0"/>
  </cellStyleXfs>
  <cellXfs count="59">
    <xf numFmtId="0" fontId="0" fillId="0" borderId="0" xfId="0"/>
    <xf numFmtId="0" fontId="6" fillId="3" borderId="0" xfId="4" applyFill="1"/>
    <xf numFmtId="0" fontId="6" fillId="4" borderId="0" xfId="4" applyFill="1"/>
    <xf numFmtId="0" fontId="6" fillId="3" borderId="1" xfId="4" applyFill="1" applyBorder="1"/>
    <xf numFmtId="0" fontId="6" fillId="3" borderId="2" xfId="4" applyFill="1" applyBorder="1"/>
    <xf numFmtId="0" fontId="11" fillId="3" borderId="2" xfId="4" applyFont="1" applyFill="1" applyBorder="1" applyAlignment="1">
      <alignment horizontal="center" vertical="center" wrapText="1"/>
    </xf>
    <xf numFmtId="3" fontId="9" fillId="3" borderId="2" xfId="4" applyNumberFormat="1" applyFont="1" applyFill="1" applyBorder="1"/>
    <xf numFmtId="0" fontId="6" fillId="3" borderId="6" xfId="4" applyFill="1" applyBorder="1"/>
    <xf numFmtId="0" fontId="6" fillId="3" borderId="7" xfId="4" applyFill="1" applyBorder="1"/>
    <xf numFmtId="0" fontId="6" fillId="3" borderId="8" xfId="4" applyFill="1" applyBorder="1"/>
    <xf numFmtId="0" fontId="6" fillId="3" borderId="9" xfId="4" applyFill="1" applyBorder="1"/>
    <xf numFmtId="0" fontId="6" fillId="3" borderId="10" xfId="4" applyFill="1" applyBorder="1"/>
    <xf numFmtId="0" fontId="6" fillId="3" borderId="11" xfId="4" applyFill="1" applyBorder="1"/>
    <xf numFmtId="0" fontId="6" fillId="3" borderId="12" xfId="4" applyFill="1" applyBorder="1"/>
    <xf numFmtId="0" fontId="6" fillId="3" borderId="13" xfId="4" applyFill="1" applyBorder="1"/>
    <xf numFmtId="0" fontId="12" fillId="3" borderId="13" xfId="4" applyFont="1" applyFill="1" applyBorder="1"/>
    <xf numFmtId="0" fontId="10" fillId="3" borderId="0" xfId="4" applyFont="1" applyFill="1"/>
    <xf numFmtId="0" fontId="10" fillId="3" borderId="11" xfId="4" applyFont="1" applyFill="1" applyBorder="1"/>
    <xf numFmtId="0" fontId="10" fillId="3" borderId="12" xfId="4" applyFont="1" applyFill="1" applyBorder="1"/>
    <xf numFmtId="0" fontId="10" fillId="3" borderId="7" xfId="4" applyFont="1" applyFill="1" applyBorder="1"/>
    <xf numFmtId="0" fontId="10" fillId="3" borderId="6" xfId="4" applyFont="1" applyFill="1" applyBorder="1"/>
    <xf numFmtId="0" fontId="10" fillId="3" borderId="9" xfId="4" applyFont="1" applyFill="1" applyBorder="1"/>
    <xf numFmtId="0" fontId="12" fillId="3" borderId="10" xfId="4" applyFont="1" applyFill="1" applyBorder="1"/>
    <xf numFmtId="0" fontId="14" fillId="4" borderId="0" xfId="5" applyFont="1" applyFill="1"/>
    <xf numFmtId="0" fontId="10" fillId="4" borderId="0" xfId="4" quotePrefix="1" applyFont="1" applyFill="1"/>
    <xf numFmtId="0" fontId="15" fillId="4" borderId="0" xfId="4" applyFont="1" applyFill="1"/>
    <xf numFmtId="0" fontId="10" fillId="4" borderId="0" xfId="4" applyFont="1" applyFill="1"/>
    <xf numFmtId="0" fontId="16" fillId="3" borderId="0" xfId="4" applyFont="1" applyFill="1"/>
    <xf numFmtId="0" fontId="19" fillId="3" borderId="0" xfId="4" applyFont="1" applyFill="1"/>
    <xf numFmtId="14" fontId="19" fillId="3" borderId="0" xfId="4" applyNumberFormat="1" applyFont="1" applyFill="1" applyAlignment="1">
      <alignment horizontal="left"/>
    </xf>
    <xf numFmtId="3" fontId="9" fillId="2" borderId="2" xfId="4" applyNumberFormat="1" applyFont="1" applyFill="1" applyBorder="1"/>
    <xf numFmtId="0" fontId="9" fillId="3" borderId="0" xfId="4" applyFont="1" applyFill="1"/>
    <xf numFmtId="0" fontId="20" fillId="3" borderId="0" xfId="4" applyFont="1" applyFill="1"/>
    <xf numFmtId="14" fontId="20" fillId="3" borderId="0" xfId="4" applyNumberFormat="1" applyFont="1" applyFill="1"/>
    <xf numFmtId="0" fontId="5" fillId="3" borderId="10" xfId="4" applyFont="1" applyFill="1" applyBorder="1"/>
    <xf numFmtId="0" fontId="4" fillId="3" borderId="10" xfId="4" applyFont="1" applyFill="1" applyBorder="1"/>
    <xf numFmtId="0" fontId="3" fillId="3" borderId="10" xfId="4" applyFont="1" applyFill="1" applyBorder="1"/>
    <xf numFmtId="0" fontId="2" fillId="4" borderId="0" xfId="4" applyFont="1" applyFill="1"/>
    <xf numFmtId="14" fontId="21" fillId="4" borderId="0" xfId="0" applyNumberFormat="1" applyFont="1" applyFill="1" applyAlignment="1">
      <alignment horizontal="center" vertical="center"/>
    </xf>
    <xf numFmtId="0" fontId="1" fillId="3" borderId="10" xfId="4" applyFont="1" applyFill="1" applyBorder="1"/>
    <xf numFmtId="0" fontId="6" fillId="3" borderId="10" xfId="4" applyFill="1" applyBorder="1" applyAlignment="1">
      <alignment horizontal="justify" wrapText="1"/>
    </xf>
    <xf numFmtId="0" fontId="6" fillId="3" borderId="0" xfId="4" applyFill="1" applyAlignment="1">
      <alignment horizontal="justify" wrapText="1"/>
    </xf>
    <xf numFmtId="0" fontId="6" fillId="3" borderId="9" xfId="4" applyFill="1" applyBorder="1" applyAlignment="1">
      <alignment horizontal="justify" wrapText="1"/>
    </xf>
    <xf numFmtId="0" fontId="6" fillId="3" borderId="8" xfId="4" applyFill="1" applyBorder="1" applyAlignment="1">
      <alignment horizontal="justify" wrapText="1"/>
    </xf>
    <xf numFmtId="0" fontId="6" fillId="3" borderId="7" xfId="4" applyFill="1" applyBorder="1" applyAlignment="1">
      <alignment horizontal="justify" wrapText="1"/>
    </xf>
    <xf numFmtId="0" fontId="6" fillId="3" borderId="6" xfId="4" applyFill="1" applyBorder="1" applyAlignment="1">
      <alignment horizontal="justify" wrapText="1"/>
    </xf>
    <xf numFmtId="0" fontId="10" fillId="3" borderId="5" xfId="4" applyFont="1" applyFill="1" applyBorder="1" applyAlignment="1">
      <alignment horizontal="center"/>
    </xf>
    <xf numFmtId="0" fontId="10" fillId="3" borderId="4" xfId="4" applyFont="1" applyFill="1" applyBorder="1" applyAlignment="1">
      <alignment horizontal="center"/>
    </xf>
    <xf numFmtId="0" fontId="10" fillId="3" borderId="3" xfId="4" applyFont="1" applyFill="1" applyBorder="1" applyAlignment="1">
      <alignment horizontal="center"/>
    </xf>
    <xf numFmtId="0" fontId="11" fillId="3" borderId="5" xfId="4" applyFont="1" applyFill="1" applyBorder="1" applyAlignment="1">
      <alignment horizontal="center" vertical="center" wrapText="1"/>
    </xf>
    <xf numFmtId="0" fontId="11" fillId="3" borderId="4" xfId="4" applyFont="1" applyFill="1" applyBorder="1" applyAlignment="1">
      <alignment horizontal="center" vertical="center" wrapText="1"/>
    </xf>
    <xf numFmtId="0" fontId="11" fillId="3" borderId="3" xfId="4" applyFont="1" applyFill="1" applyBorder="1" applyAlignment="1">
      <alignment horizontal="center" vertical="center" wrapText="1"/>
    </xf>
    <xf numFmtId="0" fontId="18" fillId="3" borderId="0" xfId="4" applyFont="1" applyFill="1" applyAlignment="1">
      <alignment horizontal="center"/>
    </xf>
    <xf numFmtId="0" fontId="10" fillId="3" borderId="0" xfId="4" applyFont="1" applyFill="1" applyAlignment="1">
      <alignment horizontal="center"/>
    </xf>
    <xf numFmtId="0" fontId="17" fillId="3" borderId="0" xfId="4" applyFont="1" applyFill="1" applyAlignment="1">
      <alignment horizontal="center"/>
    </xf>
    <xf numFmtId="0" fontId="19" fillId="3" borderId="0" xfId="4" applyFont="1" applyFill="1" applyAlignment="1">
      <alignment horizontal="right"/>
    </xf>
    <xf numFmtId="0" fontId="6" fillId="3" borderId="13" xfId="4" applyFill="1" applyBorder="1" applyAlignment="1">
      <alignment horizontal="justify" wrapText="1"/>
    </xf>
    <xf numFmtId="0" fontId="6" fillId="3" borderId="12" xfId="4" applyFill="1" applyBorder="1" applyAlignment="1">
      <alignment horizontal="justify" wrapText="1"/>
    </xf>
    <xf numFmtId="0" fontId="6" fillId="3" borderId="11" xfId="4" applyFill="1" applyBorder="1" applyAlignment="1">
      <alignment horizontal="justify" wrapText="1"/>
    </xf>
  </cellXfs>
  <cellStyles count="7">
    <cellStyle name="Comma_Worksheet in 2231 ESTADOS CONTABLES AIPSA 30.06" xfId="6" xr:uid="{00000000-0005-0000-0000-000000000000}"/>
    <cellStyle name="Excel Built-in Normal" xfId="1" xr:uid="{00000000-0005-0000-0000-000001000000}"/>
    <cellStyle name="Hipervínculo" xfId="5" builtinId="8"/>
    <cellStyle name="Millares 2" xfId="2" xr:uid="{00000000-0005-0000-0000-000005000000}"/>
    <cellStyle name="Normal" xfId="0" builtinId="0"/>
    <cellStyle name="Normal 2" xfId="4" xr:uid="{00000000-0005-0000-0000-000007000000}"/>
    <cellStyle name="Porcentaje 2" xfId="3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3B3B3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AA6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71600" cy="796240"/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89487857-B201-4AC6-BD1C-F731DD0F9B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580" b="19355"/>
        <a:stretch/>
      </xdr:blipFill>
      <xdr:spPr bwMode="auto">
        <a:xfrm>
          <a:off x="0" y="0"/>
          <a:ext cx="1371600" cy="796240"/>
        </a:xfrm>
        <a:prstGeom prst="rect">
          <a:avLst/>
        </a:prstGeom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niversitaria.coop/" TargetMode="External"/><Relationship Id="rId1" Type="http://schemas.openxmlformats.org/officeDocument/2006/relationships/hyperlink" Target="mailto:universitaria@universitaria.coop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7"/>
  <sheetViews>
    <sheetView tabSelected="1" topLeftCell="A37" workbookViewId="0">
      <selection activeCell="J49" sqref="J49"/>
    </sheetView>
  </sheetViews>
  <sheetFormatPr baseColWidth="10" defaultColWidth="11.42578125" defaultRowHeight="15" x14ac:dyDescent="0.25"/>
  <cols>
    <col min="1" max="2" width="11.42578125" style="1"/>
    <col min="3" max="3" width="14.85546875" style="1" customWidth="1"/>
    <col min="4" max="4" width="11.42578125" style="1"/>
    <col min="5" max="5" width="13.28515625" style="1" bestFit="1" customWidth="1"/>
    <col min="6" max="6" width="14.28515625" style="1" bestFit="1" customWidth="1"/>
    <col min="7" max="7" width="12.140625" style="1" bestFit="1" customWidth="1"/>
    <col min="8" max="12" width="11.42578125" style="1"/>
    <col min="13" max="13" width="12" style="1" bestFit="1" customWidth="1"/>
    <col min="14" max="14" width="10.7109375" style="1" bestFit="1" customWidth="1"/>
    <col min="15" max="16384" width="11.42578125" style="1"/>
  </cols>
  <sheetData>
    <row r="1" spans="1:14" x14ac:dyDescent="0.25">
      <c r="M1" s="32" t="s">
        <v>105</v>
      </c>
      <c r="N1" s="33">
        <v>45747</v>
      </c>
    </row>
    <row r="5" spans="1:14" ht="23.25" x14ac:dyDescent="0.35">
      <c r="A5" s="52" t="s">
        <v>104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</row>
    <row r="6" spans="1:14" hidden="1" x14ac:dyDescent="0.25">
      <c r="A6" s="53" t="s">
        <v>103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4" ht="18.75" x14ac:dyDescent="0.3">
      <c r="A7" s="54" t="s">
        <v>102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14" ht="15.75" x14ac:dyDescent="0.25">
      <c r="A8" s="55" t="s">
        <v>106</v>
      </c>
      <c r="B8" s="55"/>
      <c r="C8" s="55"/>
      <c r="D8" s="55"/>
      <c r="E8" s="55"/>
      <c r="F8" s="55"/>
      <c r="G8" s="29">
        <v>45838</v>
      </c>
      <c r="I8" s="28"/>
      <c r="J8" s="28"/>
      <c r="K8" s="28"/>
      <c r="L8" s="27"/>
    </row>
    <row r="10" spans="1:14" x14ac:dyDescent="0.25">
      <c r="A10" s="16" t="s">
        <v>101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4" x14ac:dyDescent="0.25">
      <c r="A11" s="31" t="s">
        <v>100</v>
      </c>
      <c r="F11" s="26" t="s">
        <v>99</v>
      </c>
      <c r="G11" s="2"/>
      <c r="H11" s="2"/>
      <c r="I11" s="2"/>
      <c r="J11" s="2"/>
      <c r="K11" s="2"/>
      <c r="L11" s="2"/>
    </row>
    <row r="12" spans="1:14" x14ac:dyDescent="0.25">
      <c r="A12" s="31" t="s">
        <v>98</v>
      </c>
      <c r="F12" s="26" t="s">
        <v>97</v>
      </c>
      <c r="G12" s="2"/>
      <c r="H12" s="2"/>
      <c r="I12" s="2"/>
      <c r="J12" s="2"/>
      <c r="K12" s="2"/>
      <c r="L12" s="2"/>
    </row>
    <row r="13" spans="1:14" x14ac:dyDescent="0.25">
      <c r="A13" s="31" t="s">
        <v>96</v>
      </c>
      <c r="F13" s="25" t="s">
        <v>95</v>
      </c>
      <c r="G13" s="2"/>
      <c r="H13" s="2"/>
      <c r="I13" s="2"/>
      <c r="J13" s="2"/>
      <c r="K13" s="2"/>
      <c r="L13" s="2"/>
    </row>
    <row r="14" spans="1:14" x14ac:dyDescent="0.25">
      <c r="A14" s="31" t="s">
        <v>94</v>
      </c>
      <c r="F14" s="26" t="s">
        <v>93</v>
      </c>
      <c r="G14" s="2"/>
      <c r="H14" s="2"/>
      <c r="I14" s="2"/>
      <c r="J14" s="2"/>
      <c r="K14" s="2"/>
      <c r="L14" s="2"/>
    </row>
    <row r="15" spans="1:14" x14ac:dyDescent="0.25">
      <c r="A15" s="31" t="s">
        <v>92</v>
      </c>
      <c r="F15" s="24" t="s">
        <v>86</v>
      </c>
      <c r="G15" s="2"/>
      <c r="H15" s="2"/>
      <c r="I15" s="2"/>
      <c r="J15" s="2"/>
      <c r="K15" s="2"/>
      <c r="L15" s="2"/>
    </row>
    <row r="16" spans="1:14" x14ac:dyDescent="0.25">
      <c r="A16" s="31" t="s">
        <v>91</v>
      </c>
      <c r="F16" s="25" t="s">
        <v>90</v>
      </c>
      <c r="G16" s="2"/>
      <c r="H16" s="2"/>
      <c r="I16" s="2"/>
      <c r="J16" s="2"/>
      <c r="K16" s="2"/>
      <c r="L16" s="2"/>
    </row>
    <row r="17" spans="1:12" x14ac:dyDescent="0.25">
      <c r="A17" s="31" t="s">
        <v>89</v>
      </c>
      <c r="F17" s="25" t="s">
        <v>88</v>
      </c>
      <c r="G17" s="2"/>
      <c r="H17" s="2"/>
      <c r="I17" s="2"/>
      <c r="J17" s="2"/>
      <c r="K17" s="2"/>
      <c r="L17" s="2"/>
    </row>
    <row r="18" spans="1:12" x14ac:dyDescent="0.25">
      <c r="A18" s="31" t="s">
        <v>87</v>
      </c>
      <c r="F18" s="24" t="s">
        <v>86</v>
      </c>
      <c r="G18" s="2"/>
      <c r="H18" s="2"/>
      <c r="I18" s="2"/>
      <c r="J18" s="2"/>
      <c r="K18" s="2"/>
      <c r="L18" s="2"/>
    </row>
    <row r="19" spans="1:12" x14ac:dyDescent="0.25">
      <c r="A19" s="31" t="s">
        <v>85</v>
      </c>
      <c r="F19" s="23" t="s">
        <v>84</v>
      </c>
      <c r="G19" s="2"/>
      <c r="H19" s="2"/>
      <c r="I19" s="2"/>
      <c r="J19" s="2"/>
      <c r="K19" s="2"/>
      <c r="L19" s="2"/>
    </row>
    <row r="20" spans="1:12" x14ac:dyDescent="0.25">
      <c r="A20" s="31" t="s">
        <v>83</v>
      </c>
      <c r="F20" s="23" t="s">
        <v>82</v>
      </c>
      <c r="G20" s="2"/>
      <c r="H20" s="2"/>
      <c r="I20" s="2"/>
      <c r="J20" s="2"/>
      <c r="K20" s="2"/>
      <c r="L20" s="2"/>
    </row>
    <row r="21" spans="1:12" x14ac:dyDescent="0.25">
      <c r="A21" s="16" t="s">
        <v>81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2" x14ac:dyDescent="0.25">
      <c r="C22" s="46" t="s">
        <v>80</v>
      </c>
      <c r="D22" s="47"/>
      <c r="E22" s="48"/>
      <c r="F22" s="46" t="s">
        <v>79</v>
      </c>
      <c r="G22" s="47"/>
      <c r="H22" s="47"/>
      <c r="I22" s="47"/>
      <c r="J22" s="48"/>
      <c r="K22" s="16"/>
    </row>
    <row r="23" spans="1:12" ht="15" customHeight="1" x14ac:dyDescent="0.25">
      <c r="C23" s="15" t="s">
        <v>78</v>
      </c>
      <c r="D23" s="18"/>
      <c r="E23" s="17"/>
      <c r="F23" s="56" t="s">
        <v>107</v>
      </c>
      <c r="G23" s="57"/>
      <c r="H23" s="57"/>
      <c r="I23" s="57"/>
      <c r="J23" s="58"/>
      <c r="K23" s="16"/>
    </row>
    <row r="24" spans="1:12" x14ac:dyDescent="0.25">
      <c r="C24" s="22"/>
      <c r="D24" s="16"/>
      <c r="E24" s="21"/>
      <c r="F24" s="40"/>
      <c r="G24" s="41"/>
      <c r="H24" s="41"/>
      <c r="I24" s="41"/>
      <c r="J24" s="42"/>
      <c r="K24" s="16"/>
    </row>
    <row r="25" spans="1:12" x14ac:dyDescent="0.25">
      <c r="C25" s="22"/>
      <c r="D25" s="16"/>
      <c r="E25" s="21"/>
      <c r="F25" s="40"/>
      <c r="G25" s="41"/>
      <c r="H25" s="41"/>
      <c r="I25" s="41"/>
      <c r="J25" s="42"/>
      <c r="K25" s="16"/>
    </row>
    <row r="26" spans="1:12" ht="15" customHeight="1" x14ac:dyDescent="0.25">
      <c r="C26" s="22"/>
      <c r="D26" s="16"/>
      <c r="E26" s="21"/>
      <c r="F26" s="40" t="s">
        <v>77</v>
      </c>
      <c r="G26" s="41"/>
      <c r="H26" s="41"/>
      <c r="I26" s="41"/>
      <c r="J26" s="42"/>
      <c r="K26" s="16"/>
    </row>
    <row r="27" spans="1:12" x14ac:dyDescent="0.25">
      <c r="C27" s="9"/>
      <c r="D27" s="19"/>
      <c r="E27" s="20"/>
      <c r="F27" s="43"/>
      <c r="G27" s="44"/>
      <c r="H27" s="44"/>
      <c r="I27" s="44"/>
      <c r="J27" s="45"/>
      <c r="K27" s="16"/>
    </row>
    <row r="28" spans="1:12" x14ac:dyDescent="0.25">
      <c r="C28" s="15" t="s">
        <v>76</v>
      </c>
      <c r="D28" s="18"/>
      <c r="E28" s="17"/>
      <c r="F28" s="11"/>
      <c r="G28" s="16"/>
      <c r="I28" s="16"/>
      <c r="J28" s="21"/>
      <c r="K28" s="16"/>
    </row>
    <row r="29" spans="1:12" x14ac:dyDescent="0.25">
      <c r="C29" s="11" t="s">
        <v>60</v>
      </c>
      <c r="E29" s="10"/>
      <c r="F29" s="11" t="s">
        <v>75</v>
      </c>
      <c r="J29" s="10"/>
      <c r="K29" s="16"/>
    </row>
    <row r="30" spans="1:12" x14ac:dyDescent="0.25">
      <c r="C30" s="11" t="s">
        <v>58</v>
      </c>
      <c r="E30" s="10"/>
      <c r="F30" s="11" t="s">
        <v>74</v>
      </c>
      <c r="J30" s="10"/>
      <c r="K30" s="16"/>
    </row>
    <row r="31" spans="1:12" x14ac:dyDescent="0.25">
      <c r="C31" s="11" t="s">
        <v>56</v>
      </c>
      <c r="E31" s="10"/>
      <c r="F31" s="11" t="s">
        <v>73</v>
      </c>
      <c r="J31" s="10"/>
      <c r="K31" s="16"/>
    </row>
    <row r="32" spans="1:12" x14ac:dyDescent="0.25">
      <c r="C32" s="11" t="s">
        <v>72</v>
      </c>
      <c r="E32" s="10"/>
      <c r="F32" s="11" t="s">
        <v>71</v>
      </c>
      <c r="J32" s="10"/>
      <c r="K32" s="16"/>
    </row>
    <row r="33" spans="3:11" x14ac:dyDescent="0.25">
      <c r="C33" s="11" t="s">
        <v>70</v>
      </c>
      <c r="E33" s="10"/>
      <c r="F33" s="11" t="s">
        <v>69</v>
      </c>
      <c r="J33" s="10"/>
      <c r="K33" s="16"/>
    </row>
    <row r="34" spans="3:11" x14ac:dyDescent="0.25">
      <c r="C34" s="11" t="s">
        <v>68</v>
      </c>
      <c r="E34" s="10"/>
      <c r="F34" s="11" t="s">
        <v>67</v>
      </c>
      <c r="J34" s="10"/>
      <c r="K34" s="16"/>
    </row>
    <row r="35" spans="3:11" x14ac:dyDescent="0.25">
      <c r="C35" s="11" t="s">
        <v>66</v>
      </c>
      <c r="E35" s="10"/>
      <c r="F35" s="11" t="s">
        <v>65</v>
      </c>
      <c r="J35" s="10"/>
      <c r="K35" s="16"/>
    </row>
    <row r="36" spans="3:11" x14ac:dyDescent="0.25">
      <c r="C36" s="11" t="s">
        <v>63</v>
      </c>
      <c r="E36" s="10"/>
      <c r="F36" s="11" t="s">
        <v>64</v>
      </c>
      <c r="J36" s="10"/>
      <c r="K36" s="16"/>
    </row>
    <row r="37" spans="3:11" x14ac:dyDescent="0.25">
      <c r="C37" s="9" t="s">
        <v>63</v>
      </c>
      <c r="D37" s="8"/>
      <c r="E37" s="7"/>
      <c r="F37" s="11" t="s">
        <v>62</v>
      </c>
      <c r="J37" s="10"/>
      <c r="K37" s="16"/>
    </row>
    <row r="38" spans="3:11" x14ac:dyDescent="0.25">
      <c r="C38" s="15" t="s">
        <v>61</v>
      </c>
      <c r="D38" s="13"/>
      <c r="E38" s="12"/>
      <c r="F38" s="14"/>
      <c r="G38" s="13"/>
      <c r="H38" s="13"/>
      <c r="I38" s="13"/>
      <c r="J38" s="12"/>
      <c r="K38" s="16"/>
    </row>
    <row r="39" spans="3:11" x14ac:dyDescent="0.25">
      <c r="C39" s="11" t="s">
        <v>60</v>
      </c>
      <c r="E39" s="10"/>
      <c r="F39" s="11" t="s">
        <v>59</v>
      </c>
      <c r="J39" s="10"/>
      <c r="K39" s="16"/>
    </row>
    <row r="40" spans="3:11" x14ac:dyDescent="0.25">
      <c r="C40" s="11" t="s">
        <v>58</v>
      </c>
      <c r="E40" s="10"/>
      <c r="F40" s="11" t="s">
        <v>57</v>
      </c>
      <c r="J40" s="10"/>
      <c r="K40" s="16"/>
    </row>
    <row r="41" spans="3:11" x14ac:dyDescent="0.25">
      <c r="C41" s="11" t="s">
        <v>56</v>
      </c>
      <c r="E41" s="10"/>
      <c r="F41" s="11" t="s">
        <v>55</v>
      </c>
      <c r="J41" s="10"/>
      <c r="K41" s="16"/>
    </row>
    <row r="42" spans="3:11" x14ac:dyDescent="0.25">
      <c r="C42" s="11" t="s">
        <v>54</v>
      </c>
      <c r="E42" s="10"/>
      <c r="F42" s="11" t="s">
        <v>53</v>
      </c>
      <c r="J42" s="10"/>
      <c r="K42" s="16"/>
    </row>
    <row r="43" spans="3:11" x14ac:dyDescent="0.25">
      <c r="C43" s="11" t="s">
        <v>52</v>
      </c>
      <c r="E43" s="10"/>
      <c r="F43" s="11" t="s">
        <v>51</v>
      </c>
      <c r="J43" s="10"/>
      <c r="K43" s="16"/>
    </row>
    <row r="44" spans="3:11" x14ac:dyDescent="0.25">
      <c r="C44" s="11" t="s">
        <v>50</v>
      </c>
      <c r="E44" s="10"/>
      <c r="F44" s="11" t="s">
        <v>49</v>
      </c>
      <c r="J44" s="10"/>
      <c r="K44" s="16"/>
    </row>
    <row r="45" spans="3:11" x14ac:dyDescent="0.25">
      <c r="C45" s="11" t="s">
        <v>48</v>
      </c>
      <c r="E45" s="10"/>
      <c r="F45" s="11" t="s">
        <v>47</v>
      </c>
      <c r="J45" s="10"/>
      <c r="K45" s="16"/>
    </row>
    <row r="46" spans="3:11" x14ac:dyDescent="0.25">
      <c r="C46" s="11" t="s">
        <v>46</v>
      </c>
      <c r="E46" s="10"/>
      <c r="F46" s="9" t="s">
        <v>45</v>
      </c>
      <c r="G46" s="8"/>
      <c r="H46" s="8"/>
      <c r="I46" s="8"/>
      <c r="J46" s="7"/>
      <c r="K46" s="16"/>
    </row>
    <row r="47" spans="3:11" x14ac:dyDescent="0.25">
      <c r="C47" s="15" t="s">
        <v>44</v>
      </c>
      <c r="D47" s="13"/>
      <c r="E47" s="12"/>
      <c r="F47" s="14"/>
      <c r="G47" s="13"/>
      <c r="H47" s="13"/>
      <c r="I47" s="13"/>
      <c r="J47" s="12"/>
      <c r="K47" s="16"/>
    </row>
    <row r="48" spans="3:11" x14ac:dyDescent="0.25">
      <c r="C48" s="11" t="s">
        <v>43</v>
      </c>
      <c r="E48" s="10"/>
      <c r="F48" s="11" t="s">
        <v>42</v>
      </c>
      <c r="J48" s="10"/>
      <c r="K48" s="16"/>
    </row>
    <row r="49" spans="3:11" x14ac:dyDescent="0.25">
      <c r="C49" s="11" t="s">
        <v>41</v>
      </c>
      <c r="E49" s="10"/>
      <c r="F49" s="11" t="s">
        <v>40</v>
      </c>
      <c r="J49" s="10"/>
      <c r="K49" s="16"/>
    </row>
    <row r="50" spans="3:11" x14ac:dyDescent="0.25">
      <c r="C50" s="11" t="s">
        <v>39</v>
      </c>
      <c r="E50" s="10"/>
      <c r="F50" s="11" t="s">
        <v>38</v>
      </c>
      <c r="J50" s="10"/>
      <c r="K50" s="16"/>
    </row>
    <row r="51" spans="3:11" x14ac:dyDescent="0.25">
      <c r="C51" s="34" t="s">
        <v>109</v>
      </c>
      <c r="E51" s="10"/>
      <c r="F51" s="11" t="s">
        <v>37</v>
      </c>
      <c r="J51" s="10"/>
      <c r="K51" s="16"/>
    </row>
    <row r="52" spans="3:11" x14ac:dyDescent="0.25">
      <c r="C52" s="11" t="s">
        <v>36</v>
      </c>
      <c r="E52" s="10"/>
      <c r="F52" s="39" t="s">
        <v>117</v>
      </c>
      <c r="J52" s="10"/>
      <c r="K52" s="16"/>
    </row>
    <row r="53" spans="3:11" x14ac:dyDescent="0.25">
      <c r="C53" s="36" t="s">
        <v>112</v>
      </c>
      <c r="E53" s="10"/>
      <c r="F53" s="36" t="s">
        <v>113</v>
      </c>
      <c r="J53" s="10"/>
      <c r="K53" s="16"/>
    </row>
    <row r="54" spans="3:11" x14ac:dyDescent="0.25">
      <c r="C54" s="11" t="s">
        <v>35</v>
      </c>
      <c r="E54" s="10"/>
      <c r="F54" s="11" t="s">
        <v>34</v>
      </c>
      <c r="J54" s="10"/>
      <c r="K54" s="16"/>
    </row>
    <row r="55" spans="3:11" x14ac:dyDescent="0.25">
      <c r="C55" s="11" t="s">
        <v>33</v>
      </c>
      <c r="E55" s="10"/>
      <c r="F55" s="11" t="s">
        <v>32</v>
      </c>
      <c r="J55" s="10"/>
      <c r="K55" s="16"/>
    </row>
    <row r="56" spans="3:11" x14ac:dyDescent="0.25">
      <c r="C56" s="11" t="s">
        <v>31</v>
      </c>
      <c r="E56" s="10"/>
      <c r="F56" s="11" t="s">
        <v>30</v>
      </c>
      <c r="J56" s="10"/>
      <c r="K56" s="16"/>
    </row>
    <row r="57" spans="3:11" x14ac:dyDescent="0.25">
      <c r="C57" s="11" t="s">
        <v>29</v>
      </c>
      <c r="E57" s="10"/>
      <c r="F57" s="35" t="s">
        <v>111</v>
      </c>
      <c r="J57" s="10"/>
      <c r="K57" s="16"/>
    </row>
    <row r="58" spans="3:11" x14ac:dyDescent="0.25">
      <c r="C58" s="34" t="s">
        <v>110</v>
      </c>
      <c r="E58" s="10"/>
      <c r="F58" s="11" t="s">
        <v>28</v>
      </c>
      <c r="J58" s="10"/>
      <c r="K58" s="16"/>
    </row>
    <row r="59" spans="3:11" x14ac:dyDescent="0.25">
      <c r="C59" s="11" t="s">
        <v>27</v>
      </c>
      <c r="E59" s="10"/>
      <c r="F59" s="11" t="s">
        <v>26</v>
      </c>
      <c r="J59" s="10"/>
      <c r="K59" s="16"/>
    </row>
    <row r="60" spans="3:11" x14ac:dyDescent="0.25">
      <c r="C60" s="11" t="s">
        <v>25</v>
      </c>
      <c r="E60" s="10"/>
      <c r="F60" s="11" t="s">
        <v>24</v>
      </c>
      <c r="J60" s="10"/>
      <c r="K60" s="16"/>
    </row>
    <row r="61" spans="3:11" x14ac:dyDescent="0.25">
      <c r="C61" s="11" t="s">
        <v>23</v>
      </c>
      <c r="E61" s="10"/>
      <c r="F61" s="11" t="s">
        <v>22</v>
      </c>
      <c r="J61" s="10"/>
      <c r="K61" s="16"/>
    </row>
    <row r="62" spans="3:11" x14ac:dyDescent="0.25">
      <c r="C62" s="11" t="s">
        <v>21</v>
      </c>
      <c r="E62" s="10"/>
      <c r="F62" s="36" t="s">
        <v>116</v>
      </c>
      <c r="J62" s="10"/>
      <c r="K62" s="16"/>
    </row>
    <row r="63" spans="3:11" x14ac:dyDescent="0.25">
      <c r="C63" s="9" t="s">
        <v>20</v>
      </c>
      <c r="D63" s="8"/>
      <c r="E63" s="7"/>
      <c r="F63" s="9" t="s">
        <v>19</v>
      </c>
      <c r="G63" s="8"/>
      <c r="H63" s="8"/>
      <c r="I63" s="8"/>
      <c r="J63" s="7"/>
      <c r="K63" s="16"/>
    </row>
    <row r="64" spans="3:11" x14ac:dyDescent="0.25">
      <c r="J64" s="16"/>
      <c r="K64" s="16"/>
    </row>
    <row r="66" spans="1:9" x14ac:dyDescent="0.25">
      <c r="A66" s="1" t="s">
        <v>18</v>
      </c>
    </row>
    <row r="67" spans="1:9" x14ac:dyDescent="0.25">
      <c r="C67" s="49" t="s">
        <v>17</v>
      </c>
      <c r="D67" s="50"/>
      <c r="E67" s="50"/>
      <c r="F67" s="50"/>
      <c r="G67" s="51"/>
    </row>
    <row r="68" spans="1:9" ht="18" x14ac:dyDescent="0.25">
      <c r="C68" s="5" t="s">
        <v>16</v>
      </c>
      <c r="D68" s="5" t="s">
        <v>15</v>
      </c>
      <c r="E68" s="5" t="s">
        <v>14</v>
      </c>
      <c r="F68" s="5" t="s">
        <v>13</v>
      </c>
      <c r="G68" s="5" t="s">
        <v>12</v>
      </c>
    </row>
    <row r="69" spans="1:9" x14ac:dyDescent="0.25">
      <c r="C69" s="30">
        <v>579921935410</v>
      </c>
      <c r="D69" s="6" t="s">
        <v>108</v>
      </c>
      <c r="E69" s="30">
        <v>74940506393</v>
      </c>
      <c r="F69" s="30">
        <f>+C69-E69</f>
        <v>504981429017</v>
      </c>
      <c r="G69" s="6" t="s">
        <v>108</v>
      </c>
    </row>
    <row r="71" spans="1:9" x14ac:dyDescent="0.25">
      <c r="A71" s="1" t="s">
        <v>11</v>
      </c>
    </row>
    <row r="72" spans="1:9" ht="27" x14ac:dyDescent="0.25">
      <c r="C72" s="5" t="s">
        <v>10</v>
      </c>
      <c r="D72" s="5" t="s">
        <v>9</v>
      </c>
      <c r="E72" s="5" t="s">
        <v>8</v>
      </c>
      <c r="F72" s="5" t="s">
        <v>7</v>
      </c>
      <c r="G72" s="5" t="s">
        <v>6</v>
      </c>
      <c r="H72" s="5" t="s">
        <v>5</v>
      </c>
      <c r="I72" s="5" t="s">
        <v>4</v>
      </c>
    </row>
    <row r="73" spans="1:9" x14ac:dyDescent="0.25">
      <c r="C73" s="4" t="s">
        <v>3</v>
      </c>
      <c r="D73" s="3"/>
      <c r="E73" s="3"/>
      <c r="F73" s="3"/>
      <c r="G73" s="3"/>
      <c r="H73" s="3"/>
      <c r="I73" s="3"/>
    </row>
    <row r="75" spans="1:9" x14ac:dyDescent="0.25">
      <c r="A75" s="1" t="s">
        <v>2</v>
      </c>
    </row>
    <row r="76" spans="1:9" x14ac:dyDescent="0.25">
      <c r="A76" s="1" t="s">
        <v>1</v>
      </c>
      <c r="F76" s="37" t="s">
        <v>114</v>
      </c>
      <c r="G76" s="2"/>
      <c r="H76" s="2"/>
      <c r="I76" s="2"/>
    </row>
    <row r="77" spans="1:9" x14ac:dyDescent="0.25">
      <c r="A77" s="1" t="s">
        <v>0</v>
      </c>
      <c r="F77" s="2" t="s">
        <v>115</v>
      </c>
      <c r="G77" s="38">
        <v>44739</v>
      </c>
      <c r="H77" s="2"/>
      <c r="I77" s="2"/>
    </row>
  </sheetData>
  <mergeCells count="9">
    <mergeCell ref="F26:J27"/>
    <mergeCell ref="C22:E22"/>
    <mergeCell ref="F22:J22"/>
    <mergeCell ref="C67:G67"/>
    <mergeCell ref="A5:L5"/>
    <mergeCell ref="A6:K6"/>
    <mergeCell ref="A7:L7"/>
    <mergeCell ref="A8:F8"/>
    <mergeCell ref="F23:J25"/>
  </mergeCells>
  <hyperlinks>
    <hyperlink ref="F19" r:id="rId1" display="mailto:universitaria@universitaria.coop" xr:uid="{00000000-0004-0000-0000-000000000000}"/>
    <hyperlink ref="F20" r:id="rId2" xr:uid="{00000000-0004-0000-0000-000001000000}"/>
  </hyperlinks>
  <pageMargins left="0.70866141732283472" right="0.70866141732283472" top="0.19685039370078741" bottom="0.19685039370078741" header="0.31496062992125984" footer="0.31496062992125984"/>
  <pageSetup scale="6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QyrqzfpdlCCZr+9aH0TGLbUyt34etiYyMJqOmxAQUVw=</DigestValue>
    </Reference>
    <Reference Type="http://www.w3.org/2000/09/xmldsig#Object" URI="#idOfficeObject">
      <DigestMethod Algorithm="http://www.w3.org/2001/04/xmlenc#sha256"/>
      <DigestValue>8U8fPMxi8M98U340dxcWerKWgbEds2H8uBYyUODHyz0=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+UrfnkPPBGpB9VXw1B+0ezDXi558RsU4HvufQuiyZpI=</DigestValue>
    </Reference>
    <Reference Type="http://www.w3.org/2000/09/xmldsig#Object" URI="#idValidSigLnImg">
      <DigestMethod Algorithm="http://www.w3.org/2001/04/xmlenc#sha256"/>
      <DigestValue>YDHL/rW2fIEGG5sQewI+cLO52hei9HdNVykFZ4Ey+Sw=</DigestValue>
    </Reference>
    <Reference Type="http://www.w3.org/2000/09/xmldsig#Object" URI="#idInvalidSigLnImg">
      <DigestMethod Algorithm="http://www.w3.org/2001/04/xmlenc#sha256"/>
      <DigestValue>tTjiQ6AcFlI7SSF6R4eguE17TuGclpyjv+P17CZXz3E=</DigestValue>
    </Reference>
  </SignedInfo>
  <SignatureValue>bz+RsCnn39ivOVvi9R6lRSXQNgw+xOIThc4es9dSJP88AvTW8GlBXhX330+5tIrYdPBvFRB3o265
CL5cKti2mz+8eao4a/CbxIYI+x1rpIllip371M3m0iZeIs2/LoSl3NrWlR7iOXusPptdzClp1qV6
Y0I+copOemu/PFPpY6fLt3kXSr4sDHpxdl+tSb1g+P7ojHIBF8zt93QiO7dmvz9b2Vg36AkrSVlf
Qv2Y+ZbU9aPu9fqpACTX0c6pOooo3EDSBrq1tVJ4ZwWjfYsOKLpwuPT1aj0LIZPTu8MHGdYTyyv1
Drl10hZhzyUyNz+ob5wtILsxheTEpGLlxDy94Q==</SignatureValue>
  <KeyInfo>
    <X509Data>
      <X509Certificate>MIIIgDCCBmigAwIBAgIIBRycBEEeovUwDQYJKoZIhvcNAQELBQAwWjEaMBgGA1UEAwwRQ0EtRE9DVU1FTlRBIFMuQS4xFjAUBgNVBAUTDVJVQzgwMDUwMTcyLTExFzAVBgNVBAoMDkRPQ1VNRU5UQSBTLkEuMQswCQYDVQQGEwJQWTAeFw0yNDA1MDYxOTE5MDBaFw0yNjA1MDYxOTE5MDBaMIG6MSQwIgYDVQQDDBtFVkEgTk9FTElBIFZJTExBTEJBIEdBUkNFVEUxETAPBgNVBAUTCENJODU5ODc4MRMwEQYDVQQqDApFVkEgTk9FTElBMRkwFwYDVQQEDBBWSUxMQUxCQSBHQVJDRVRFMQswCQYDVQQLDAJGMjE1MDMGA1UECgwsQ0VSVElGSUNBRE8gQ1VBTElGSUNBRE8gREUgRklSTUEgRUxFQ1RST05JQ0ExCzAJBgNVBAYTAlBZMIIBIjANBgkqhkiG9w0BAQEFAAOCAQ8AMIIBCgKCAQEA2Tp2PtUlZuz8qbjBcAs6TitXpVabKv2EGf7dqgbsVIkCtd7ovNdqVNAJHqg4z+woQIgIBzCV0LYvMvpzsfeXSp9Na+sw2atUSjVQwpQfgl0j/qRZupM9a0n1NU3YKh8VWP0wDP9cGTVOJmeuBBqZ9MUT3InvqxPjHmrk5uly+H3CNfwOK8+XC4SyGu28DG5uTMjF89L4pHp2eCdxXZCoxKhy4TEwIkAQK/X+HzvQ21RdEovIUt2KDqEJdnrDRwLcuYKQts022CusItKow9xQR0UsGJIO21xNnyXAqQvFi7grF1v2+UK3SodWALN1nTi3nGj6uyRWlIKwymE4WkNbLQIDAQABo4ID5zCCA+MwDAYDVR0TAQH/BAIwADAfBgNVHSMEGDAWgBShPYUrzdgslh85AgyfUztY2JULezCBlAYIKwYBBQUHAQEEgYcwgYQwVQYIKwYBBQUHMAKGSWh0dHBzOi8vd3d3LmRpZ2l0by5jb20ucHkvdXBsb2Fkcy9jZXJ0aWZpY2Fkby1kb2N1bWVudGEtc2EtMTUzNTExNzc3MS5jcnQwKwYIKwYBBQUHMAGGH2h0dHBzOi8vd3d3LmRpZ2l0by5jb20ucHkvb2NzcC8wSgYDVR0RBEMwQYETbmVvdmlsMDAx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PHCKNO1ULg1TSrgDLnwOqbHxPMA4GA1UdDwEB/wQEAwIF4DANBgkqhkiG9w0BAQsFAAOCAgEAI91mW7EL132IB/0hGJaTk+pA6YOQc+YVNy4ozArkp5Bfoye4HmJgTD3RDV7Yz+BlCO8TewJNJQIWbaZoBxjJzjEghKmzRIbTGCoHqtDaZhFQ0vPckxxyow/TEC+qGWUmc1CUaQcDM2fjxTzqd9qA5zL4tWPoYxnK/iYKed5w0kjJYyfwUcS//kA9pokjViX9SyDE2OQNBL4zUlWNFe7gtEttaLrA7VPT7+upOmZpHGBI8DJTeskHOxCrkyR0lnZqLHdRVsbU49RXn86eLe8ZdoTQKoXaJZor5E+fdOftpHRBmHQnNan+iuaj3INMLphTi+PVd0x+zlCIJo213lDnrdjzZ2EeGFAuM4hRETGUpCfw1ztg1KmMEXfeh9tiaaeo8DKVsM3Zj4HXmfutD09AAFufr/RiKidx0DamC1dX/Pqb40xGFaBEoFowUvmL87SBM9S3FILZ6AQa/YYkgz+5wNbrLsgh6CK1upFZt0qXD8z4Rl1Ypoui5RRztizIIQFb1UkHZzLdVibYjBQseSf1PTn9qWTBcVLhs7XSPxk2E4o5tpq2caiYkJLOoDEjk/fNVr7lRJ75TM1pe+NRtLSkSgh9zTV47mIR9qUqU2EQeKegbP18p0vEJyHo4NqjFu61EQ8M0MyU/qOPR/J87x/VQATLjLN2emipHiWPsCBVsI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6G0L2vMUyYiN/FwUq0NiedZcyBVAhGu8K5WVOqdAFac=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8mHZb01UP/XdPL7/6vmgAnXp94YH1YZRdn1iacV5NKI=</DigestValue>
      </Reference>
      <Reference URI="/xl/drawings/vmlDrawing1.vml?ContentType=application/vnd.openxmlformats-officedocument.vmlDrawing">
        <DigestMethod Algorithm="http://www.w3.org/2001/04/xmlenc#sha256"/>
        <DigestValue>X6I7hj6R11PZWaJPdrX1p7B3Q8MlmJ2IWHfhFeUNBJg=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2.emf?ContentType=image/x-emf">
        <DigestMethod Algorithm="http://www.w3.org/2001/04/xmlenc#sha256"/>
        <DigestValue>qO422/eclxHEfxHwotuggkYKO75xmf82xplDDz9RYCw=</DigestValue>
      </Reference>
      <Reference URI="/xl/media/image3.emf?ContentType=image/x-emf">
        <DigestMethod Algorithm="http://www.w3.org/2001/04/xmlenc#sha256"/>
        <DigestValue>HukLlLuMaEb1yZtCsrDzVY4Gnj8/mQDgGbN93CSavGc=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iQfEPPA0PK5Y6OfSS8OfjNHGZvyxDOhY9My1e9XBrv4=</DigestValue>
      </Reference>
      <Reference URI="/xl/sharedStrings.xml?ContentType=application/vnd.openxmlformats-officedocument.spreadsheetml.sharedStrings+xml">
        <DigestMethod Algorithm="http://www.w3.org/2001/04/xmlenc#sha256"/>
        <DigestValue>oc0lfcXRti/FNUEAnq8L1Z4eIbpD97GuVoDguOvGKSA=</DigestValue>
      </Reference>
      <Reference URI="/xl/styles.xml?ContentType=application/vnd.openxmlformats-officedocument.spreadsheetml.styles+xml">
        <DigestMethod Algorithm="http://www.w3.org/2001/04/xmlenc#sha256"/>
        <DigestValue>5ZtWCwgS+HiBxhVU1XKbOJxuhN+gyzs28xtz6vvKOfk=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g6Lp/1K8lLQMm9FKLo1x+C25b4lrS1wQWuwmoed59IM=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7Six/JtKR8QaKmdLzhVjrhRWJoZp8uAHZXpMdrgJWzI=</DigestValue>
      </Reference>
      <Reference URI="/xl/worksheets/sheet1.xml?ContentType=application/vnd.openxmlformats-officedocument.spreadsheetml.worksheet+xml">
        <DigestMethod Algorithm="http://www.w3.org/2001/04/xmlenc#sha256"/>
        <DigestValue>juf80qZr85m/JOGcXfA8F6vxNWMeGatvdFwbmIN/SE8=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2025-08-12T15:56:48Z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{67573A89-0752-4BB7-9145-61C674B0D717}</SetupID>
          <SignatureText>Eva Noelia Villalba</SignatureText>
          <SignatureImage/>
          <SignatureComments/>
          <WindowsVersion>10.0</WindowsVersion>
          <OfficeVersion>16.0.18925/26</OfficeVersion>
          <ApplicationVersion>16.0.18925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2025-08-12T15:56:48Z</xd:SigningTime>
          <xd:SigningCertificate>
            <xd:Cert>
              <xd:CertDigest>
                <DigestMethod Algorithm="http://www.w3.org/2001/04/xmlenc#sha256"/>
                <DigestValue>4wMjwO0PxnjMbOL60RxZ3tg4GD5Hi7jNa37QqPZsHLU=</DigestValue>
              </xd:CertDigest>
              <xd:IssuerSerial>
                <X509IssuerName>C=PY, O=DOCUMENTA S.A., SERIALNUMBER=RUC80050172-1, CN=CA-DOCUMENTA S.A.</X509IssuerName>
                <X509SerialNumber>368340811623867125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mBw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eEP57Pt/AADU5uLs+38AAGCx748pAAAAibok7Pt/AAABAAAAAAAAAAgAAAAAAAAAYLHvjykAAAByEuPs+38AAAAAcWz8fwAAyMEk7Pt/AAAwFnFs/H8AAMCx748pAAAABAAAACkAAAATAAAAAAAAAMCTAe37fwAAMBZxbAAAAABIAAAAAAAAANTm4uz7fwAAwJMB7ft/AABA6+Ls+38AAAEAAAAAAAAAchLj7Pt/AAAAAHFs/H8AAAAAAAAAAAAAAAAAACkAAAAfElFt/H8AAGCduwF+AQAAazEZa/x/AACgsu+PKQAAADmz748pAAAAAAAAAAAAAAAAAAAAZHYACAAAAAAlAAAADAAAAAEAAAAYAAAADAAAAAAAAAASAAAADAAAAAEAAAAeAAAAGAAAAMMAAAAEAAAA9wAAABEAAAAlAAAADAAAAAEAAABUAAAAhAAAAMQAAAAEAAAA9QAAABAAAAABAAAA0XbJQasKyUHEAAAABAAAAAkAAABMAAAAAAAAAAAAAAAAAAAA//////////9gAAAAMQAy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H4BAAD4v+2PKQAAAAAAAAAAAAAA0G4/a/x/AAAAAAAAAAAAAAkAAAAAAAAAAAAAAAAAAAAdwSTs+38AAAAAAAAAAAAAAAAAAAAAAAC2n+jAXWwAAHjB7Y8pAAAA+IN0E34BAACwwu2PKQAAAGCduwF+AQAA////PwAAAABxBYoAAAAAAAcAAAAAAAAAUMjJAX4BAADswe2PKQAAACnC7Y8pAAAA0c0Va/x/AACQAQAAAAAAATbGGmsAAAAAaQBhAGwAAAAAAAAAAAAAAGCduwF+AQAAazEZa/x/AACQwe2PKQAAACnC7Y8pAAAAgDdpDn4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HxBev7fwAAAwAAAAAAAADQbj9r/H8AAAAAAAAAAAAAYPib6/t/AAAY+rjr+38AAAEAAAAAAAAAAAAAAAAAAAAAAAAAAAAAAMaf6MBdbAAAIDeRE34BAAAoAAAAAAAAAFjC7Y8pAAAAYJ27AX4BAADg////AAAAAAAAAAAAAAAABgAAAAAAAAAEAAAAAAAAAHzB7Y8pAAAAucHtjykAAADRzRVr/H8AAPC/jhN+AQAAoA8AAAAAAAABAAAAAAAAAAAAAAAAAAAAYJ27AX4BAABrMRlr/H8AACDB7Y8pAAAAucHtjykAAAAw1H0Nfg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o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D//+BIAAAKHwoA0IN0E34BAAATER///////9BuP2v8fwAAAAAAAAAAAAATEQofAAAAABC9FQ5+AQAAOhkg7Pt/AAAAAAAAAAAAAAAAAAAAAAAA9p/owF1sAABQyMkBfgEAAIA3aQ5+AQAAiMLtjykAAABgnbsBfgEAAPD///8AAAAAAAAAAAAAAAAJAAAAAAAAAAUAAAAAAAAArMHtjykAAADpwe2PKQAAANHNFWv8fwAAAAAAAAAAAAAAAAAAAAAAAAAAAAAAAAAAAAAAAAAAAABgnbsBfgEAAGsxGWv8fwAAUMHtjykAAADpwe2PKQAAAHAmaQ5+AQAAAAAAAGR2AAgAAAAAJQAAAAwAAAAEAAAAGAAAAAwAAAAAAAAAEgAAAAwAAAABAAAAHgAAABgAAAApAAAAMwAAAKsAAABIAAAAJQAAAAwAAAAEAAAAVAAAAMAAAAAqAAAAMwAAAKkAAABHAAAAAQAAANF2yUGrCslBKgAAADMAAAATAAAATAAAAAAAAAAAAAAAAAAAAP//////////dAAAAEUAdgBhACAATgBvAGUAbABpAGEAIABWAGkAbABsAGEAbABiAGEAAAAIAAAACAAAAAgAAAAEAAAADAAAAAkAAAAIAAAABAAAAAQAAAAIAAAABAAAAAoAAAAEAAAABAAAAAQAAAAIAAAABAAAAAk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wAAAAKAAAAUAAAAIIAAABcAAAAAQAAANF2yUGrCslBCgAAAFAAAAAYAAAATAAAAAAAAAAAAAAAAAAAAP//////////fAAAAEEAYgBnAC4AIABFAHYAYQAgAE4AbwBlAGwAaQBhACAAVgBpAGwAbABhAGwAYgBhAAcAAAAHAAAABwAAAAMAAAADAAAABgAAAAUAAAAGAAAAAwAAAAgAAAAHAAAABgAAAAMAAAADAAAABgAAAAMAAAAHAAAAAwAAAAMAAAADAAAABgAAAAMAAAAH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DABAAAKAAAAYAAAAM8AAABsAAAAAQAAANF2yUGrCslBCgAAAGAAAAAmAAAATAAAAAAAAAAAAAAAAAAAAP//////////mAAAAFMAZQBjAHIAZQB0AGEAcgBpAGEAIAAtACAAQwBvAG4AcwBlAGoAbwAgAGQAZQAgAEEAZABtAGkAbgBpAHMAdAByAGEAYwBpAPMAbgAGAAAABgAAAAUAAAAEAAAABgAAAAQAAAAGAAAABAAAAAMAAAAGAAAAAwAAAAQAAAADAAAABwAAAAcAAAAHAAAABQAAAAYAAAADAAAABwAAAAMAAAAHAAAABgAAAAMAAAAHAAAABwAAAAkAAAADAAAABwAAAAMAAAAFAAAABAAAAAQAAAAGAAAABQAAAAMAAAAHAAAABwAAAEsAAABAAAAAMAAAAAUAAAAgAAAAAQAAAAEAAAAQAAAAAAAAAAAAAAAAAQAAgAAAAAAAAAAAAAAAAAEAAIAAAAAlAAAADAAAAAIAAAAnAAAAGAAAAAUAAAAAAAAA////AAAAAAAlAAAADAAAAAUAAABMAAAAZAAAAAkAAABwAAAA7gAAAHwAAAAJAAAAcAAAAOYAAAANAAAAIQDwAAAAAAAAAAAAAACAPwAAAAAAAAAAAACAPwAAAAAAAAAAAAAAAAAAAAAAAAAAAAAAAAAAAAAAAAAAJQAAAAwAAAAAAACAKAAAAAwAAAAFAAAAJQAAAAwAAAABAAAAGAAAAAwAAAAAAAAAEgAAAAwAAAABAAAAFgAAAAwAAAAAAAAAVAAAADwBAAAKAAAAcAAAAO0AAAB8AAAAAQAAANF2yUGrCslBCgAAAHAAAAAoAAAATAAAAAQAAAAJAAAAcAAAAO8AAAB9AAAAnAAAAEYAaQByAG0AYQBkAG8AIABwAG8AcgA6ACAARQBWAEEAIABOAE8ARQBMAEkAQQAgAFYASQBMAEwAQQBMAEIAQQAgAEcAQQBSAEMARQBUAEUABgAAAAMAAAAEAAAACQAAAAYAAAAHAAAABwAAAAMAAAAHAAAABwAAAAQAAAADAAAAAwAAAAYAAAAHAAAABwAAAAMAAAAIAAAACQAAAAYAAAAFAAAAAwAAAAcAAAADAAAABwAAAAMAAAAFAAAABQAAAAcAAAAFAAAABgAAAAcAAAADAAAACAAAAAcAAAAHAAAABwAAAAYAAAAGAAAABgAAABYAAAAMAAAAAAAAACUAAAAMAAAAAgAAAA4AAAAUAAAAAAAAABAAAAAUAAAA</Object>
  <Object Id="idInvalidSigLnImg">AQAAAGwAAAAAAAAAAAAAAP8AAAB/AAAAAAAAAAAAAAAvGQAAkQwAACBFTUYAAAEACCI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eEP57Pt/AADU5uLs+38AAGCx748pAAAAibok7Pt/AAABAAAAAAAAAAgAAAAAAAAAYLHvjykAAAByEuPs+38AAAAAcWz8fwAAyMEk7Pt/AAAwFnFs/H8AAMCx748pAAAABAAAACkAAAATAAAAAAAAAMCTAe37fwAAMBZxbAAAAABIAAAAAAAAANTm4uz7fwAAwJMB7ft/AABA6+Ls+38AAAEAAAAAAAAAchLj7Pt/AAAAAHFs/H8AAAAAAAAAAAAAAAAAACkAAAAfElFt/H8AAGCduwF+AQAAazEZa/x/AACgsu+PKQAAADmz748p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H4BAAD4v+2PKQAAAAAAAAAAAAAA0G4/a/x/AAAAAAAAAAAAAAkAAAAAAAAAAAAAAAAAAAAdwSTs+38AAAAAAAAAAAAAAAAAAAAAAAC2n+jAXWwAAHjB7Y8pAAAA+IN0E34BAACwwu2PKQAAAGCduwF+AQAA////PwAAAABxBYoAAAAAAAcAAAAAAAAAUMjJAX4BAADswe2PKQAAACnC7Y8pAAAA0c0Va/x/AACQAQAAAAAAATbGGmsAAAAAaQBhAGwAAAAAAAAAAAAAAGCduwF+AQAAazEZa/x/AACQwe2PKQAAACnC7Y8pAAAAgDdpDn4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HxBev7fwAAAwAAAAAAAADQbj9r/H8AAAAAAAAAAAAAYPib6/t/AAAY+rjr+38AAAEAAAAAAAAAAAAAAAAAAAAAAAAAAAAAAMaf6MBdbAAAIDeRE34BAAAoAAAAAAAAAFjC7Y8pAAAAYJ27AX4BAADg////AAAAAAAAAAAAAAAABgAAAAAAAAAEAAAAAAAAAHzB7Y8pAAAAucHtjykAAADRzRVr/H8AAPC/jhN+AQAAoA8AAAAAAAABAAAAAAAAAAAAAAAAAAAAYJ27AX4BAABrMRlr/H8AACDB7Y8pAAAAucHtjykAAAAw1H0Nfg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o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D//+BIAAAKHwoA0IN0E34BAAATER///////9BuP2v8fwAAAAAAAAAAAAATEQofAAAAABC9FQ5+AQAAOhkg7Pt/AAAAAAAAAAAAAAAAAAAAAAAA9p/owF1sAABQyMkBfgEAAIA3aQ5+AQAAiMLtjykAAABgnbsBfgEAAPD///8AAAAAAAAAAAAAAAAJAAAAAAAAAAUAAAAAAAAArMHtjykAAADpwe2PKQAAANHNFWv8fwAAAAAAAAAAAAAAAAAAAAAAAAAAAAAAAAAAAAAAAAAAAABgnbsBfgEAAGsxGWv8fwAAUMHtjykAAADpwe2PKQAAAHAmaQ5+AQAAAAAAAGR2AAgAAAAAJQAAAAwAAAAEAAAAGAAAAAwAAAAAAAAAEgAAAAwAAAABAAAAHgAAABgAAAApAAAAMwAAAKsAAABIAAAAJQAAAAwAAAAEAAAAVAAAAMAAAAAqAAAAMwAAAKkAAABHAAAAAQAAANF2yUGrCslBKgAAADMAAAATAAAATAAAAAAAAAAAAAAAAAAAAP//////////dAAAAEUAdgBhACAATgBvAGUAbABpAGEAIABWAGkAbABsAGEAbABiAGEAAAAIAAAACAAAAAgAAAAEAAAADAAAAAkAAAAIAAAABAAAAAQAAAAIAAAABAAAAAoAAAAEAAAABAAAAAQAAAAIAAAABAAAAAk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wAAAAKAAAAUAAAAIIAAABcAAAAAQAAANF2yUGrCslBCgAAAFAAAAAYAAAATAAAAAAAAAAAAAAAAAAAAP//////////fAAAAEEAYgBnAC4AIABFAHYAYQAgAE4AbwBlAGwAaQBhACAAVgBpAGwAbABhAGwAYgBhAAcAAAAHAAAABwAAAAMAAAADAAAABgAAAAUAAAAGAAAAAwAAAAgAAAAHAAAABgAAAAMAAAADAAAABgAAAAMAAAAHAAAAAwAAAAMAAAADAAAABgAAAAMAAAAH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DABAAAKAAAAYAAAAM8AAABsAAAAAQAAANF2yUGrCslBCgAAAGAAAAAmAAAATAAAAAAAAAAAAAAAAAAAAP//////////mAAAAFMAZQBjAHIAZQB0AGEAcgBpAGEAIAAtACAAQwBvAG4AcwBlAGoAbwAgAGQAZQAgAEEAZABtAGkAbgBpAHMAdAByAGEAYwBpAPMAbgAGAAAABgAAAAUAAAAEAAAABgAAAAQAAAAGAAAABAAAAAMAAAAGAAAAAwAAAAQAAAADAAAABwAAAAcAAAAHAAAABQAAAAYAAAADAAAABwAAAAMAAAAHAAAABgAAAAMAAAAHAAAABwAAAAkAAAADAAAABwAAAAMAAAAFAAAABAAAAAQAAAAGAAAABQAAAAMAAAAHAAAABwAAAEsAAABAAAAAMAAAAAUAAAAgAAAAAQAAAAEAAAAQAAAAAAAAAAAAAAAAAQAAgAAAAAAAAAAAAAAAAAEAAIAAAAAlAAAADAAAAAIAAAAnAAAAGAAAAAUAAAAAAAAA////AAAAAAAlAAAADAAAAAUAAABMAAAAZAAAAAkAAABwAAAA7gAAAHwAAAAJAAAAcAAAAOYAAAANAAAAIQDwAAAAAAAAAAAAAACAPwAAAAAAAAAAAACAPwAAAAAAAAAAAAAAAAAAAAAAAAAAAAAAAAAAAAAAAAAAJQAAAAwAAAAAAACAKAAAAAwAAAAFAAAAJQAAAAwAAAABAAAAGAAAAAwAAAAAAAAAEgAAAAwAAAABAAAAFgAAAAwAAAAAAAAAVAAAADwBAAAKAAAAcAAAAO0AAAB8AAAAAQAAANF2yUGrCslBCgAAAHAAAAAoAAAATAAAAAQAAAAJAAAAcAAAAO8AAAB9AAAAnAAAAEYAaQByAG0AYQBkAG8AIABwAG8AcgA6ACAARQBWAEEAIABOAE8ARQBMAEkAQQAgAFYASQBMAEwAQQBMAEIAQQAgAEcAQQBSAEMARQBUAEUABgAAAAMAAAAEAAAACQAAAAYAAAAHAAAABwAAAAMAAAAHAAAABwAAAAQAAAADAAAAAwAAAAYAAAAHAAAABwAAAAMAAAAIAAAACQAAAAYAAAAFAAAAAwAAAAcAAAADAAAABwAAAAMAAAAFAAAABQAAAAcAAAAFAAAABgAAAAcAAAADAAAACAAAAAcAAAAHAAAABwAAAAYAAAAG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ByqYtn2kipDVlqZ4KqvQmIxfBXIYAfB2oIpi06ac4gw=</DigestValue>
    </Reference>
    <Reference Type="http://www.w3.org/2000/09/xmldsig#Object" URI="#idOfficeObject">
      <DigestMethod Algorithm="http://www.w3.org/2001/04/xmlenc#sha256"/>
      <DigestValue>jfdBtm7qZ/kRv1pZITJsvu5iJjCnPlPdpXMdKJPJLUs=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uhBjFJR+pwecEgAqpDu8A6N5C/OVfcRZCr1Th9I16ek=</DigestValue>
    </Reference>
    <Reference Type="http://www.w3.org/2000/09/xmldsig#Object" URI="#idValidSigLnImg">
      <DigestMethod Algorithm="http://www.w3.org/2001/04/xmlenc#sha256"/>
      <DigestValue>g3WAw+EllQSThFfRsNmw6ah2Pk5esIbyu4vrXRloYPM=</DigestValue>
    </Reference>
    <Reference Type="http://www.w3.org/2000/09/xmldsig#Object" URI="#idInvalidSigLnImg">
      <DigestMethod Algorithm="http://www.w3.org/2001/04/xmlenc#sha256"/>
      <DigestValue>93r27f57De4aBHdCQ7PRWH6a/Oyf2NVelUCSWrd8aUc=</DigestValue>
    </Reference>
  </SignedInfo>
  <SignatureValue>BhO/Rp99m8A5DBpfSLu3rQM19uL61/JYFG2xoVUpjNZgmXim002+FYW69WJxlP1sPIpdpahHg9X9
iiwJ/baYnMATexjXfNVPByYvCCmM75hEzRXD1YJbiaFXyqkdHip1DL+V4g272VzXr//IT0d0Efqn
60c2sLFTrTVdAE6/Na13LOhiLLKtx0iNCjdsnRUXhi6VefFr/eySuGuBppvVHv4KAjzrgBVnGOMh
0IT90eS9shDoRlqC6LKU5lJVf2VtHLY6UN0avFHtptMonxuybDDy7byd17N6VVSUQfwsTOeFDz/J
pCNimylSy7iVM6Vmw7Xf11A6litGH80gTbmvzg==</SignatureValue>
  <KeyInfo>
    <X509Data>
      <X509Certificate>MIIIeDCCBmCgAwIBAgIITfV8qKaJhdkwDQYJKoZIhvcNAQELBQAwWjEaMBgGA1UEAwwRQ0EtRE9DVU1FTlRBIFMuQS4xFjAUBgNVBAUTDVJVQzgwMDUwMTcyLTExFzAVBgNVBAoMDkRPQ1VNRU5UQSBTLkEuMQswCQYDVQQGEwJQWTAeFw0yMzA5MTIyMDM2MDBaFw0yNTA5MTEyMDM2MDBaMIGwMR8wHQYDVQQDDBZBTkdFTCBDQUJBTExFUk8gUk9URUxBMREwDwYDVQQFEwhDSTkzMzQxNDEOMAwGA1UEKgwFQU5HRUwxGTAXBgNVBAQMEENBQkFMTEVSTyBST1RFTEExCzAJBgNVBAsMAkYyMTUwMwYDVQQKDCxDRVJUSUZJQ0FETyBDVUFMSUZJQ0FETyBERSBGSVJNQSBFTEVDVFJPTklDQTELMAkGA1UEBhMCUFkwggEiMA0GCSqGSIb3DQEBAQUAA4IBDwAwggEKAoIBAQDD9nWu0dsKdSB5w2iLu/0mrMsgs+8WQuWpAYiWmIEJuSkHzK938Iw3rai9/hMMdRPj4cMb24Nw2c7bDQrnoyK5dR82cxAyA6Jr9Ww2NddlT0+rJqTThbj148fiAo629ANlAMT+jRBuptfMjsYBglNNtcxbZC77W6lma+VO4hrONMeyf38e2hJQMC0hNoydd1g2Avzi2UdIUM/uCiGlvrOI7UtJQSD/WJM4AEbUf6Cf3FJKiaeXkJ+EVwgjfPZLkkQumPnfYKS0vW7EKMiyrNoRT9erVjFXug/wda6iJYu/+9P2sGwZvth8URDOfhf2clXSwVDlY7bX56NzRbavloJN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hbmNhYnJvdEB5YWhvby5jb20uYXK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Zvh/BWlgMzkgkNDOaAtS1Tk5NOjAOBgNVHQ8BAf8EBAMCBeAwDQYJKoZIhvcNAQELBQADggIBADXZm+P+ZhuToknSa4Hn5PuU6TkpZUaD3ds9F5tkuJ73iBKJCc2VDkMxFdSpD/PIOULqOMswldMZgiWZ2ewmLlkls/h8Z00HPFYcDSfboGIDAwpsR2CwUx+hFDUDvwV65DJP6anRsvu2CLLv5jSMDrNNQdcshTiXVv3fNPy9saCwU/UBOXcVpBh8rIwx0Pb6KaXogi4XwXl9l0RV5jTQ1gkNN2yfUvjgBCv5mtWUMJ3FQ2KjxTWbu9mKCCl8H1eW03IWnC/chjnwIlLwl99E/MtQu3DcYcLYlUY8uOyYTiR3iseVjhN9HvDcF0GnNcOG/Z1ZE1HsBHAsW53RjeY1XcmItHiftVrCsYDWaBMiPmHcgiCYmhh1yZ/KpUwDYd1ZqWw4sQAWPNRLN7QnmKWuhvXWf5kln7QwEhMrrHm/kfn9lfwu7ryBp3F3uBN7Qb+wLjWvv/GDBEug7KNQJn4iSzQe/t2tbaPAf+Rcxz3KFdTUd9VAKz7d9CqVPQgmaf+0hQHWLC6iyrJnbdW/P7kgSAeWwEcrzQwYXv4YJf5HbSFzNKbazDdCRoe1sWLALsfNZTUUMr29IE678SgqcRuandTcErPXpy2vrY801IDzqGPU0SzkGl4ml/Ah5RqGyYxS1cYnS5aeqs7RGNP7KmFuKtAXO0CseIXn0Z0QX7qdVcf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6G0L2vMUyYiN/FwUq0NiedZcyBVAhGu8K5WVOqdAFac=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8mHZb01UP/XdPL7/6vmgAnXp94YH1YZRdn1iacV5NKI=</DigestValue>
      </Reference>
      <Reference URI="/xl/drawings/vmlDrawing1.vml?ContentType=application/vnd.openxmlformats-officedocument.vmlDrawing">
        <DigestMethod Algorithm="http://www.w3.org/2001/04/xmlenc#sha256"/>
        <DigestValue>X6I7hj6R11PZWaJPdrX1p7B3Q8MlmJ2IWHfhFeUNBJg=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2.emf?ContentType=image/x-emf">
        <DigestMethod Algorithm="http://www.w3.org/2001/04/xmlenc#sha256"/>
        <DigestValue>qO422/eclxHEfxHwotuggkYKO75xmf82xplDDz9RYCw=</DigestValue>
      </Reference>
      <Reference URI="/xl/media/image3.emf?ContentType=image/x-emf">
        <DigestMethod Algorithm="http://www.w3.org/2001/04/xmlenc#sha256"/>
        <DigestValue>HukLlLuMaEb1yZtCsrDzVY4Gnj8/mQDgGbN93CSavGc=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iQfEPPA0PK5Y6OfSS8OfjNHGZvyxDOhY9My1e9XBrv4=</DigestValue>
      </Reference>
      <Reference URI="/xl/sharedStrings.xml?ContentType=application/vnd.openxmlformats-officedocument.spreadsheetml.sharedStrings+xml">
        <DigestMethod Algorithm="http://www.w3.org/2001/04/xmlenc#sha256"/>
        <DigestValue>oc0lfcXRti/FNUEAnq8L1Z4eIbpD97GuVoDguOvGKSA=</DigestValue>
      </Reference>
      <Reference URI="/xl/styles.xml?ContentType=application/vnd.openxmlformats-officedocument.spreadsheetml.styles+xml">
        <DigestMethod Algorithm="http://www.w3.org/2001/04/xmlenc#sha256"/>
        <DigestValue>5ZtWCwgS+HiBxhVU1XKbOJxuhN+gyzs28xtz6vvKOfk=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g6Lp/1K8lLQMm9FKLo1x+C25b4lrS1wQWuwmoed59IM=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7Six/JtKR8QaKmdLzhVjrhRWJoZp8uAHZXpMdrgJWzI=</DigestValue>
      </Reference>
      <Reference URI="/xl/worksheets/sheet1.xml?ContentType=application/vnd.openxmlformats-officedocument.spreadsheetml.worksheet+xml">
        <DigestMethod Algorithm="http://www.w3.org/2001/04/xmlenc#sha256"/>
        <DigestValue>juf80qZr85m/JOGcXfA8F6vxNWMeGatvdFwbmIN/SE8=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2025-08-12T16:03:32Z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{2DD98924-7799-47B6-AD82-659163B8700C}</SetupID>
          <SignatureText>Angel Caballero Rotela</SignatureText>
          <SignatureImage/>
          <SignatureComments/>
          <WindowsVersion>10.0</WindowsVersion>
          <OfficeVersion>16.0.18925/26</OfficeVersion>
          <ApplicationVersion>16.0.18925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2025-08-12T16:03:32Z</xd:SigningTime>
          <xd:SigningCertificate>
            <xd:Cert>
              <xd:CertDigest>
                <DigestMethod Algorithm="http://www.w3.org/2001/04/xmlenc#sha256"/>
                <DigestValue>lEMcoznMj/QNuUAbp4W/Dw0i0shAHfkSGcjxkKNVN1E=</DigestValue>
              </xd:CertDigest>
              <xd:IssuerSerial>
                <X509IssuerName>C=PY, O=DOCUMENTA S.A., SERIALNUMBER=RUC80050172-1, CN=CA-DOCUMENTA S.A.</X509IssuerName>
                <X509SerialNumber>5617533174004942297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oBw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eEP57Pt/AADU5uLs+38AAGCx748pAAAAibok7Pt/AAABAAAAAAAAAAgAAAAAAAAAYLHvjykAAAByEuPs+38AAAAAcWz8fwAAyMEk7Pt/AAAwFnFs/H8AAMCx748pAAAABAAAACkAAAATAAAAAAAAAMCTAe37fwAAMBZxbAAAAABIAAAAAAAAANTm4uz7fwAAwJMB7ft/AABA6+Ls+38AAAEAAAAAAAAAchLj7Pt/AAAAAHFs/H8AAAAAAAAAAAAAAAAAACkAAAAfElFt/H8AAGCduwF+AQAAazEZa/x/AACgsu+PKQAAADmz748pAAAAAAAAAAAAAAAAAAAAZHYACAAAAAAlAAAADAAAAAEAAAAYAAAADAAAAAAAAAASAAAADAAAAAEAAAAeAAAAGAAAAMMAAAAEAAAA9wAAABEAAAAlAAAADAAAAAEAAABUAAAAhAAAAMQAAAAEAAAA9QAAABAAAAABAAAA0XbJQasKyUHEAAAABAAAAAkAAABMAAAAAAAAAAAAAAAAAAAA//////////9gAAAAMQAy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H4BAAD4v+2PKQAAAAAAAAAAAAAA0G4/a/x/AAAAAAAAAAAAAAkAAAAAAAAAAAAAAAAAAAAdwSTs+38AAAAAAAAAAAAAAAAAAAAAAAC2n+jAXWwAAHjB7Y8pAAAA+IN0E34BAACwwu2PKQAAAGCduwF+AQAA////PwAAAABxBYoAAAAAAAcAAAAAAAAAUMjJAX4BAADswe2PKQAAACnC7Y8pAAAA0c0Va/x/AACQAQAAAAAAATbGGmsAAAAAaQBhAGwAAAAAAAAAAAAAAGCduwF+AQAAazEZa/x/AACQwe2PKQAAACnC7Y8pAAAAgDdpDn4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HxBev7fwAAAwAAAAAAAADQbj9r/H8AAAAAAAAAAAAAYPib6/t/AAAY+rjr+38AAAEAAAAAAAAAAAAAAAAAAAAAAAAAAAAAAMaf6MBdbAAAIDeRE34BAAAoAAAAAAAAAFjC7Y8pAAAAYJ27AX4BAADg////AAAAAAAAAAAAAAAABgAAAAAAAAAEAAAAAAAAAHzB7Y8pAAAAucHtjykAAADRzRVr/H8AAPC/jhN+AQAAoA8AAAAAAAABAAAAAAAAAAAAAAAAAAAAYJ27AX4BAABrMRlr/H8AACDB7Y8pAAAAucHtjykAAAAw1H0Nfg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gAAABHAAAAKQAAADMAAACgAAAAFQAAACEA8AAAAAAAAAAAAAAAgD8AAAAAAAAAAAAAgD8AAAAAAAAAAAAAAAAAAAAAAAAAAAAAAAAAAAAAAAAAACUAAAAMAAAAAAAAgCgAAAAMAAAABAAAAFIAAABwAQAABAAAAPD///8AAAAAAAAAAAAAAACQAQAAAAAAAQAAAABzAGUAZwBvAGUAIAB1AGkAAAAAAAAAAAAAAAAAAAAAAAAAAAAAAAAAAAAAAAAAAAAAAAAAAAAAAAAAAAAAAAAAAAD//+BIAAAKHwoA0IN0E34BAAATER///////9BuP2v8fwAAAAAAAAAAAAATEQofAAAAABC9FQ5+AQAAOhkg7Pt/AAAAAAAAAAAAAAAAAAAAAAAA9p/owF1sAABQyMkBfgEAAIA3aQ5+AQAAiMLtjykAAABgnbsBfgEAAPD///8AAAAAAAAAAAAAAAAJAAAAAAAAAAUAAAAAAAAArMHtjykAAADpwe2PKQAAANHNFWv8fwAAAAAAAAAAAAAAAAAAAAAAAAAAAAAAAAAAAAAAAAAAAABgnbsBfgEAAGsxGWv8fwAAUMHtjykAAADpwe2PKQAAAHAmaQ5+AQAAAAAAAGR2AAgAAAAAJQAAAAwAAAAEAAAAGAAAAAwAAAAAAAAAEgAAAAwAAAABAAAAHgAAABgAAAApAAAAMwAAAMkAAABIAAAAJQAAAAwAAAAEAAAAVAAAANAAAAAqAAAAMwAAAMcAAABHAAAAAQAAANF2yUGrCslBKgAAADMAAAAWAAAATAAAAAAAAAAAAAAAAAAAAP//////////eAAAAEEAbgBnAGUAbAAgAEMAYQBiAGEAbABsAGUAcgBvACAAUgBvAHQAZQBsAGEACgAAAAkAAAAJAAAACAAAAAQAAAAEAAAACgAAAAgAAAAJAAAACAAAAAQAAAAEAAAACAAAAAYAAAAJAAAABAAAAAoAAAAJAAAABQAAAAg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wAAAACgAAAFAAAACWAAAAXAAAAAEAAADRdslBqwrJQQoAAABQAAAAGwAAAEwAAAAAAAAAAAAAAAAAAAD//////////4QAAABJAG4AZwAuACAAQQBuAGcAZQBsACAAQwBhAGIAYQBsAGwAZQByAG8AIABSAG8AdABlAGwAYQAAAAMAAAAHAAAABwAAAAMAAAADAAAABwAAAAcAAAAHAAAABgAAAAMAAAADAAAABwAAAAYAAAAHAAAABgAAAAMAAAADAAAABgAAAAQAAAAHAAAAAwAAAAcAAAAHAAAABAAAAAYAAAAD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DABAAAKAAAAYAAAANMAAABsAAAAAQAAANF2yUGrCslBCgAAAGAAAAAmAAAATAAAAAAAAAAAAAAAAAAAAP//////////mAAAAFAAcgBlAHMAaQBkAGUAbgB0AGUAIAAtACAAQwBvAG4AcwBlAGoAbwAgAGQAZQAgAEEAZABtAGkAbgBpAHMAdAByAGEAYwBpAPMAbgAGAAAABAAAAAYAAAAFAAAAAwAAAAcAAAAGAAAABwAAAAQAAAAGAAAAAwAAAAQAAAADAAAABwAAAAcAAAAHAAAABQAAAAYAAAADAAAABwAAAAMAAAAHAAAABgAAAAMAAAAHAAAABwAAAAkAAAADAAAABwAAAAMAAAAFAAAABAAAAAQAAAAGAAAABQAAAAMAAAAHAAAABwAAAEsAAABAAAAAMAAAAAUAAAAgAAAAAQAAAAEAAAAQAAAAAAAAAAAAAAAAAQAAgAAAAAAAAAAAAAAAAAEAAIAAAAAlAAAADAAAAAIAAAAnAAAAGAAAAAUAAAAAAAAA////AAAAAAAlAAAADAAAAAUAAABMAAAAZAAAAAkAAABwAAAA2gAAAHwAAAAJAAAAcAAAANIAAAANAAAAIQDwAAAAAAAAAAAAAACAPwAAAAAAAAAAAACAPwAAAAAAAAAAAAAAAAAAAAAAAAAAAAAAAAAAAAAAAAAAJQAAAAwAAAAAAACAKAAAAAwAAAAFAAAAJQAAAAwAAAABAAAAGAAAAAwAAAAAAAAAEgAAAAwAAAABAAAAFgAAAAwAAAAAAAAAVAAAACABAAAKAAAAcAAAANkAAAB8AAAAAQAAANF2yUGrCslBCgAAAHAAAAAjAAAATAAAAAQAAAAJAAAAcAAAANsAAAB9AAAAlAAAAEYAaQByAG0AYQBkAG8AIABwAG8AcgA6ACAAQQBOAEcARQBMACAAQwBBAEIAQQBMAEwARQBSAE8AIABSAE8AVABFAEwAQQAAAAYAAAADAAAABAAAAAkAAAAGAAAABwAAAAcAAAADAAAABwAAAAcAAAAEAAAAAwAAAAMAAAAHAAAACAAAAAgAAAAGAAAABQAAAAMAAAAHAAAABwAAAAYAAAAHAAAABQAAAAUAAAAGAAAABwAAAAkAAAADAAAABwAAAAkAAAAGAAAABgAAAAUAAAAHAAAAFgAAAAwAAAAAAAAAJQAAAAwAAAACAAAADgAAABQAAAAAAAAAEAAAABQAAAA=</Object>
  <Object Id="idInvalidSigLnImg">AQAAAGwAAAAAAAAAAAAAAP8AAAB/AAAAAAAAAAAAAAAvGQAAkQwAACBFTUYAAAEAECI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eEP57Pt/AADU5uLs+38AAGCx748pAAAAibok7Pt/AAABAAAAAAAAAAgAAAAAAAAAYLHvjykAAAByEuPs+38AAAAAcWz8fwAAyMEk7Pt/AAAwFnFs/H8AAMCx748pAAAABAAAACkAAAATAAAAAAAAAMCTAe37fwAAMBZxbAAAAABIAAAAAAAAANTm4uz7fwAAwJMB7ft/AABA6+Ls+38AAAEAAAAAAAAAchLj7Pt/AAAAAHFs/H8AAAAAAAAAAAAAAAAAACkAAAAfElFt/H8AAGCduwF+AQAAazEZa/x/AACgsu+PKQAAADmz748p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H4BAAD4v+2PKQAAAAAAAAAAAAAA0G4/a/x/AAAAAAAAAAAAAAkAAAAAAAAAAAAAAAAAAAAdwSTs+38AAAAAAAAAAAAAAAAAAAAAAAC2n+jAXWwAAHjB7Y8pAAAA+IN0E34BAACwwu2PKQAAAGCduwF+AQAA////PwAAAABxBYoAAAAAAAcAAAAAAAAAUMjJAX4BAADswe2PKQAAACnC7Y8pAAAA0c0Va/x/AACQAQAAAAAAATbGGmsAAAAAaQBhAGwAAAAAAAAAAAAAAGCduwF+AQAAazEZa/x/AACQwe2PKQAAACnC7Y8pAAAAgDdpDn4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HxBev7fwAAAwAAAAAAAADQbj9r/H8AAAAAAAAAAAAAYPib6/t/AAAY+rjr+38AAAEAAAAAAAAAAAAAAAAAAAAAAAAAAAAAAMaf6MBdbAAAIDeRE34BAAAoAAAAAAAAAFjC7Y8pAAAAYJ27AX4BAADg////AAAAAAAAAAAAAAAABgAAAAAAAAAEAAAAAAAAAHzB7Y8pAAAAucHtjykAAADRzRVr/H8AAPC/jhN+AQAAoA8AAAAAAAABAAAAAAAAAAAAAAAAAAAAYJ27AX4BAABrMRlr/H8AACDB7Y8pAAAAucHtjykAAAAw1H0Nfg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gAAABHAAAAKQAAADMAAACgAAAAFQAAACEA8AAAAAAAAAAAAAAAgD8AAAAAAAAAAAAAgD8AAAAAAAAAAAAAAAAAAAAAAAAAAAAAAAAAAAAAAAAAACUAAAAMAAAAAAAAgCgAAAAMAAAABAAAAFIAAABwAQAABAAAAPD///8AAAAAAAAAAAAAAACQAQAAAAAAAQAAAABzAGUAZwBvAGUAIAB1AGkAAAAAAAAAAAAAAAAAAAAAAAAAAAAAAAAAAAAAAAAAAAAAAAAAAAAAAAAAAAAAAAAAAAD//+BIAAAKHwoA0IN0E34BAAATER///////9BuP2v8fwAAAAAAAAAAAAATEQofAAAAABC9FQ5+AQAAOhkg7Pt/AAAAAAAAAAAAAAAAAAAAAAAA9p/owF1sAABQyMkBfgEAAIA3aQ5+AQAAiMLtjykAAABgnbsBfgEAAPD///8AAAAAAAAAAAAAAAAJAAAAAAAAAAUAAAAAAAAArMHtjykAAADpwe2PKQAAANHNFWv8fwAAAAAAAAAAAAAAAAAAAAAAAAAAAAAAAAAAAAAAAAAAAABgnbsBfgEAAGsxGWv8fwAAUMHtjykAAADpwe2PKQAAAHAmaQ5+AQAAAAAAAGR2AAgAAAAAJQAAAAwAAAAEAAAAGAAAAAwAAAAAAAAAEgAAAAwAAAABAAAAHgAAABgAAAApAAAAMwAAAMkAAABIAAAAJQAAAAwAAAAEAAAAVAAAANAAAAAqAAAAMwAAAMcAAABHAAAAAQAAANF2yUGrCslBKgAAADMAAAAWAAAATAAAAAAAAAAAAAAAAAAAAP//////////eAAAAEEAbgBnAGUAbAAgAEMAYQBiAGEAbABsAGUAcgBvACAAUgBvAHQAZQBsAGEACgAAAAkAAAAJAAAACAAAAAQAAAAEAAAACgAAAAgAAAAJAAAACAAAAAQAAAAEAAAACAAAAAYAAAAJAAAABAAAAAoAAAAJAAAABQAAAAg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wAAAACgAAAFAAAACWAAAAXAAAAAEAAADRdslBqwrJQQoAAABQAAAAGwAAAEwAAAAAAAAAAAAAAAAAAAD//////////4QAAABJAG4AZwAuACAAQQBuAGcAZQBsACAAQwBhAGIAYQBsAGwAZQByAG8AIABSAG8AdABlAGwAYQAAAAMAAAAHAAAABwAAAAMAAAADAAAABwAAAAcAAAAHAAAABgAAAAMAAAADAAAABwAAAAYAAAAHAAAABgAAAAMAAAADAAAABgAAAAQAAAAHAAAAAwAAAAcAAAAHAAAABAAAAAYAAAAD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DABAAAKAAAAYAAAANMAAABsAAAAAQAAANF2yUGrCslBCgAAAGAAAAAmAAAATAAAAAAAAAAAAAAAAAAAAP//////////mAAAAFAAcgBlAHMAaQBkAGUAbgB0AGUAIAAtACAAQwBvAG4AcwBlAGoAbwAgAGQAZQAgAEEAZABtAGkAbgBpAHMAdAByAGEAYwBpAPMAbgAGAAAABAAAAAYAAAAFAAAAAwAAAAcAAAAGAAAABwAAAAQAAAAGAAAAAwAAAAQAAAADAAAABwAAAAcAAAAHAAAABQAAAAYAAAADAAAABwAAAAMAAAAHAAAABgAAAAMAAAAHAAAABwAAAAkAAAADAAAABwAAAAMAAAAFAAAABAAAAAQAAAAGAAAABQAAAAMAAAAHAAAABwAAAEsAAABAAAAAMAAAAAUAAAAgAAAAAQAAAAEAAAAQAAAAAAAAAAAAAAAAAQAAgAAAAAAAAAAAAAAAAAEAAIAAAAAlAAAADAAAAAIAAAAnAAAAGAAAAAUAAAAAAAAA////AAAAAAAlAAAADAAAAAUAAABMAAAAZAAAAAkAAABwAAAA2gAAAHwAAAAJAAAAcAAAANIAAAANAAAAIQDwAAAAAAAAAAAAAACAPwAAAAAAAAAAAACAPwAAAAAAAAAAAAAAAAAAAAAAAAAAAAAAAAAAAAAAAAAAJQAAAAwAAAAAAACAKAAAAAwAAAAFAAAAJQAAAAwAAAABAAAAGAAAAAwAAAAAAAAAEgAAAAwAAAABAAAAFgAAAAwAAAAAAAAAVAAAACABAAAKAAAAcAAAANkAAAB8AAAAAQAAANF2yUGrCslBCgAAAHAAAAAjAAAATAAAAAQAAAAJAAAAcAAAANsAAAB9AAAAlAAAAEYAaQByAG0AYQBkAG8AIABwAG8AcgA6ACAAQQBOAEcARQBMACAAQwBBAEIAQQBMAEwARQBSAE8AIABSAE8AVABFAEwAQQAAAAYAAAADAAAABAAAAAkAAAAGAAAABwAAAAcAAAADAAAABwAAAAcAAAAEAAAAAwAAAAMAAAAHAAAACAAAAAgAAAAGAAAABQAAAAMAAAAHAAAABwAAAAYAAAAHAAAABQAAAAUAAAAGAAAABwAAAAkAAAADAAAABwAAAAkAAAAGAAAABgAAAAU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AB</vt:lpstr>
      <vt:lpstr>AB!Área_de_impresión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AVALOS</dc:creator>
  <cp:lastModifiedBy>José Manuel Mareco Torres</cp:lastModifiedBy>
  <cp:lastPrinted>2024-11-06T12:39:44Z</cp:lastPrinted>
  <dcterms:created xsi:type="dcterms:W3CDTF">2015-03-04T19:00:53Z</dcterms:created>
  <dcterms:modified xsi:type="dcterms:W3CDTF">2025-08-11T19:21:29Z</dcterms:modified>
</cp:coreProperties>
</file>