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Datos\Subgerencia Financiera\Documentos para inscripción como Emisor\Superintendencia de Valores\Documentos a remitir\2026_02_1er. Trimestre\"/>
    </mc:Choice>
  </mc:AlternateContent>
  <xr:revisionPtr revIDLastSave="0" documentId="13_ncr:1_{F039F875-A7CB-482A-A423-A2659ADCFD48}" xr6:coauthVersionLast="47" xr6:coauthVersionMax="47" xr10:uidLastSave="{00000000-0000-0000-0000-000000000000}"/>
  <bookViews>
    <workbookView xWindow="-120" yWindow="-120" windowWidth="24240" windowHeight="13140" tabRatio="859" xr2:uid="{00000000-000D-0000-FFFF-FFFF00000000}"/>
  </bookViews>
  <sheets>
    <sheet name="AB" sheetId="84" r:id="rId1"/>
  </sheets>
  <definedNames>
    <definedName name="_xlnm.Print_Area" localSheetId="0">AB!$A$1:$L$85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84" l="1"/>
</calcChain>
</file>

<file path=xl/sharedStrings.xml><?xml version="1.0" encoding="utf-8"?>
<sst xmlns="http://schemas.openxmlformats.org/spreadsheetml/2006/main" count="122" uniqueCount="116">
  <si>
    <t>4.2 NUMERO DE INSCRIPCIÓN EN EL REGISTRO DE LA CNV:</t>
  </si>
  <si>
    <t>4.1 AUDITOR EXTERNO INDEPENDIENTE DESIGNADO:</t>
  </si>
  <si>
    <t>4. AUDITOR EXTERNO INDEPENDIENTE</t>
  </si>
  <si>
    <t>NO APLICA</t>
  </si>
  <si>
    <t>% de participación del capital integrado</t>
  </si>
  <si>
    <t>Monto</t>
  </si>
  <si>
    <t>Voto</t>
  </si>
  <si>
    <t>Clase</t>
  </si>
  <si>
    <t>Cantidad de acciones</t>
  </si>
  <si>
    <t>Accionista</t>
  </si>
  <si>
    <t>N°</t>
  </si>
  <si>
    <t>COMPOSICIÓN ACCIONARIA: Accionistas que detentan el diez (10) por ciento o más de participación en el capital.</t>
  </si>
  <si>
    <t>Valor nominal de las acciones</t>
  </si>
  <si>
    <t>Capital Social / Integrado</t>
  </si>
  <si>
    <t>Socios Suscriptores</t>
  </si>
  <si>
    <t>Capital Emitido</t>
  </si>
  <si>
    <t>Capital Suscripto</t>
  </si>
  <si>
    <t>En Guaraníes</t>
  </si>
  <si>
    <t>3. CAPITAL Y PROPIEDAD:</t>
  </si>
  <si>
    <t>Gerente Comercial</t>
  </si>
  <si>
    <t>Oscar Manuel Roa Torres</t>
  </si>
  <si>
    <t>Gerente de Acuerdos y Convenios</t>
  </si>
  <si>
    <t>Mario Anibal Sapriza Barreto</t>
  </si>
  <si>
    <t>Gerente de Auditoria Interna</t>
  </si>
  <si>
    <t>María Elena Araújo Cuquejo</t>
  </si>
  <si>
    <t>Gerente de Cumplimiento</t>
  </si>
  <si>
    <t>Emiliano Joel Estigarribia Canese</t>
  </si>
  <si>
    <t>Gerente de Calidad</t>
  </si>
  <si>
    <t>María Raquel Fretes Mahur</t>
  </si>
  <si>
    <t>Gerente de Análisis de Créditos</t>
  </si>
  <si>
    <t>Vanessa Leandra Figueredo Mieres</t>
  </si>
  <si>
    <t>Gerente Operativa</t>
  </si>
  <si>
    <t>Cynthia María Mora Franco</t>
  </si>
  <si>
    <t>Gerente de Servicios Cooperativos</t>
  </si>
  <si>
    <t>Gerente de Tecnologia de la Inform.</t>
  </si>
  <si>
    <t>Alejandro Octavio Berthomier</t>
  </si>
  <si>
    <t>Juan Pablo Céspedes Rojas</t>
  </si>
  <si>
    <t>Gerente Financiero</t>
  </si>
  <si>
    <t>Patricia Rossana Estigarribia Roman</t>
  </si>
  <si>
    <t>Gerente Administrativo</t>
  </si>
  <si>
    <t>Diego Rafael Segovia Enciso</t>
  </si>
  <si>
    <t>Gerente General</t>
  </si>
  <si>
    <t>Plana Ejecutiva</t>
  </si>
  <si>
    <t>Jorge Manuel Cabral Castillo</t>
  </si>
  <si>
    <t>3er. Vocal Suplente</t>
  </si>
  <si>
    <t>Antonia Cáceres de Brizuela</t>
  </si>
  <si>
    <t>2do. Vocal Suplente</t>
  </si>
  <si>
    <t>Mirtha Susana Gadea Agüero</t>
  </si>
  <si>
    <t>1er. Vocal Suplente</t>
  </si>
  <si>
    <t>Luis Daniel Insfran Martinez</t>
  </si>
  <si>
    <t>2do. Vocal Titular</t>
  </si>
  <si>
    <t>1er. Vocal Titular</t>
  </si>
  <si>
    <t>Luis Ramiro Armadans Ozuna</t>
  </si>
  <si>
    <t>Secretario</t>
  </si>
  <si>
    <t>Vicepresidente</t>
  </si>
  <si>
    <t>Myrian Concepción Areco Amaral</t>
  </si>
  <si>
    <t>Presidente</t>
  </si>
  <si>
    <t>Junta de Vigilancia</t>
  </si>
  <si>
    <t>Juan Bautista Saldivar Benitez</t>
  </si>
  <si>
    <t>Miembro Suplente</t>
  </si>
  <si>
    <t>Neri Osvaldo Alonso Vera</t>
  </si>
  <si>
    <t>Vocal Titular</t>
  </si>
  <si>
    <t>Marlene del Pilar Gómez Veloso</t>
  </si>
  <si>
    <t>Pro Tesorero</t>
  </si>
  <si>
    <t>Carlos Alberto Velazquez Murdoch</t>
  </si>
  <si>
    <t>Tesorero</t>
  </si>
  <si>
    <t>Yamil Daniel Aquino</t>
  </si>
  <si>
    <t>Pro Secretario</t>
  </si>
  <si>
    <t>Eva Noelia Villalba Garcete</t>
  </si>
  <si>
    <t>Diego Francisco Cruz Escobar</t>
  </si>
  <si>
    <t>Angel Caballero Rotela</t>
  </si>
  <si>
    <t>Consejo de Administración</t>
  </si>
  <si>
    <t>El Presidente y el Secretario suscriben conjuntamente representaciones (Art. 71°, inciso g).</t>
  </si>
  <si>
    <t>Representante(s) Legal(es)</t>
  </si>
  <si>
    <t>NOMBRE Y APELLIDO</t>
  </si>
  <si>
    <t xml:space="preserve">CARGO </t>
  </si>
  <si>
    <t>2. ADMINISTRACION:</t>
  </si>
  <si>
    <t>www.universitaria.coop</t>
  </si>
  <si>
    <t>1.10 SITIO PAGINA WEB</t>
  </si>
  <si>
    <t>universitaria@universitaria.coop</t>
  </si>
  <si>
    <t>1.9 E-MAIL</t>
  </si>
  <si>
    <t>-o-</t>
  </si>
  <si>
    <t>1.8 FAX</t>
  </si>
  <si>
    <t xml:space="preserve">021 617 0000 </t>
  </si>
  <si>
    <t>1.7 TELEFONO</t>
  </si>
  <si>
    <t>Avenida General José de San Martin 343 - Asunción.</t>
  </si>
  <si>
    <t>1.6 DOMICILIO LEGAL</t>
  </si>
  <si>
    <t>1.5 ACTIVIDAD/ES SECUNDARIA/S SEGÚN INSCRIPCION EN EL RUC</t>
  </si>
  <si>
    <t>Otros Tipos de Intermediación Monetaria</t>
  </si>
  <si>
    <t>1.4 ACTIVIDAD PRINCIPAL SEGÚN INSCRIPCION EN EL RUC</t>
  </si>
  <si>
    <t>80000958-4</t>
  </si>
  <si>
    <t>1.3 RUC</t>
  </si>
  <si>
    <t>Acta de Constitución de fecha 23/09/1973 y última reforma estatutaria el 13/09/2022</t>
  </si>
  <si>
    <t>1.2 ANTECEDENTES DE CONSTITUCIÓN SOCIAL Y REFORMAS ESTATUTARIAS</t>
  </si>
  <si>
    <t>COOPERATIVA UNIVERSITARIA DE AHORRO, CRÉDITO Y SERVICIOS LIMITADA.</t>
  </si>
  <si>
    <t>1.1 NOMBRE O RAZON SOCIAL</t>
  </si>
  <si>
    <t>1. IDENTIFICACION:</t>
  </si>
  <si>
    <t>INFORMACION GENERAL DE LA ENTIDAD</t>
  </si>
  <si>
    <t>MODELOS DE ESTADOS FINANCIEROS BÁSICOS</t>
  </si>
  <si>
    <t>ANEXO B</t>
  </si>
  <si>
    <t>ACTUALIZAR</t>
  </si>
  <si>
    <t>INFORMACIÓN AL</t>
  </si>
  <si>
    <t>Por Estatuto Social, el Presidente del Consejo de Administración es el representante legal, conjuntamente con los demas miembros del Consejo de Administración, según corresponda.</t>
  </si>
  <si>
    <t>-</t>
  </si>
  <si>
    <t>Gerente de Productos</t>
  </si>
  <si>
    <t>Gerente de Organización y Procesos</t>
  </si>
  <si>
    <t>Elvira Raquel Quiñonez Hermosilla</t>
  </si>
  <si>
    <t>Gerente de Asesoria Jurídica</t>
  </si>
  <si>
    <t>Bethania Noemi Rivas Rojas</t>
  </si>
  <si>
    <t xml:space="preserve">MORALEZ PAOLI &amp; ASOCIADOS </t>
  </si>
  <si>
    <t>068_27062022</t>
  </si>
  <si>
    <t>Juan de Dios Almada Castro</t>
  </si>
  <si>
    <t>Daniel Fernando Gonzalez Gulino</t>
  </si>
  <si>
    <t>Graciela Bernarda Mongelós Ortiz</t>
  </si>
  <si>
    <t>Jorge Eduardo Cataldo Fernández</t>
  </si>
  <si>
    <t>Juan Angel Santacruz Adorno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</si>
</sst>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\ ;&quot; (&quot;#,##0.00\);&quot; -&quot;#\ ;@\ 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9"/>
      <color theme="1"/>
      <name val="Montserrat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165" fontId="8" fillId="0" borderId="0" applyFill="0" applyBorder="0" applyAlignment="0" applyProtection="0"/>
    <xf numFmtId="9" fontId="8" fillId="0" borderId="0" applyFill="0" applyBorder="0" applyAlignment="0" applyProtection="0"/>
    <xf numFmtId="0" fontId="6" fillId="0" borderId="0"/>
    <xf numFmtId="0" fontId="13" fillId="0" borderId="0" applyNumberFormat="0" applyFill="0" applyBorder="0" applyAlignment="0" applyProtection="0"/>
    <xf numFmtId="164" fontId="8" fillId="0" borderId="0" applyFont="0" applyFill="0" applyBorder="0" applyAlignment="0" applyProtection="0"/>
  </cellStyleXfs>
  <cellXfs count="60">
    <xf numFmtId="0" fontId="0" fillId="0" borderId="0" xfId="0"/>
    <xf numFmtId="0" fontId="6" fillId="3" borderId="0" xfId="4" applyFill="1"/>
    <xf numFmtId="0" fontId="6" fillId="4" borderId="0" xfId="4" applyFill="1"/>
    <xf numFmtId="0" fontId="6" fillId="3" borderId="1" xfId="4" applyFill="1" applyBorder="1"/>
    <xf numFmtId="0" fontId="6" fillId="3" borderId="2" xfId="4" applyFill="1" applyBorder="1"/>
    <xf numFmtId="0" fontId="11" fillId="3" borderId="2" xfId="4" applyFont="1" applyFill="1" applyBorder="1" applyAlignment="1">
      <alignment horizontal="center" vertical="center" wrapText="1"/>
    </xf>
    <xf numFmtId="3" fontId="9" fillId="3" borderId="2" xfId="4" applyNumberFormat="1" applyFont="1" applyFill="1" applyBorder="1"/>
    <xf numFmtId="0" fontId="6" fillId="3" borderId="6" xfId="4" applyFill="1" applyBorder="1"/>
    <xf numFmtId="0" fontId="6" fillId="3" borderId="7" xfId="4" applyFill="1" applyBorder="1"/>
    <xf numFmtId="0" fontId="6" fillId="3" borderId="8" xfId="4" applyFill="1" applyBorder="1"/>
    <xf numFmtId="0" fontId="6" fillId="3" borderId="9" xfId="4" applyFill="1" applyBorder="1"/>
    <xf numFmtId="0" fontId="6" fillId="3" borderId="10" xfId="4" applyFill="1" applyBorder="1"/>
    <xf numFmtId="0" fontId="6" fillId="3" borderId="11" xfId="4" applyFill="1" applyBorder="1"/>
    <xf numFmtId="0" fontId="6" fillId="3" borderId="12" xfId="4" applyFill="1" applyBorder="1"/>
    <xf numFmtId="0" fontId="6" fillId="3" borderId="13" xfId="4" applyFill="1" applyBorder="1"/>
    <xf numFmtId="0" fontId="12" fillId="3" borderId="13" xfId="4" applyFont="1" applyFill="1" applyBorder="1"/>
    <xf numFmtId="0" fontId="10" fillId="3" borderId="0" xfId="4" applyFont="1" applyFill="1"/>
    <xf numFmtId="0" fontId="10" fillId="3" borderId="11" xfId="4" applyFont="1" applyFill="1" applyBorder="1"/>
    <xf numFmtId="0" fontId="10" fillId="3" borderId="12" xfId="4" applyFont="1" applyFill="1" applyBorder="1"/>
    <xf numFmtId="0" fontId="10" fillId="3" borderId="7" xfId="4" applyFont="1" applyFill="1" applyBorder="1"/>
    <xf numFmtId="0" fontId="10" fillId="3" borderId="6" xfId="4" applyFont="1" applyFill="1" applyBorder="1"/>
    <xf numFmtId="0" fontId="10" fillId="3" borderId="9" xfId="4" applyFont="1" applyFill="1" applyBorder="1"/>
    <xf numFmtId="0" fontId="12" fillId="3" borderId="10" xfId="4" applyFont="1" applyFill="1" applyBorder="1"/>
    <xf numFmtId="0" fontId="14" fillId="4" borderId="0" xfId="5" applyFont="1" applyFill="1"/>
    <xf numFmtId="0" fontId="10" fillId="4" borderId="0" xfId="4" quotePrefix="1" applyFont="1" applyFill="1"/>
    <xf numFmtId="0" fontId="15" fillId="4" borderId="0" xfId="4" applyFont="1" applyFill="1"/>
    <xf numFmtId="0" fontId="10" fillId="4" borderId="0" xfId="4" applyFont="1" applyFill="1"/>
    <xf numFmtId="0" fontId="16" fillId="3" borderId="0" xfId="4" applyFont="1" applyFill="1"/>
    <xf numFmtId="0" fontId="19" fillId="3" borderId="0" xfId="4" applyFont="1" applyFill="1"/>
    <xf numFmtId="14" fontId="19" fillId="3" borderId="0" xfId="4" applyNumberFormat="1" applyFont="1" applyFill="1" applyAlignment="1">
      <alignment horizontal="left"/>
    </xf>
    <xf numFmtId="3" fontId="9" fillId="2" borderId="2" xfId="4" applyNumberFormat="1" applyFont="1" applyFill="1" applyBorder="1"/>
    <xf numFmtId="0" fontId="9" fillId="3" borderId="0" xfId="4" applyFont="1" applyFill="1"/>
    <xf numFmtId="0" fontId="20" fillId="3" borderId="0" xfId="4" applyFont="1" applyFill="1"/>
    <xf numFmtId="14" fontId="20" fillId="3" borderId="0" xfId="4" applyNumberFormat="1" applyFont="1" applyFill="1"/>
    <xf numFmtId="0" fontId="5" fillId="3" borderId="10" xfId="4" applyFont="1" applyFill="1" applyBorder="1"/>
    <xf numFmtId="0" fontId="4" fillId="3" borderId="10" xfId="4" applyFont="1" applyFill="1" applyBorder="1"/>
    <xf numFmtId="0" fontId="3" fillId="3" borderId="10" xfId="4" applyFont="1" applyFill="1" applyBorder="1"/>
    <xf numFmtId="0" fontId="2" fillId="4" borderId="0" xfId="4" applyFont="1" applyFill="1"/>
    <xf numFmtId="14" fontId="21" fillId="4" borderId="0" xfId="0" applyNumberFormat="1" applyFont="1" applyFill="1" applyAlignment="1">
      <alignment horizontal="center" vertical="center"/>
    </xf>
    <xf numFmtId="0" fontId="1" fillId="3" borderId="10" xfId="4" applyFont="1" applyFill="1" applyBorder="1"/>
    <xf numFmtId="0" fontId="3" fillId="3" borderId="8" xfId="4" applyFont="1" applyFill="1" applyBorder="1"/>
    <xf numFmtId="0" fontId="6" fillId="3" borderId="10" xfId="4" applyFill="1" applyBorder="1" applyAlignment="1">
      <alignment horizontal="justify" wrapText="1"/>
    </xf>
    <xf numFmtId="0" fontId="6" fillId="3" borderId="0" xfId="4" applyFill="1" applyAlignment="1">
      <alignment horizontal="justify" wrapText="1"/>
    </xf>
    <xf numFmtId="0" fontId="6" fillId="3" borderId="9" xfId="4" applyFill="1" applyBorder="1" applyAlignment="1">
      <alignment horizontal="justify" wrapText="1"/>
    </xf>
    <xf numFmtId="0" fontId="6" fillId="3" borderId="8" xfId="4" applyFill="1" applyBorder="1" applyAlignment="1">
      <alignment horizontal="justify" wrapText="1"/>
    </xf>
    <xf numFmtId="0" fontId="6" fillId="3" borderId="7" xfId="4" applyFill="1" applyBorder="1" applyAlignment="1">
      <alignment horizontal="justify" wrapText="1"/>
    </xf>
    <xf numFmtId="0" fontId="6" fillId="3" borderId="6" xfId="4" applyFill="1" applyBorder="1" applyAlignment="1">
      <alignment horizontal="justify" wrapText="1"/>
    </xf>
    <xf numFmtId="0" fontId="10" fillId="3" borderId="5" xfId="4" applyFont="1" applyFill="1" applyBorder="1" applyAlignment="1">
      <alignment horizontal="center"/>
    </xf>
    <xf numFmtId="0" fontId="10" fillId="3" borderId="4" xfId="4" applyFont="1" applyFill="1" applyBorder="1" applyAlignment="1">
      <alignment horizontal="center"/>
    </xf>
    <xf numFmtId="0" fontId="10" fillId="3" borderId="3" xfId="4" applyFont="1" applyFill="1" applyBorder="1" applyAlignment="1">
      <alignment horizontal="center"/>
    </xf>
    <xf numFmtId="0" fontId="11" fillId="3" borderId="5" xfId="4" applyFont="1" applyFill="1" applyBorder="1" applyAlignment="1">
      <alignment horizontal="center" vertical="center" wrapText="1"/>
    </xf>
    <xf numFmtId="0" fontId="11" fillId="3" borderId="4" xfId="4" applyFont="1" applyFill="1" applyBorder="1" applyAlignment="1">
      <alignment horizontal="center" vertical="center" wrapText="1"/>
    </xf>
    <xf numFmtId="0" fontId="11" fillId="3" borderId="3" xfId="4" applyFont="1" applyFill="1" applyBorder="1" applyAlignment="1">
      <alignment horizontal="center" vertical="center" wrapText="1"/>
    </xf>
    <xf numFmtId="0" fontId="18" fillId="3" borderId="0" xfId="4" applyFont="1" applyFill="1" applyAlignment="1">
      <alignment horizontal="center"/>
    </xf>
    <xf numFmtId="0" fontId="10" fillId="3" borderId="0" xfId="4" applyFont="1" applyFill="1" applyAlignment="1">
      <alignment horizontal="center"/>
    </xf>
    <xf numFmtId="0" fontId="17" fillId="3" borderId="0" xfId="4" applyFont="1" applyFill="1" applyAlignment="1">
      <alignment horizontal="center"/>
    </xf>
    <xf numFmtId="0" fontId="19" fillId="3" borderId="0" xfId="4" applyFont="1" applyFill="1" applyAlignment="1">
      <alignment horizontal="right"/>
    </xf>
    <xf numFmtId="0" fontId="6" fillId="3" borderId="13" xfId="4" applyFill="1" applyBorder="1" applyAlignment="1">
      <alignment horizontal="justify" wrapText="1"/>
    </xf>
    <xf numFmtId="0" fontId="6" fillId="3" borderId="12" xfId="4" applyFill="1" applyBorder="1" applyAlignment="1">
      <alignment horizontal="justify" wrapText="1"/>
    </xf>
    <xf numFmtId="0" fontId="6" fillId="3" borderId="11" xfId="4" applyFill="1" applyBorder="1" applyAlignment="1">
      <alignment horizontal="justify" wrapText="1"/>
    </xf>
  </cellXfs>
  <cellStyles count="7">
    <cellStyle name="Comma_Worksheet in 2231 ESTADOS CONTABLES AIPSA 30.06" xfId="6" xr:uid="{00000000-0005-0000-0000-000000000000}"/>
    <cellStyle name="Excel Built-in Normal" xfId="1" xr:uid="{00000000-0005-0000-0000-000001000000}"/>
    <cellStyle name="Hipervínculo" xfId="5" builtinId="8"/>
    <cellStyle name="Millares 2" xfId="2" xr:uid="{00000000-0005-0000-0000-000005000000}"/>
    <cellStyle name="Normal" xfId="0" builtinId="0"/>
    <cellStyle name="Normal 2" xfId="4" xr:uid="{00000000-0005-0000-0000-000007000000}"/>
    <cellStyle name="Porcentaje 2" xfId="3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AA6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1600" cy="796240"/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89487857-B201-4AC6-BD1C-F731DD0F9B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0" b="19355"/>
        <a:stretch/>
      </xdr:blipFill>
      <xdr:spPr bwMode="auto">
        <a:xfrm>
          <a:off x="0" y="0"/>
          <a:ext cx="1371600" cy="79624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niversitaria.coop/" TargetMode="External"/><Relationship Id="rId1" Type="http://schemas.openxmlformats.org/officeDocument/2006/relationships/hyperlink" Target="mailto:universitaria@universitaria.coop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6"/>
  <sheetViews>
    <sheetView tabSelected="1" workbookViewId="0"/>
  </sheetViews>
  <sheetFormatPr baseColWidth="10" defaultColWidth="11.42578125" defaultRowHeight="15" x14ac:dyDescent="0.25"/>
  <cols>
    <col min="1" max="2" width="11.42578125" style="1"/>
    <col min="3" max="3" width="14.85546875" style="1" customWidth="1"/>
    <col min="4" max="4" width="11.42578125" style="1"/>
    <col min="5" max="5" width="13.28515625" style="1" bestFit="1" customWidth="1"/>
    <col min="6" max="6" width="14.28515625" style="1" bestFit="1" customWidth="1"/>
    <col min="7" max="7" width="12.140625" style="1" bestFit="1" customWidth="1"/>
    <col min="8" max="12" width="11.42578125" style="1"/>
    <col min="13" max="13" width="12" style="1" bestFit="1" customWidth="1"/>
    <col min="14" max="14" width="10.7109375" style="1" bestFit="1" customWidth="1"/>
    <col min="15" max="16384" width="11.42578125" style="1"/>
  </cols>
  <sheetData>
    <row r="1" spans="1:14" x14ac:dyDescent="0.25">
      <c r="M1" s="32" t="s">
        <v>100</v>
      </c>
      <c r="N1" s="33">
        <v>45747</v>
      </c>
    </row>
    <row r="5" spans="1:14" ht="23.25" x14ac:dyDescent="0.35">
      <c r="A5" s="53" t="s">
        <v>99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4" hidden="1" x14ac:dyDescent="0.25">
      <c r="A6" s="54" t="s">
        <v>98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4" ht="18.75" x14ac:dyDescent="0.3">
      <c r="A7" s="55" t="s">
        <v>97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4" ht="15.75" x14ac:dyDescent="0.25">
      <c r="A8" s="56" t="s">
        <v>101</v>
      </c>
      <c r="B8" s="56"/>
      <c r="C8" s="56"/>
      <c r="D8" s="56"/>
      <c r="E8" s="56"/>
      <c r="F8" s="56"/>
      <c r="G8" s="29">
        <v>46112</v>
      </c>
      <c r="I8" s="28"/>
      <c r="J8" s="28"/>
      <c r="K8" s="28"/>
      <c r="L8" s="27"/>
    </row>
    <row r="10" spans="1:14" x14ac:dyDescent="0.25">
      <c r="A10" s="16" t="s">
        <v>96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4" x14ac:dyDescent="0.25">
      <c r="A11" s="31" t="s">
        <v>95</v>
      </c>
      <c r="F11" s="26" t="s">
        <v>94</v>
      </c>
      <c r="G11" s="2"/>
      <c r="H11" s="2"/>
      <c r="I11" s="2"/>
      <c r="J11" s="2"/>
      <c r="K11" s="2"/>
      <c r="L11" s="2"/>
    </row>
    <row r="12" spans="1:14" x14ac:dyDescent="0.25">
      <c r="A12" s="31" t="s">
        <v>93</v>
      </c>
      <c r="F12" s="26" t="s">
        <v>92</v>
      </c>
      <c r="G12" s="2"/>
      <c r="H12" s="2"/>
      <c r="I12" s="2"/>
      <c r="J12" s="2"/>
      <c r="K12" s="2"/>
      <c r="L12" s="2"/>
    </row>
    <row r="13" spans="1:14" x14ac:dyDescent="0.25">
      <c r="A13" s="31" t="s">
        <v>91</v>
      </c>
      <c r="F13" s="25" t="s">
        <v>90</v>
      </c>
      <c r="G13" s="2"/>
      <c r="H13" s="2"/>
      <c r="I13" s="2"/>
      <c r="J13" s="2"/>
      <c r="K13" s="2"/>
      <c r="L13" s="2"/>
    </row>
    <row r="14" spans="1:14" x14ac:dyDescent="0.25">
      <c r="A14" s="31" t="s">
        <v>89</v>
      </c>
      <c r="F14" s="26" t="s">
        <v>88</v>
      </c>
      <c r="G14" s="2"/>
      <c r="H14" s="2"/>
      <c r="I14" s="2"/>
      <c r="J14" s="2"/>
      <c r="K14" s="2"/>
      <c r="L14" s="2"/>
    </row>
    <row r="15" spans="1:14" x14ac:dyDescent="0.25">
      <c r="A15" s="31" t="s">
        <v>87</v>
      </c>
      <c r="F15" s="24" t="s">
        <v>81</v>
      </c>
      <c r="G15" s="2"/>
      <c r="H15" s="2"/>
      <c r="I15" s="2"/>
      <c r="J15" s="2"/>
      <c r="K15" s="2"/>
      <c r="L15" s="2"/>
    </row>
    <row r="16" spans="1:14" x14ac:dyDescent="0.25">
      <c r="A16" s="31" t="s">
        <v>86</v>
      </c>
      <c r="F16" s="25" t="s">
        <v>85</v>
      </c>
      <c r="G16" s="2"/>
      <c r="H16" s="2"/>
      <c r="I16" s="2"/>
      <c r="J16" s="2"/>
      <c r="K16" s="2"/>
      <c r="L16" s="2"/>
    </row>
    <row r="17" spans="1:12" x14ac:dyDescent="0.25">
      <c r="A17" s="31" t="s">
        <v>84</v>
      </c>
      <c r="F17" s="25" t="s">
        <v>83</v>
      </c>
      <c r="G17" s="2"/>
      <c r="H17" s="2"/>
      <c r="I17" s="2"/>
      <c r="J17" s="2"/>
      <c r="K17" s="2"/>
      <c r="L17" s="2"/>
    </row>
    <row r="18" spans="1:12" x14ac:dyDescent="0.25">
      <c r="A18" s="31" t="s">
        <v>82</v>
      </c>
      <c r="F18" s="24" t="s">
        <v>81</v>
      </c>
      <c r="G18" s="2"/>
      <c r="H18" s="2"/>
      <c r="I18" s="2"/>
      <c r="J18" s="2"/>
      <c r="K18" s="2"/>
      <c r="L18" s="2"/>
    </row>
    <row r="19" spans="1:12" x14ac:dyDescent="0.25">
      <c r="A19" s="31" t="s">
        <v>80</v>
      </c>
      <c r="F19" s="23" t="s">
        <v>79</v>
      </c>
      <c r="G19" s="2"/>
      <c r="H19" s="2"/>
      <c r="I19" s="2"/>
      <c r="J19" s="2"/>
      <c r="K19" s="2"/>
      <c r="L19" s="2"/>
    </row>
    <row r="20" spans="1:12" x14ac:dyDescent="0.25">
      <c r="A20" s="31" t="s">
        <v>78</v>
      </c>
      <c r="F20" s="23" t="s">
        <v>77</v>
      </c>
      <c r="G20" s="2"/>
      <c r="H20" s="2"/>
      <c r="I20" s="2"/>
      <c r="J20" s="2"/>
      <c r="K20" s="2"/>
      <c r="L20" s="2"/>
    </row>
    <row r="21" spans="1:12" x14ac:dyDescent="0.25">
      <c r="A21" s="16" t="s">
        <v>76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2" x14ac:dyDescent="0.25">
      <c r="C22" s="47" t="s">
        <v>75</v>
      </c>
      <c r="D22" s="48"/>
      <c r="E22" s="49"/>
      <c r="F22" s="47" t="s">
        <v>74</v>
      </c>
      <c r="G22" s="48"/>
      <c r="H22" s="48"/>
      <c r="I22" s="48"/>
      <c r="J22" s="49"/>
      <c r="K22" s="16"/>
    </row>
    <row r="23" spans="1:12" ht="15" customHeight="1" x14ac:dyDescent="0.25">
      <c r="C23" s="15" t="s">
        <v>73</v>
      </c>
      <c r="D23" s="18"/>
      <c r="E23" s="17"/>
      <c r="F23" s="57" t="s">
        <v>102</v>
      </c>
      <c r="G23" s="58"/>
      <c r="H23" s="58"/>
      <c r="I23" s="58"/>
      <c r="J23" s="59"/>
      <c r="K23" s="16"/>
    </row>
    <row r="24" spans="1:12" x14ac:dyDescent="0.25">
      <c r="C24" s="22"/>
      <c r="D24" s="16"/>
      <c r="E24" s="21"/>
      <c r="F24" s="41"/>
      <c r="G24" s="42"/>
      <c r="H24" s="42"/>
      <c r="I24" s="42"/>
      <c r="J24" s="43"/>
      <c r="K24" s="16"/>
    </row>
    <row r="25" spans="1:12" x14ac:dyDescent="0.25">
      <c r="C25" s="22"/>
      <c r="D25" s="16"/>
      <c r="E25" s="21"/>
      <c r="F25" s="41"/>
      <c r="G25" s="42"/>
      <c r="H25" s="42"/>
      <c r="I25" s="42"/>
      <c r="J25" s="43"/>
      <c r="K25" s="16"/>
    </row>
    <row r="26" spans="1:12" ht="15" customHeight="1" x14ac:dyDescent="0.25">
      <c r="C26" s="22"/>
      <c r="D26" s="16"/>
      <c r="E26" s="21"/>
      <c r="F26" s="41" t="s">
        <v>72</v>
      </c>
      <c r="G26" s="42"/>
      <c r="H26" s="42"/>
      <c r="I26" s="42"/>
      <c r="J26" s="43"/>
      <c r="K26" s="16"/>
    </row>
    <row r="27" spans="1:12" x14ac:dyDescent="0.25">
      <c r="C27" s="9"/>
      <c r="D27" s="19"/>
      <c r="E27" s="20"/>
      <c r="F27" s="44"/>
      <c r="G27" s="45"/>
      <c r="H27" s="45"/>
      <c r="I27" s="45"/>
      <c r="J27" s="46"/>
      <c r="K27" s="16"/>
    </row>
    <row r="28" spans="1:12" x14ac:dyDescent="0.25">
      <c r="C28" s="15" t="s">
        <v>71</v>
      </c>
      <c r="D28" s="18"/>
      <c r="E28" s="17"/>
      <c r="F28" s="11"/>
      <c r="G28" s="16"/>
      <c r="I28" s="16"/>
      <c r="J28" s="21"/>
      <c r="K28" s="16"/>
    </row>
    <row r="29" spans="1:12" x14ac:dyDescent="0.25">
      <c r="C29" s="11" t="s">
        <v>56</v>
      </c>
      <c r="E29" s="10"/>
      <c r="F29" s="11" t="s">
        <v>68</v>
      </c>
      <c r="J29" s="10"/>
      <c r="K29" s="16"/>
    </row>
    <row r="30" spans="1:12" x14ac:dyDescent="0.25">
      <c r="C30" s="11" t="s">
        <v>54</v>
      </c>
      <c r="E30" s="10"/>
      <c r="F30" s="11" t="s">
        <v>69</v>
      </c>
      <c r="J30" s="10"/>
      <c r="K30" s="16"/>
    </row>
    <row r="31" spans="1:12" x14ac:dyDescent="0.25">
      <c r="C31" s="11" t="s">
        <v>53</v>
      </c>
      <c r="E31" s="10"/>
      <c r="F31" s="11" t="s">
        <v>62</v>
      </c>
      <c r="J31" s="10"/>
      <c r="K31" s="16"/>
    </row>
    <row r="32" spans="1:12" x14ac:dyDescent="0.25">
      <c r="C32" s="11" t="s">
        <v>67</v>
      </c>
      <c r="E32" s="10"/>
      <c r="F32" s="11" t="s">
        <v>66</v>
      </c>
      <c r="J32" s="10"/>
      <c r="K32" s="16"/>
    </row>
    <row r="33" spans="3:11" x14ac:dyDescent="0.25">
      <c r="C33" s="11" t="s">
        <v>65</v>
      </c>
      <c r="E33" s="10"/>
      <c r="F33" s="11" t="s">
        <v>64</v>
      </c>
      <c r="J33" s="10"/>
      <c r="K33" s="16"/>
    </row>
    <row r="34" spans="3:11" x14ac:dyDescent="0.25">
      <c r="C34" s="11" t="s">
        <v>63</v>
      </c>
      <c r="E34" s="10"/>
      <c r="F34" s="11" t="s">
        <v>60</v>
      </c>
      <c r="J34" s="10"/>
      <c r="K34" s="16"/>
    </row>
    <row r="35" spans="3:11" x14ac:dyDescent="0.25">
      <c r="C35" s="11" t="s">
        <v>61</v>
      </c>
      <c r="E35" s="10"/>
      <c r="F35" s="11" t="s">
        <v>70</v>
      </c>
      <c r="J35" s="10"/>
      <c r="K35" s="16"/>
    </row>
    <row r="36" spans="3:11" x14ac:dyDescent="0.25">
      <c r="C36" s="11" t="s">
        <v>59</v>
      </c>
      <c r="E36" s="10"/>
      <c r="F36" s="11" t="s">
        <v>58</v>
      </c>
      <c r="J36" s="10"/>
      <c r="K36" s="16"/>
    </row>
    <row r="37" spans="3:11" x14ac:dyDescent="0.25">
      <c r="C37" s="9" t="s">
        <v>59</v>
      </c>
      <c r="D37" s="8"/>
      <c r="E37" s="7"/>
      <c r="F37" s="11" t="s">
        <v>47</v>
      </c>
      <c r="J37" s="10"/>
      <c r="K37" s="16"/>
    </row>
    <row r="38" spans="3:11" x14ac:dyDescent="0.25">
      <c r="C38" s="15" t="s">
        <v>57</v>
      </c>
      <c r="D38" s="13"/>
      <c r="E38" s="12"/>
      <c r="F38" s="14"/>
      <c r="G38" s="13"/>
      <c r="H38" s="13"/>
      <c r="I38" s="13"/>
      <c r="J38" s="12"/>
      <c r="K38" s="16"/>
    </row>
    <row r="39" spans="3:11" x14ac:dyDescent="0.25">
      <c r="C39" s="11" t="s">
        <v>56</v>
      </c>
      <c r="E39" s="10"/>
      <c r="F39" s="11" t="s">
        <v>113</v>
      </c>
      <c r="J39" s="10"/>
      <c r="K39" s="16"/>
    </row>
    <row r="40" spans="3:11" x14ac:dyDescent="0.25">
      <c r="C40" s="11" t="s">
        <v>54</v>
      </c>
      <c r="E40" s="10"/>
      <c r="F40" s="11" t="s">
        <v>55</v>
      </c>
      <c r="J40" s="10"/>
      <c r="K40" s="16"/>
    </row>
    <row r="41" spans="3:11" x14ac:dyDescent="0.25">
      <c r="C41" s="11" t="s">
        <v>53</v>
      </c>
      <c r="E41" s="10"/>
      <c r="F41" s="11" t="s">
        <v>52</v>
      </c>
      <c r="J41" s="10"/>
      <c r="K41" s="16"/>
    </row>
    <row r="42" spans="3:11" x14ac:dyDescent="0.25">
      <c r="C42" s="11" t="s">
        <v>51</v>
      </c>
      <c r="E42" s="10"/>
      <c r="F42" s="11" t="s">
        <v>49</v>
      </c>
      <c r="J42" s="10"/>
      <c r="K42" s="16"/>
    </row>
    <row r="43" spans="3:11" x14ac:dyDescent="0.25">
      <c r="C43" s="11" t="s">
        <v>50</v>
      </c>
      <c r="E43" s="10"/>
      <c r="F43" s="11" t="s">
        <v>114</v>
      </c>
      <c r="J43" s="10"/>
      <c r="K43" s="16"/>
    </row>
    <row r="44" spans="3:11" x14ac:dyDescent="0.25">
      <c r="C44" s="11" t="s">
        <v>48</v>
      </c>
      <c r="E44" s="10"/>
      <c r="F44" s="11" t="s">
        <v>43</v>
      </c>
      <c r="J44" s="10"/>
      <c r="K44" s="16"/>
    </row>
    <row r="45" spans="3:11" x14ac:dyDescent="0.25">
      <c r="C45" s="11" t="s">
        <v>46</v>
      </c>
      <c r="E45" s="10"/>
      <c r="F45" s="11" t="s">
        <v>115</v>
      </c>
      <c r="J45" s="10"/>
      <c r="K45" s="16"/>
    </row>
    <row r="46" spans="3:11" x14ac:dyDescent="0.25">
      <c r="C46" s="11" t="s">
        <v>44</v>
      </c>
      <c r="E46" s="10"/>
      <c r="F46" s="9" t="s">
        <v>45</v>
      </c>
      <c r="G46" s="8"/>
      <c r="H46" s="8"/>
      <c r="I46" s="8"/>
      <c r="J46" s="7"/>
      <c r="K46" s="16"/>
    </row>
    <row r="47" spans="3:11" x14ac:dyDescent="0.25">
      <c r="C47" s="15" t="s">
        <v>42</v>
      </c>
      <c r="D47" s="13"/>
      <c r="E47" s="12"/>
      <c r="F47" s="14"/>
      <c r="G47" s="13"/>
      <c r="H47" s="13"/>
      <c r="I47" s="13"/>
      <c r="J47" s="12"/>
      <c r="K47" s="16"/>
    </row>
    <row r="48" spans="3:11" x14ac:dyDescent="0.25">
      <c r="C48" s="11" t="s">
        <v>41</v>
      </c>
      <c r="E48" s="10"/>
      <c r="F48" s="11" t="s">
        <v>40</v>
      </c>
      <c r="J48" s="10"/>
      <c r="K48" s="16"/>
    </row>
    <row r="49" spans="3:11" x14ac:dyDescent="0.25">
      <c r="C49" s="11" t="s">
        <v>39</v>
      </c>
      <c r="E49" s="10"/>
      <c r="F49" s="11" t="s">
        <v>38</v>
      </c>
      <c r="J49" s="10"/>
      <c r="K49" s="16"/>
    </row>
    <row r="50" spans="3:11" x14ac:dyDescent="0.25">
      <c r="C50" s="11" t="s">
        <v>37</v>
      </c>
      <c r="E50" s="10"/>
      <c r="F50" s="11" t="s">
        <v>36</v>
      </c>
      <c r="J50" s="10"/>
      <c r="K50" s="16"/>
    </row>
    <row r="51" spans="3:11" x14ac:dyDescent="0.25">
      <c r="C51" s="34" t="s">
        <v>104</v>
      </c>
      <c r="E51" s="10"/>
      <c r="F51" s="11" t="s">
        <v>35</v>
      </c>
      <c r="J51" s="10"/>
      <c r="K51" s="16"/>
    </row>
    <row r="52" spans="3:11" x14ac:dyDescent="0.25">
      <c r="C52" s="11" t="s">
        <v>34</v>
      </c>
      <c r="E52" s="10"/>
      <c r="F52" s="39" t="s">
        <v>112</v>
      </c>
      <c r="J52" s="10"/>
      <c r="K52" s="16"/>
    </row>
    <row r="53" spans="3:11" x14ac:dyDescent="0.25">
      <c r="C53" s="36" t="s">
        <v>107</v>
      </c>
      <c r="E53" s="10"/>
      <c r="F53" s="36" t="s">
        <v>108</v>
      </c>
      <c r="J53" s="10"/>
      <c r="K53" s="16"/>
    </row>
    <row r="54" spans="3:11" x14ac:dyDescent="0.25">
      <c r="C54" s="11" t="s">
        <v>33</v>
      </c>
      <c r="E54" s="10"/>
      <c r="F54" s="11" t="s">
        <v>32</v>
      </c>
      <c r="J54" s="10"/>
      <c r="K54" s="16"/>
    </row>
    <row r="55" spans="3:11" x14ac:dyDescent="0.25">
      <c r="C55" s="11" t="s">
        <v>31</v>
      </c>
      <c r="E55" s="10"/>
      <c r="F55" s="11" t="s">
        <v>30</v>
      </c>
      <c r="J55" s="10"/>
      <c r="K55" s="16"/>
    </row>
    <row r="56" spans="3:11" x14ac:dyDescent="0.25">
      <c r="C56" s="11" t="s">
        <v>29</v>
      </c>
      <c r="E56" s="10"/>
      <c r="F56" s="11" t="s">
        <v>28</v>
      </c>
      <c r="J56" s="10"/>
      <c r="K56" s="16"/>
    </row>
    <row r="57" spans="3:11" x14ac:dyDescent="0.25">
      <c r="C57" s="11" t="s">
        <v>27</v>
      </c>
      <c r="E57" s="10"/>
      <c r="F57" s="35" t="s">
        <v>106</v>
      </c>
      <c r="J57" s="10"/>
      <c r="K57" s="16"/>
    </row>
    <row r="58" spans="3:11" x14ac:dyDescent="0.25">
      <c r="C58" s="34" t="s">
        <v>105</v>
      </c>
      <c r="E58" s="10"/>
      <c r="F58" s="11" t="s">
        <v>26</v>
      </c>
      <c r="J58" s="10"/>
      <c r="K58" s="16"/>
    </row>
    <row r="59" spans="3:11" x14ac:dyDescent="0.25">
      <c r="C59" s="11" t="s">
        <v>25</v>
      </c>
      <c r="E59" s="10"/>
      <c r="F59" s="11" t="s">
        <v>24</v>
      </c>
      <c r="J59" s="10"/>
      <c r="K59" s="16"/>
    </row>
    <row r="60" spans="3:11" x14ac:dyDescent="0.25">
      <c r="C60" s="11" t="s">
        <v>23</v>
      </c>
      <c r="E60" s="10"/>
      <c r="F60" s="11" t="s">
        <v>22</v>
      </c>
      <c r="J60" s="10"/>
      <c r="K60" s="16"/>
    </row>
    <row r="61" spans="3:11" x14ac:dyDescent="0.25">
      <c r="C61" s="11" t="s">
        <v>21</v>
      </c>
      <c r="E61" s="10"/>
      <c r="F61" s="11" t="s">
        <v>20</v>
      </c>
      <c r="J61" s="10"/>
      <c r="K61" s="16"/>
    </row>
    <row r="62" spans="3:11" x14ac:dyDescent="0.25">
      <c r="C62" s="9" t="s">
        <v>19</v>
      </c>
      <c r="D62" s="8"/>
      <c r="E62" s="7"/>
      <c r="F62" s="40" t="s">
        <v>111</v>
      </c>
      <c r="G62" s="8"/>
      <c r="H62" s="8"/>
      <c r="I62" s="8"/>
      <c r="J62" s="7"/>
      <c r="K62" s="16"/>
    </row>
    <row r="63" spans="3:11" x14ac:dyDescent="0.25">
      <c r="J63" s="16"/>
      <c r="K63" s="16"/>
    </row>
    <row r="65" spans="1:9" x14ac:dyDescent="0.25">
      <c r="A65" s="1" t="s">
        <v>18</v>
      </c>
    </row>
    <row r="66" spans="1:9" x14ac:dyDescent="0.25">
      <c r="C66" s="50" t="s">
        <v>17</v>
      </c>
      <c r="D66" s="51"/>
      <c r="E66" s="51"/>
      <c r="F66" s="51"/>
      <c r="G66" s="52"/>
    </row>
    <row r="67" spans="1:9" ht="18" x14ac:dyDescent="0.25">
      <c r="C67" s="5" t="s">
        <v>16</v>
      </c>
      <c r="D67" s="5" t="s">
        <v>15</v>
      </c>
      <c r="E67" s="5" t="s">
        <v>14</v>
      </c>
      <c r="F67" s="5" t="s">
        <v>13</v>
      </c>
      <c r="G67" s="5" t="s">
        <v>12</v>
      </c>
    </row>
    <row r="68" spans="1:9" x14ac:dyDescent="0.25">
      <c r="C68" s="30">
        <v>621702843800</v>
      </c>
      <c r="D68" s="6" t="s">
        <v>103</v>
      </c>
      <c r="E68" s="30">
        <v>89407250108</v>
      </c>
      <c r="F68" s="30">
        <f>+C68-E68</f>
        <v>532295593692</v>
      </c>
      <c r="G68" s="6" t="s">
        <v>103</v>
      </c>
    </row>
    <row r="70" spans="1:9" x14ac:dyDescent="0.25">
      <c r="A70" s="1" t="s">
        <v>11</v>
      </c>
    </row>
    <row r="71" spans="1:9" ht="27" x14ac:dyDescent="0.25">
      <c r="C71" s="5" t="s">
        <v>10</v>
      </c>
      <c r="D71" s="5" t="s">
        <v>9</v>
      </c>
      <c r="E71" s="5" t="s">
        <v>8</v>
      </c>
      <c r="F71" s="5" t="s">
        <v>7</v>
      </c>
      <c r="G71" s="5" t="s">
        <v>6</v>
      </c>
      <c r="H71" s="5" t="s">
        <v>5</v>
      </c>
      <c r="I71" s="5" t="s">
        <v>4</v>
      </c>
    </row>
    <row r="72" spans="1:9" x14ac:dyDescent="0.25">
      <c r="C72" s="4" t="s">
        <v>3</v>
      </c>
      <c r="D72" s="3"/>
      <c r="E72" s="3"/>
      <c r="F72" s="3"/>
      <c r="G72" s="3"/>
      <c r="H72" s="3"/>
      <c r="I72" s="3"/>
    </row>
    <row r="74" spans="1:9" x14ac:dyDescent="0.25">
      <c r="A74" s="1" t="s">
        <v>2</v>
      </c>
    </row>
    <row r="75" spans="1:9" x14ac:dyDescent="0.25">
      <c r="A75" s="1" t="s">
        <v>1</v>
      </c>
      <c r="F75" s="37" t="s">
        <v>109</v>
      </c>
      <c r="G75" s="2"/>
      <c r="H75" s="2"/>
      <c r="I75" s="2"/>
    </row>
    <row r="76" spans="1:9" x14ac:dyDescent="0.25">
      <c r="A76" s="1" t="s">
        <v>0</v>
      </c>
      <c r="F76" s="2" t="s">
        <v>110</v>
      </c>
      <c r="G76" s="38">
        <v>44739</v>
      </c>
      <c r="H76" s="2"/>
      <c r="I76" s="2"/>
    </row>
  </sheetData>
  <mergeCells count="9">
    <mergeCell ref="F26:J27"/>
    <mergeCell ref="C22:E22"/>
    <mergeCell ref="F22:J22"/>
    <mergeCell ref="C66:G66"/>
    <mergeCell ref="A5:L5"/>
    <mergeCell ref="A6:K6"/>
    <mergeCell ref="A7:L7"/>
    <mergeCell ref="A8:F8"/>
    <mergeCell ref="F23:J25"/>
  </mergeCells>
  <hyperlinks>
    <hyperlink ref="F19" r:id="rId1" display="mailto:universitaria@universitaria.coop" xr:uid="{00000000-0004-0000-0000-000000000000}"/>
    <hyperlink ref="F20" r:id="rId2" xr:uid="{00000000-0004-0000-0000-000001000000}"/>
  </hyperlinks>
  <pageMargins left="0.70866141732283472" right="0.70866141732283472" top="0.19685039370078741" bottom="0.19685039370078741" header="0.31496062992125984" footer="0.31496062992125984"/>
  <pageSetup scale="6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0SVLrOwAwNQrIzFDuNVuIOpI6NbUpq2TlqntAF7eaGg=</DigestValue>
    </Reference>
    <Reference Type="http://www.w3.org/2000/09/xmldsig#Object" URI="#idOfficeObject">
      <DigestMethod Algorithm="http://www.w3.org/2001/04/xmlenc#sha256"/>
      <DigestValue>cTgmbctxNNOzkOVhQwvjbi9yfTF21JyPn1qTNp98Pvw=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VE6sCXISdf8QvrTlJYyeB3Uaq/HAc9HiU2T2bfqSna0=</DigestValue>
    </Reference>
    <Reference Type="http://www.w3.org/2000/09/xmldsig#Object" URI="#idValidSigLnImg">
      <DigestMethod Algorithm="http://www.w3.org/2001/04/xmlenc#sha256"/>
      <DigestValue>92xlSkO7lkJZVU4CdB3ulpTmO5+U0v+vj0yyi4uluqY=</DigestValue>
    </Reference>
    <Reference Type="http://www.w3.org/2000/09/xmldsig#Object" URI="#idInvalidSigLnImg">
      <DigestMethod Algorithm="http://www.w3.org/2001/04/xmlenc#sha256"/>
      <DigestValue>CnDlpDmaMvm+RfzuqsISkIHbf1jINxp4GMrRofUP/5U=</DigestValue>
    </Reference>
  </SignedInfo>
  <SignatureValue>bSd31B14g8V2IvPWY9Pr8S7QmD3SQppOXa/mvb68gQTuXZso1Of+MsuHoe6+0JTskdf8jOAgzKi9
k4alO+g8VPEdiSJvhw5lv3t13DPd3JsUREbEyLbJ5rov5J3ojuP+DR6rQomJejWURHLJYYSPNZyT
PaEOO2AG11Vv/npbp93b9cQUr8YY3jhc9anf621kvcZFonx96/sxgJosuR0fSB565utXGivrseQd
IdHUnqqvJYve8ZWkjglPFHFhsPxBmZEFlL3sJi88lrneoHSezsZRaSMG3brP57Ul0WHEC5vKvThj
PsP22u+mOL2PIddaCabhg/jWwqDiuju0GPihQw==</SignatureValue>
  <KeyInfo>
    <X509Data>
      <X509Certificate>MIIIhjCCBm6gAwIBAgIIXbdAOWQMGAYwDQYJKoZIhvcNAQELBQAwWjEaMBgGA1UEAwwRQ0EtRE9DVU1FTlRBIFMuQS4xFjAUBgNVBAUTDVJVQzgwMDUwMTcyLTExFzAVBgNVBAoMDkRPQ1VNRU5UQSBTLkEuMQswCQYDVQQGEwJQWTAeFw0yNjA0MTQxNjIxMDBaFw0yODA0MTMxNjIxMDBaMIHAMScwJQYDVQQDDB5NQVJMRU5FIERFTCBQSUxBUiBHT01FWiBWRUxPU08xETAPBgNVBAUTCENJODc3NzAzMRowGAYDVQQqDBFNQVJMRU5FIERFTCBQSUxBUjEVMBMGA1UEBAwMR09NRVogVkVMT1NPMQswCQYDVQQLDAJGMjE1MDMGA1UECgwsQ0VSVElGSUNBRE8gQ1VBTElGSUNBRE8gREUgRklSTUEgRUxFQ1RST05JQ0ExCzAJBgNVBAYTAlBZMIIBIjANBgkqhkiG9w0BAQEFAAOCAQ8AMIIBCgKCAQEAvWSvkpTNDrTZ1PuNe+AWxXf1b8+tdcfYkdMiJRB3gc/e2Q9loHWqgBCO0G/gEXLOFl/6gxrCuIzzG68xjb3PtDp0XCpqeXgBHF25mEGZ3nZ9vzLSi4DXRYKQhtdNUD7YAa3bpUlLY+yN6Un26vWZFDUNYjnMGWUlxWv+YxsoecJJEYWaVtPj/dGZHq6YOlz9cIVtUODE9TztpUh0feVok42wYZ1zVYQMe00fF5qoRi4rnl9jfcIwPz1xBM4uIK7g7qCS0hK6OtKI6ZeHUB5G50wKZw3YRY1z0wTRd1pqiDRcD7srZBNdA0tMILD9cQlcbimG+y6Qt10MTzJzN44G5QIDAQABo4ID5zCCA+MwDAYDVR0TAQH/BAIwADAfBgNVHSMEGDAWgBShPYUrzdgslh85AgyfUztY2JULezCBlAYIKwYBBQUHAQEEgYcwgYQwVQYIKwYBBQUHMAKGSWh0dHBzOi8vd3d3LmRpZ2l0by5jb20ucHkvdXBsb2Fkcy9jZXJ0aWZpY2Fkby1kb2N1bWVudGEtc2EtMTUzNTExNzc3MS5jcnQwKwYIKwYBBQUHMAGGH2h0dHBzOi8vd3d3LmRpZ2l0by5jb20ucHkvb2NzcC8wSgYDVR0RBEMwQYETbWFnb3ZlMDA3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AKgDysj4+UZT1fNMSYaIxcIM7TMA4GA1UdDwEB/wQEAwIF4DANBgkqhkiG9w0BAQsFAAOCAgEAP7avr7dXsihL4029v75V5XDLeV5oW2Sr8ayUuTk2zX6NDO8I9zvb7wLFb0z93yAtGeO8+KD+Pq1zbGqid+n2IQNuSyK6vGYllNgxznXookxGHvHMbjif2niIkU5A+fj9Isdkx6mzaKJVbOouuv5S+LiqEnFOcEdmkVZZK67DkNHwHPV476DCN3i4AzwMvcMLeu0j6brLNV/ufp7ttbMC5yxMxdk2bXfw5fjwDTVkj6c2LO4bKB+Ha3zxwuowTFfug4Bv8H4WLXMI9GQH1QxC0OGSUChw/EemkEEsd3Uzx6QSuNzSed9Hdj5rXXV//f4/u4OjO6F/yENN96jQ6jIiMpgAajkQbdsXLD145bBT/XynVu1TaEvoX/jtSRuiKUDLTqKeOdscthC88BwAmcZfSixvyTacDaRN5FAHAetX6NuyfHGb4B+3vUMVz6etQ4lJWnJPRlBHkQ/dVsFQIJw4AXPdZEFwHLlT4MOztMwSJXWR8GpKUWmO+REzUuJvnl7fOxQDBB7/6hhzr+CFgfWGaRJpdvCNzchkcM0/9usyJ0yks43BOcZvnKorcjytf+ZI5E9SW/fethqiUwwQGnIaavKsNXFgvdjGMzsovYMOBMb6NqW4YjWJ9CiRZnhROQEf6nNOIpO3ukTijcjhCc92gPb4swNiZABSlbo+5ty5kM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xvpQh2T8IuwhoQMTlaZANsQuAuORjtqX0hw46BfSTLU=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8mHZb01UP/XdPL7/6vmgAnXp94YH1YZRdn1iacV5NKI=</DigestValue>
      </Reference>
      <Reference URI="/xl/drawings/vmlDrawing1.vml?ContentType=application/vnd.openxmlformats-officedocument.vmlDrawing">
        <DigestMethod Algorithm="http://www.w3.org/2001/04/xmlenc#sha256"/>
        <DigestValue>s4NYzGKU9HJ/GiaCm773hZwT6Ewi4ZJhbv31KzxdrEY=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XPpbkADICPBn0fbv/4XH8Zgx5OrkCwQdLryCiW9PYWY=</DigestValue>
      </Reference>
      <Reference URI="/xl/media/image3.emf?ContentType=image/x-emf">
        <DigestMethod Algorithm="http://www.w3.org/2001/04/xmlenc#sha256"/>
        <DigestValue>GK0imAgS8OeluIN6HfKSf2jIEtR0+5cDouaZdUUd/cM=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iQfEPPA0PK5Y6OfSS8OfjNHGZvyxDOhY9My1e9XBrv4=</DigestValue>
      </Reference>
      <Reference URI="/xl/sharedStrings.xml?ContentType=application/vnd.openxmlformats-officedocument.spreadsheetml.sharedStrings+xml">
        <DigestMethod Algorithm="http://www.w3.org/2001/04/xmlenc#sha256"/>
        <DigestValue>P4lhtN1n1YsbaX4Oppa4QXCJbyIZvjuQB0AodCIpRY4=</DigestValue>
      </Reference>
      <Reference URI="/xl/styles.xml?ContentType=application/vnd.openxmlformats-officedocument.spreadsheetml.styles+xml">
        <DigestMethod Algorithm="http://www.w3.org/2001/04/xmlenc#sha256"/>
        <DigestValue>/Gg17yVTmKJ0S9nOwrw9YGER3E5CVdhKpTvZ+YZ+fmQ=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Dw2FqpO+zpG2CEL9j36T+CZngiSO+4hZ/iJ5ApPWiB4=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7Six/JtKR8QaKmdLzhVjrhRWJoZp8uAHZXpMdrgJWzI=</DigestValue>
      </Reference>
      <Reference URI="/xl/worksheets/sheet1.xml?ContentType=application/vnd.openxmlformats-officedocument.spreadsheetml.worksheet+xml">
        <DigestMethod Algorithm="http://www.w3.org/2001/04/xmlenc#sha256"/>
        <DigestValue>LmsHNmGiIXsOXZmnDQRpiYBDAa2e2D31Z9vrQbZ/x2E=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2026-05-12T20:04:19Z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{67573A89-0752-4BB7-9145-61C674B0D717}</SetupID>
          <SignatureText>Dra. Marlene del Pilar Gómez Veloso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2026-05-12T20:04:19Z</xd:SigningTime>
          <xd:SigningCertificate>
            <xd:Cert>
              <xd:CertDigest>
                <DigestMethod Algorithm="http://www.w3.org/2001/04/xmlenc#sha256"/>
                <DigestValue>w469Hoywd2dOHFS8jVaVbV7/n2f8ecOcqTPHn0KQBWE=</DigestValue>
              </xd:CertDigest>
              <xd:IssuerSerial>
                <X509IssuerName>C=PY, O=DOCUMENTA S.A., SERIALNUMBER=RUC80050172-1, CN=CA-DOCUMENTA S.A.</X509IssuerName>
                <X509SerialNumber>6752936781501175814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UBAAB/AAAAAAAAAAAAAABZGwAAkQwAACBFTUYAAAEAMB0AAKoAAAAGAAAAAAAAAAAAAAAAAAAAVgUAAAADAABYAQAAwQAAAAAAAAAAAAAAAAAAAMA/BQDo8QI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VAQAAfwAAAAAAAAAAAAAAFgEAAIAAAAAhAPAAAAAAAAAAAAAAAIA/AAAAAAAAAAAAAIA/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/AAAAAAAAAAAAAAAWAQAAgAAAACEA8AAAAAAAAAAAAAAAgD8AAAAAAAAAAAAAgD8AAAAAAAAAAAAAAAAAAAAAAAAAAAAAAAAAAAAAAAAAACUAAAAMAAAAAAAAgCgAAAAMAAAAAQAAACcAAAAYAAAAAQAAAAAAAADw8PAAAAAAACUAAAAMAAAAAQAAAEwAAABkAAAAAAAAAAAAAAAVAQAAfwAAAAAAAAAAAAAAFgEAAIAAAAAhAPAAAAAAAAAAAAAAAIA/AAAAAAAAAAAAAIA/AAAAAAAAAAAAAAAAAAAAAAAAAAAAAAAAAAAAAAAAAAAlAAAADAAAAAAAAIAoAAAADAAAAAEAAAAnAAAAGAAAAAEAAAAAAAAA////AAAAAAAlAAAADAAAAAEAAABMAAAAZAAAAAAAAAAAAAAAFQEAAH8AAAAAAAAAAAAAABYBAACAAAAAIQDwAAAAAAAAAAAAAACAPwAAAAAAAAAAAACAPwAAAAAAAAAAAAAAAAAAAAAAAAAAAAAAAAAAAAAAAAAAJQAAAAwAAAAAAACAKAAAAAwAAAABAAAAJwAAABgAAAABAAAAAAAAAP///wAAAAAAJQAAAAwAAAABAAAATAAAAGQAAAAAAAAAAAAAABUBAAB/AAAAAAAAAAAAAAAW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2BM9b/h/AABg9TNv+H8AAKDGPQp7AAAARcJAbvh/AAABAAAAAAAAAAgAAAAAAAAAoMY9CnsAAAAGXBtv+H8AADAWCfD4fwAApsBAbvh/AAAAAAnw+H8AAADHPQp7AAAABAAAAHsAAAC0Lhtv+H8AANgTPW/4fwAAMBYJ8AAAAABIAAAAAAAAALQuG2/4fwAA2BM9b/h/AACAMxtv+H8AAAEAAAAAAAAABlwbb/h/AAAAAAnw+H8AAAAAAAAAAAAAAAAAAAAAAAAAAAAAAAAAAEAm5UEyAgAAazEp7/h/AADgxz0KewAAAHnIPQp7AAAAAAAAAAAAAAAAAAAAZHYACAAAAAAlAAAADAAAAAEAAAAYAAAADAAAAAAAAAASAAAADAAAAAEAAAAeAAAAGAAAAMMAAAAEAAAA9wAAABEAAAAlAAAADAAAAAEAAABUAAAAhAAAAMQAAAAEAAAA9QAAABAAAAABAAAA0XbJQasKyUHEAAAABAAAAAkAAABMAAAAAAAAAAAAAAAAAAAA//////////9gAAAAMQAyAC8ANQAvADIAMAAyADYAAAAGAAAABgAAAAQAAAAGAAAABAAAAAYAAAAGAAAABgAAAAYAAABLAAAAQAAAADAAAAAFAAAAIAAAAAEAAAABAAAAEAAAAAAAAAAAAAAAFgEAAIAAAAAAAAAAAAAAABYBAACAAAAAUgAAAHABAAACAAAAEAAAAAcAAAAAAAAAAAAAALwCAAAAAAAAAQICIlMAeQBzAHQAZQBtAAAAAAAAAAAAAAAAAAAAAAAAAAAAAAAAAAAAAAAAAAAAAAAAAAAAAAAAAAAAAAAAAAAAAAAAAAAAAQAAADICAADI1TsKewAAAAD///8AAAAA0G5P7/h/AAAAAAAAAAAAAAkAAAAAAAAAAAAAAAAAAAABwEBu+H8AAAAAAAAAAAAAAAAAAAAAAAAPd7eNCOUAAEjXOwp7AAAAeGsRXDICAACA2DsKewAAAEAm5UEyAgAAAAAAAAAAAABxBYoAAAAAAAcAAAAAAAAAEJIpQjICAAC81zsKewAAAPnXOwp7AAAA0c0l7/h/AACQAQAAAAAAATbGKu8AAAAAaQBhAGwAAAAAAAAAAAAAAEAm5UEyAgAAazEp7/h/AABg1zsKewAAAPnXOwp7AAAAsGaEVj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2hNcMgIAAOjatW34fwAAwNq1bfh/AADQbk/v+H8AAAAAAAAAAAAAEGUkQjICAADA2zsKewAAAPBoIlwyAgAAAAAAAAAAAAAAAAAAAAAAAJ93t40I5QAAAAAAAAAAAABA1zsKewAAACjYOwp7AAAAQCblQTICAACQAQAAAAAAAOD///8AAAAABgAAAAAAAAAAAAAAAAAAAEzXOwp7AAAAidc7CnsAAADRzSXv+H8AAECptW34fwAAAAAAAAAAAAAAAAAAAAAAAP3iFW34fwAAQCblQTICAABrMSnv+H8AAPDWOwp7AAAAidc7CnsAAABQqilWMg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AAAD4PEv//////wAeu8fh/AABQaxFcMgIAANBuT+/4fwAAAAAAAAAAAACK7jxu+H8AAKcPAc7/////Pg8KEgAAAAAAAAAAAAAAAAAAAAAAAAAAX3e3jQjlAADY7Dxu+H8AAAAAAAAAAAAAaNg7CnsAAABAJuVBMgIAAJABAAAAAAAA8P///wAAAAAJAAAAAAAAAAAAAAAAAAAAjNc7CnsAAADJ1zsKewAAANHNJe/4fwAAAAAAAAAAAAAAAAAAAAAAAAAAAAAAAAAAAAAAAAAAAABAJuVBMgIAAGsxKe/4fwAAMNc7CnsAAADJ1zsKewAAAOByhFYyAgAAAAAAAGR2AAgAAAAAJQAAAAwAAAAEAAAAGAAAAAwAAAAAAAAAEgAAAAwAAAABAAAAHgAAABgAAAApAAAAMwAAAPcAAABIAAAAJQAAAAwAAAAEAAAAVAAAAAABAAAqAAAAMwAAAPUAAABHAAAAAQAAANF2yUGrCslBKgAAADMAAAAeAAAATAAAAAAAAAAAAAAAAAAAAP//////////iAAAAEQAcgBhAC4AIABNAGEAcgBsAGUAbgBlACAAZABlAGwAIABQAGkAbABhAHIAIABHAPMAbQBlAC4ALgAuAAsAAAAGAAAACAAAAAMAAAAEAAAADgAAAAgAAAAGAAAABAAAAAgAAAAJAAAACAAAAAQAAAAJAAAACAAAAAQAAAAEAAAACQAAAAQAAAAEAAAACAAAAAYAAAAEAAAACwAAAAkAAAAOAAAACAAAAAMAAAADAAAAAwAAAEsAAABAAAAAMAAAAAUAAAAgAAAAAQAAAAEAAAAQAAAAAAAAAAAAAAAWAQAAgAAAAAAAAAAAAAAAFgEAAIAAAAAlAAAADAAAAAIAAAAnAAAAGAAAAAUAAAAAAAAA////AAAAAAAlAAAADAAAAAUAAABMAAAAZAAAAAAAAABQAAAAFQEAAHwAAAAAAAAAUAAAABY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DAAAAXAAAAAEAAADRdslBqwrJQQoAAABQAAAAIwAAAEwAAAAAAAAAAAAAAAAAAAD//////////5QAAABEAHIAYQAuACAATQBhAHIAbABlAG4AZQAgAGQAZQBsACAAUABpAGwAYQByACAARwBvAG0AZQB6ACAAVgBlAGwAbwBzAG8AAAAIAAAABAAAAAYAAAADAAAAAwAAAAoAAAAGAAAABAAAAAMAAAAGAAAABwAAAAYAAAADAAAABwAAAAYAAAADAAAAAwAAAAYAAAADAAAAAwAAAAYAAAAEAAAAAwAAAAgAAAAHAAAACQAAAAYAAAAFAAAAAwAAAAcAAAAGAAAAAwAAAAcAAAAFAAAABwAAAEsAAABAAAAAMAAAAAUAAAAgAAAAAQAAAAEAAAAQAAAAAAAAAAAAAAAWAQAAgAAAAAAAAAAAAAAAF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DABAAAKAAAAYAAAAM8AAABsAAAAAQAAANF2yUGrCslBCgAAAGAAAAAmAAAATAAAAAAAAAAAAAAAAAAAAP//////////mAAAAFMAZQBjAHIAZQB0AGEAcgBpAGEAIAAtACAAQwBvAG4AcwBlAGoAbwAgAGQAZQAgAEEAZABtAGkAbgBpAHMAdAByAGEAYwBpAPMAbgAGAAAABgAAAAUAAAAEAAAABgAAAAQAAAAGAAAABAAAAAMAAAAGAAAAAwAAAAQAAAADAAAABwAAAAcAAAAHAAAABQAAAAYAAAADAAAABwAAAAMAAAAHAAAABgAAAAMAAAAHAAAABwAAAAkAAAADAAAABwAAAAMAAAAFAAAABAAAAAQAAAAGAAAABQAAAAMAAAAHAAAABwAAAEsAAABAAAAAMAAAAAUAAAAgAAAAAQAAAAEAAAAQAAAAAAAAAAAAAAAWAQAAgAAAAAAAAAAAAAAAFgEAAIAAAAAlAAAADAAAAAIAAAAnAAAAGAAAAAUAAAAAAAAA////AAAAAAAlAAAADAAAAAUAAABMAAAAZAAAAAkAAABwAAAADAEAAHwAAAAJAAAAcAAAAAQBAAANAAAAIQDwAAAAAAAAAAAAAACAPwAAAAAAAAAAAACAPwAAAAAAAAAAAAAAAAAAAAAAAAAAAAAAAAAAAAAAAAAAJQAAAAwAAAAAAACAKAAAAAwAAAAFAAAAJQAAAAwAAAABAAAAGAAAAAwAAAAAAAAAEgAAAAwAAAABAAAAFgAAAAwAAAAAAAAAVAAAAFABAAAKAAAAcAAAAAsBAAB8AAAAAQAAANF2yUGrCslBCgAAAHAAAAArAAAATAAAAAQAAAAJAAAAcAAAAA0BAAB9AAAApAAAAEYAaQByAG0AYQBkAG8AIABwAG8AcgA6ACAATQBBAFIATABFAE4ARQAgAEQARQBMACAAUABJAEwAQQBSACAARwBPAE0ARQBaACAAVgBFAEwATwBTAE8AAAAGAAAAAwAAAAQAAAAJAAAABgAAAAcAAAAHAAAAAwAAAAcAAAAHAAAABAAAAAMAAAADAAAACgAAAAcAAAAHAAAABQAAAAYAAAAIAAAABgAAAAMAAAAIAAAABgAAAAUAAAADAAAABgAAAAMAAAAFAAAABwAAAAcAAAADAAAACAAAAAkAAAAKAAAABgAAAAYAAAADAAAABwAAAAYAAAAFAAAACQAAAAYAAAAJAAAAFgAAAAwAAAAAAAAAJQAAAAwAAAACAAAADgAAABQAAAAAAAAAEAAAABQAAAA=</Object>
  <Object Id="idInvalidSigLnImg">AQAAAGwAAAAAAAAAAAAAABUBAAB/AAAAAAAAAAAAAABZGwAAkQwAACBFTUYAAAEAoCIAALEAAAAGAAAAAAAAAAAAAAAAAAAAVgUAAAADAABYAQAAwQAAAAAAAAAAAAAAAAAAAMA/BQDo8QI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VAQAAfwAAAAAAAAAAAAAAFgEAAIAAAAAhAPAAAAAAAAAAAAAAAIA/AAAAAAAAAAAAAIA/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/AAAAAAAAAAAAAAAWAQAAgAAAACEA8AAAAAAAAAAAAAAAgD8AAAAAAAAAAAAAgD8AAAAAAAAAAAAAAAAAAAAAAAAAAAAAAAAAAAAAAAAAACUAAAAMAAAAAAAAgCgAAAAMAAAAAQAAACcAAAAYAAAAAQAAAAAAAADw8PAAAAAAACUAAAAMAAAAAQAAAEwAAABkAAAAAAAAAAAAAAAVAQAAfwAAAAAAAAAAAAAAFgEAAIAAAAAhAPAAAAAAAAAAAAAAAIA/AAAAAAAAAAAAAIA/AAAAAAAAAAAAAAAAAAAAAAAAAAAAAAAAAAAAAAAAAAAlAAAADAAAAAAAAIAoAAAADAAAAAEAAAAnAAAAGAAAAAEAAAAAAAAA////AAAAAAAlAAAADAAAAAEAAABMAAAAZAAAAAAAAAAAAAAAFQEAAH8AAAAAAAAAAAAAABYBAACAAAAAIQDwAAAAAAAAAAAAAACAPwAAAAAAAAAAAACAPwAAAAAAAAAAAAAAAAAAAAAAAAAAAAAAAAAAAAAAAAAAJQAAAAwAAAAAAACAKAAAAAwAAAABAAAAJwAAABgAAAABAAAAAAAAAP///wAAAAAAJQAAAAwAAAABAAAATAAAAGQAAAAAAAAAAAAAABUBAAB/AAAAAAAAAAAAAAAW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2BM9b/h/AABg9TNv+H8AAKDGPQp7AAAARcJAbvh/AAABAAAAAAAAAAgAAAAAAAAAoMY9CnsAAAAGXBtv+H8AADAWCfD4fwAApsBAbvh/AAAAAAnw+H8AAADHPQp7AAAABAAAAHsAAAC0Lhtv+H8AANgTPW/4fwAAMBYJ8AAAAABIAAAAAAAAALQuG2/4fwAA2BM9b/h/AACAMxtv+H8AAAEAAAAAAAAABlwbb/h/AAAAAAnw+H8AAAAAAAAAAAAAAAAAAAAAAAAAAAAAAAAAAEAm5UEyAgAAazEp7/h/AADgxz0KewAAAHnIPQp7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FgEAAIAAAAAAAAAAAAAAABYBAACAAAAAUgAAAHABAAACAAAAEAAAAAcAAAAAAAAAAAAAALwCAAAAAAAAAQICIlMAeQBzAHQAZQBtAAAAAAAAAAAAAAAAAAAAAAAAAAAAAAAAAAAAAAAAAAAAAAAAAAAAAAAAAAAAAAAAAAAAAAAAAAAAAQAAADICAADI1TsKewAAAAD///8AAAAA0G5P7/h/AAAAAAAAAAAAAAkAAAAAAAAAAAAAAAAAAAABwEBu+H8AAAAAAAAAAAAAAAAAAAAAAAAPd7eNCOUAAEjXOwp7AAAAeGsRXDICAACA2DsKewAAAEAm5UEyAgAAAAAAAAAAAABxBYoAAAAAAAcAAAAAAAAAEJIpQjICAAC81zsKewAAAPnXOwp7AAAA0c0l7/h/AACQAQAAAAAAATbGKu8AAAAAaQBhAGwAAAAAAAAAAAAAAEAm5UEyAgAAazEp7/h/AABg1zsKewAAAPnXOwp7AAAAsGaEVj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2hNcMgIAAOjatW34fwAAwNq1bfh/AADQbk/v+H8AAAAAAAAAAAAAEGUkQjICAADA2zsKewAAAPBoIlwyAgAAAAAAAAAAAAAAAAAAAAAAAJ93t40I5QAAAAAAAAAAAABA1zsKewAAACjYOwp7AAAAQCblQTICAACQAQAAAAAAAOD///8AAAAABgAAAAAAAAAAAAAAAAAAAEzXOwp7AAAAidc7CnsAAADRzSXv+H8AAECptW34fwAAAAAAAAAAAAAAAAAAAAAAAP3iFW34fwAAQCblQTICAABrMSnv+H8AAPDWOwp7AAAAidc7CnsAAABQqilWMg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YAAABHAAAAKQAAADMAAADOAAAAFQAAACEA8AAAAAAAAAAAAAAAgD8AAAAAAAAAAAAAgD8AAAAAAAAAAAAAAAAAAAAAAAAAAAAAAAAAAAAAAAAAACUAAAAMAAAAAAAAgCgAAAAMAAAABAAAAFIAAABwAQAABAAAAPD///8AAAAAAAAAAAAAAACQAQAAAAAAAQAAAABzAGUAZwBvAGUAIAB1AGkAAAAAAAAAAAAAAAAAAAAAAAAAAAAAAAAAAAAAAAAAAAAAAAAAAAAAAAAAAAAAAAAAAAAAAD4PEv//////wAeu8fh/AABQaxFcMgIAANBuT+/4fwAAAAAAAAAAAACK7jxu+H8AAKcPAc7/////Pg8KEgAAAAAAAAAAAAAAAAAAAAAAAAAAX3e3jQjlAADY7Dxu+H8AAAAAAAAAAAAAaNg7CnsAAABAJuVBMgIAAJABAAAAAAAA8P///wAAAAAJAAAAAAAAAAAAAAAAAAAAjNc7CnsAAADJ1zsKewAAANHNJe/4fwAAAAAAAAAAAAAAAAAAAAAAAAAAAAAAAAAAAAAAAAAAAABAJuVBMgIAAGsxKe/4fwAAMNc7CnsAAADJ1zsKewAAAOByhFYyAgAAAAAAAGR2AAgAAAAAJQAAAAwAAAAEAAAAGAAAAAwAAAAAAAAAEgAAAAwAAAABAAAAHgAAABgAAAApAAAAMwAAAPcAAABIAAAAJQAAAAwAAAAEAAAAVAAAAAABAAAqAAAAMwAAAPUAAABHAAAAAQAAANF2yUGrCslBKgAAADMAAAAeAAAATAAAAAAAAAAAAAAAAAAAAP//////////iAAAAEQAcgBhAC4AIABNAGEAcgBsAGUAbgBlACAAZABlAGwAIABQAGkAbABhAHIAIABHAPMAbQBlAC4ALgAuAAsAAAAGAAAACAAAAAMAAAAEAAAADgAAAAgAAAAGAAAABAAAAAgAAAAJAAAACAAAAAQAAAAJAAAACAAAAAQAAAAEAAAACQAAAAQAAAAEAAAACAAAAAYAAAAEAAAACwAAAAkAAAAOAAAACAAAAAMAAAADAAAAAwAAAEsAAABAAAAAMAAAAAUAAAAgAAAAAQAAAAEAAAAQAAAAAAAAAAAAAAAWAQAAgAAAAAAAAAAAAAAAFgEAAIAAAAAlAAAADAAAAAIAAAAnAAAAGAAAAAUAAAAAAAAA////AAAAAAAlAAAADAAAAAUAAABMAAAAZAAAAAAAAABQAAAAFQEAAHwAAAAAAAAAUAAAABY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DAAAAXAAAAAEAAADRdslBqwrJQQoAAABQAAAAIwAAAEwAAAAAAAAAAAAAAAAAAAD//////////5QAAABEAHIAYQAuACAATQBhAHIAbABlAG4AZQAgAGQAZQBsACAAUABpAGwAYQByACAARwBvAG0AZQB6ACAAVgBlAGwAbwBzAG8AAAAIAAAABAAAAAYAAAADAAAAAwAAAAoAAAAGAAAABAAAAAMAAAAGAAAABwAAAAYAAAADAAAABwAAAAYAAAADAAAAAwAAAAYAAAADAAAAAwAAAAYAAAAEAAAAAwAAAAgAAAAHAAAACQAAAAYAAAAFAAAAAwAAAAcAAAAGAAAAAwAAAAcAAAAFAAAABwAAAEsAAABAAAAAMAAAAAUAAAAgAAAAAQAAAAEAAAAQAAAAAAAAAAAAAAAWAQAAgAAAAAAAAAAAAAAAF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DABAAAKAAAAYAAAAM8AAABsAAAAAQAAANF2yUGrCslBCgAAAGAAAAAmAAAATAAAAAAAAAAAAAAAAAAAAP//////////mAAAAFMAZQBjAHIAZQB0AGEAcgBpAGEAIAAtACAAQwBvAG4AcwBlAGoAbwAgAGQAZQAgAEEAZABtAGkAbgBpAHMAdAByAGEAYwBpAPMAbgAGAAAABgAAAAUAAAAEAAAABgAAAAQAAAAGAAAABAAAAAMAAAAGAAAAAwAAAAQAAAADAAAABwAAAAcAAAAHAAAABQAAAAYAAAADAAAABwAAAAMAAAAHAAAABgAAAAMAAAAHAAAABwAAAAkAAAADAAAABwAAAAMAAAAFAAAABAAAAAQAAAAGAAAABQAAAAMAAAAHAAAABwAAAEsAAABAAAAAMAAAAAUAAAAgAAAAAQAAAAEAAAAQAAAAAAAAAAAAAAAWAQAAgAAAAAAAAAAAAAAAFgEAAIAAAAAlAAAADAAAAAIAAAAnAAAAGAAAAAUAAAAAAAAA////AAAAAAAlAAAADAAAAAUAAABMAAAAZAAAAAkAAABwAAAADAEAAHwAAAAJAAAAcAAAAAQBAAANAAAAIQDwAAAAAAAAAAAAAACAPwAAAAAAAAAAAACAPwAAAAAAAAAAAAAAAAAAAAAAAAAAAAAAAAAAAAAAAAAAJQAAAAwAAAAAAACAKAAAAAwAAAAFAAAAJQAAAAwAAAABAAAAGAAAAAwAAAAAAAAAEgAAAAwAAAABAAAAFgAAAAwAAAAAAAAAVAAAAFABAAAKAAAAcAAAAAsBAAB8AAAAAQAAANF2yUGrCslBCgAAAHAAAAArAAAATAAAAAQAAAAJAAAAcAAAAA0BAAB9AAAApAAAAEYAaQByAG0AYQBkAG8AIABwAG8AcgA6ACAATQBBAFIATABFAE4ARQAgAEQARQBMACAAUABJAEwAQQBSACAARwBPAE0ARQBaACAAVgBFAEwATwBTAE8AAAAGAAAAAwAAAAQAAAAJAAAABgAAAAcAAAAHAAAAAwAAAAcAAAAHAAAABAAAAAMAAAADAAAACgAAAAcAAAAHAAAABQAAAAYAAAAIAAAABgAAAAMAAAAIAAAABgAAAAUAAAADAAAABgAAAAMAAAAFAAAABwAAAAcAAAADAAAACAAAAAkAAAAKAAAABgAAAAYAAAADAAAABwAAAAYAAAAFAAAACQAAAAYAAAAJ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b2535VXtkxSFLxx60Z/mA0KtYqoEu3G3vmeYr0sYtxo=</DigestValue>
    </Reference>
    <Reference Type="http://www.w3.org/2000/09/xmldsig#Object" URI="#idOfficeObject">
      <DigestMethod Algorithm="http://www.w3.org/2001/04/xmlenc#sha256"/>
      <DigestValue>D8OfO3Juk9QmPMttANH++x1KieG3fduAx8WTa1EBJuQ=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C3TkjpdvztyZiwaAQTTp1nfkf892VXQpplthHavdDbA=</DigestValue>
    </Reference>
    <Reference Type="http://www.w3.org/2000/09/xmldsig#Object" URI="#idValidSigLnImg">
      <DigestMethod Algorithm="http://www.w3.org/2001/04/xmlenc#sha256"/>
      <DigestValue>VxzKws3tdUiBkEUMN/wSC1dhjE6WTH7RUNWC/ldeiMw=</DigestValue>
    </Reference>
    <Reference Type="http://www.w3.org/2000/09/xmldsig#Object" URI="#idInvalidSigLnImg">
      <DigestMethod Algorithm="http://www.w3.org/2001/04/xmlenc#sha256"/>
      <DigestValue>YwLD6TdfQwpxHclk9FtHjt7ERcjOqN2GXNgauKIxD9I=</DigestValue>
    </Reference>
  </SignedInfo>
  <SignatureValue>eMzZVYHM56eSLP9L/yeDh6gC4HiK8Opf4yRc+DVUsYFyO9fghaQDHU+0wGOpW40VSabJLnWnNlAJ
ggCpzrA3GJj32JX7ZruBCRQNvj7HxNT1Dio1nGigC00xTJ7xju/k55D4PhKR0BcFFAbrtt7TNJGD
cxgmsnWRF9HEovltPMDua8HaNDfyFXjS6LdggMTcpMm9V9J4rpFCinnOoHNm7FgoIG3hnpKt9vuK
5HSr5nwxIQOSbthjBCGBTZYufmdmhvCuvG+8QCVH9Z2BAViJxonPh4oKIls8x4syCMVi/B6eotse
OjwHA0uvPrxxCDVrUKRUqyU3JTl848ERbk9krg==</SignatureValue>
  <KeyInfo>
    <X509Data>
      <X509Certificate>MIIIgDCCBmigAwIBAgIIMqK2dNnZRL8wDQYJKoZIhvcNAQELBQAwWjEaMBgGA1UEAwwRQ0EtRE9DVU1FTlRBIFMuQS4xFjAUBgNVBAUTDVJVQzgwMDUwMTcyLTExFzAVBgNVBAoMDkRPQ1VNRU5UQSBTLkEuMQswCQYDVQQGEwJQWTAeFw0yNjA0MTQxNzMxMDBaFw0yODA0MTMxNzMxMDBaMIG6MSQwIgYDVQQDDBtFVkEgTk9FTElBIFZJTExBTEJBIEdBUkNFVEUxETAPBgNVBAUTCENJODU5ODc4MRMwEQYDVQQqDApFVkEgTk9FTElBMRkwFwYDVQQEDBBWSUxMQUxCQSBHQVJDRVRFMQswCQYDVQQLDAJGMjE1MDMGA1UECgwsQ0VSVElGSUNBRE8gQ1VBTElGSUNBRE8gREUgRklSTUEgRUxFQ1RST05JQ0ExCzAJBgNVBAYTAlBZMIIBIjANBgkqhkiG9w0BAQEFAAOCAQ8AMIIBCgKCAQEAsIShikkrEMVeoejsjiiop6VbGzqwF/GCAR7DaPkaZZnurctS6z8k2i1fa7MQL08SBO/H90bjRkBSeQYBF3VhK26/DaB8FwA4sYJoLv7Zw4QQ+H10662A2tI6CafV9d5/4mtwLF/AzH+OtCITNebAFa7IPuiirj7SvMTZ6L5y77mTqv5SbB/J+z5gpXVej9I2/RZgQD+heHPI1Fsv9nLWJkdO+6Phv7DQfOqt3kShoHltf6TE/mcOu/jeB4663RQSrULIX8kxEZVm8nJ0pQsrdUCjpCqqhGvETKtk5i1NGcFMF2K6wdKorwZZDS0Tu+vd+mUwO+FX7riheGmRcNkeWQIDAQABo4ID5zCCA+MwDAYDVR0TAQH/BAIwADAfBgNVHSMEGDAWgBShPYUrzdgslh85AgyfUztY2JULezCBlAYIKwYBBQUHAQEEgYcwgYQwVQYIKwYBBQUHMAKGSWh0dHBzOi8vd3d3LmRpZ2l0by5jb20ucHkvdXBsb2Fkcy9jZXJ0aWZpY2Fkby1kb2N1bWVudGEtc2EtMTUzNTExNzc3MS5jcnQwKwYIKwYBBQUHMAGGH2h0dHBzOi8vd3d3LmRpZ2l0by5jb20ucHkvb2NzcC8wSgYDVR0RBEMwQYETbmVvdmlsMDAx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IyyQ8zi20+vzcqF1xGSjgHxtyQMA4GA1UdDwEB/wQEAwIF4DANBgkqhkiG9w0BAQsFAAOCAgEAUgB9JeRro3sCNNcW6ZCEWl0BY9tGMSUbUR6QcNDhoqUOO2s29XwYw8D8KtWCNTP2qiyPh90sTXUo+N6deDCNUyy4pSx7/WuL4vkhGwTlIvfkNWhRllTrbsNQFV2fm9RRF+2jxlXSSUb1G8UGp09b0fPeDgOkKFWTbRLpfHKyx0GHWHsaS5YDRht75QNgGX5uXDAXsWp6M2CazmJSDZbmDj5a6aC7ZkPPqz7T8yk3Z2Hbtp39e5J+na5bEmeynqUpLbCyQ3ROBW8AeTOp8viFcSn8CpJxsmU0iikMdi6eIUUPVez77+CnTJY5usRX0+Qx3XW+rJyreP4K6fDCneV7DboiznKm53wuR7mInLJeYtoLb9+LYSW7a8w+8zjIrwELx0kYfCTsHwi1leHtfmxNyWSSIbES95UkrWa0jBh1XGgeArOmwqJPeicl93633A9+DcPFadog6eyswmuWokpOH4QBOaT9Vf5z70vyeRTNHeRoLnxXdAcQFc1mme16sRFaEsceZdYQQ6vNCfudOTNgGUDcbeupGpleGeCaYnAfJcJwgPqb5RS2PZkzgxCzEvm0ktTtbQEGTxjPSgwTpJk8B/PQWcphrPt6f5W6ZiBIS4EOVwi9qrRs1GaqSxduqsb7CiXM4Fdfj4+vz5gPQmKfOXZpe5+Hd4jfW2wPsahR4p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xvpQh2T8IuwhoQMTlaZANsQuAuORjtqX0hw46BfSTLU=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8mHZb01UP/XdPL7/6vmgAnXp94YH1YZRdn1iacV5NKI=</DigestValue>
      </Reference>
      <Reference URI="/xl/drawings/vmlDrawing1.vml?ContentType=application/vnd.openxmlformats-officedocument.vmlDrawing">
        <DigestMethod Algorithm="http://www.w3.org/2001/04/xmlenc#sha256"/>
        <DigestValue>s4NYzGKU9HJ/GiaCm773hZwT6Ewi4ZJhbv31KzxdrEY=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2.emf?ContentType=image/x-emf">
        <DigestMethod Algorithm="http://www.w3.org/2001/04/xmlenc#sha256"/>
        <DigestValue>XPpbkADICPBn0fbv/4XH8Zgx5OrkCwQdLryCiW9PYWY=</DigestValue>
      </Reference>
      <Reference URI="/xl/media/image3.emf?ContentType=image/x-emf">
        <DigestMethod Algorithm="http://www.w3.org/2001/04/xmlenc#sha256"/>
        <DigestValue>GK0imAgS8OeluIN6HfKSf2jIEtR0+5cDouaZdUUd/cM=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iQfEPPA0PK5Y6OfSS8OfjNHGZvyxDOhY9My1e9XBrv4=</DigestValue>
      </Reference>
      <Reference URI="/xl/sharedStrings.xml?ContentType=application/vnd.openxmlformats-officedocument.spreadsheetml.sharedStrings+xml">
        <DigestMethod Algorithm="http://www.w3.org/2001/04/xmlenc#sha256"/>
        <DigestValue>P4lhtN1n1YsbaX4Oppa4QXCJbyIZvjuQB0AodCIpRY4=</DigestValue>
      </Reference>
      <Reference URI="/xl/styles.xml?ContentType=application/vnd.openxmlformats-officedocument.spreadsheetml.styles+xml">
        <DigestMethod Algorithm="http://www.w3.org/2001/04/xmlenc#sha256"/>
        <DigestValue>/Gg17yVTmKJ0S9nOwrw9YGER3E5CVdhKpTvZ+YZ+fmQ=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Dw2FqpO+zpG2CEL9j36T+CZngiSO+4hZ/iJ5ApPWiB4=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7Six/JtKR8QaKmdLzhVjrhRWJoZp8uAHZXpMdrgJWzI=</DigestValue>
      </Reference>
      <Reference URI="/xl/worksheets/sheet1.xml?ContentType=application/vnd.openxmlformats-officedocument.spreadsheetml.worksheet+xml">
        <DigestMethod Algorithm="http://www.w3.org/2001/04/xmlenc#sha256"/>
        <DigestValue>LmsHNmGiIXsOXZmnDQRpiYBDAa2e2D31Z9vrQbZ/x2E=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2026-05-12T20:41:57Z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{2DD98924-7799-47B6-AD82-659163B8700C}</SetupID>
          <SignatureText>Eva Noelia Villalba Garcete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2026-05-12T20:41:57Z</xd:SigningTime>
          <xd:SigningCertificate>
            <xd:Cert>
              <xd:CertDigest>
                <DigestMethod Algorithm="http://www.w3.org/2001/04/xmlenc#sha256"/>
                <DigestValue>AqBl3/PbZFyjURY9CnzFflkK6hAZpXT/o607loHqdfI=</DigestValue>
              </xd:CertDigest>
              <xd:IssuerSerial>
                <X509IssuerName>C=PY, O=DOCUMENTA S.A., SERIALNUMBER=RUC80050172-1, CN=CA-DOCUMENTA S.A.</X509IssuerName>
                <X509SerialNumber>3648679261110879423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y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2BM9b/h/AABg9TNv+H8AAKDGPQp7AAAARcJAbvh/AAABAAAAAAAAAAgAAAAAAAAAoMY9CnsAAAAGXBtv+H8AADAWCfD4fwAApsBAbvh/AAAAAAnw+H8AAADHPQp7AAAABAAAAHsAAAC0Lhtv+H8AANgTPW/4fwAAMBYJ8AAAAABIAAAAAAAAALQuG2/4fwAA2BM9b/h/AACAMxtv+H8AAAEAAAAAAAAABlwbb/h/AAAAAAnw+H8AAAAAAAAAAAAAAAAAAAAAAAAAAAAAAAAAAEAm5UEyAgAAazEp7/h/AADgxz0KewAAAHnIPQp7AAAAAAAAAAAAAAAAAAAAZHYACAAAAAAlAAAADAAAAAEAAAAYAAAADAAAAAAAAAASAAAADAAAAAEAAAAeAAAAGAAAAMMAAAAEAAAA9wAAABEAAAAlAAAADAAAAAEAAABUAAAAhAAAAMQAAAAEAAAA9QAAABAAAAABAAAA0XbJQasKyUHEAAAABAAAAAkAAABMAAAAAAAAAAAAAAAAAAAA//////////9gAAAAMQAy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DICAADI1TsKewAAAAD///8AAAAA0G5P7/h/AAAAAAAAAAAAAAkAAAAAAAAAAAAAAAAAAAABwEBu+H8AAAAAAAAAAAAAAAAAAAAAAAAPd7eNCOUAAEjXOwp7AAAAeGsRXDICAACA2DsKewAAAEAm5UEyAgAAAAAAAAAAAABxBYoAAAAAAAcAAAAAAAAAEJIpQjICAAC81zsKewAAAPnXOwp7AAAA0c0l7/h/AACQAQAAAAAAATbGKu8AAAAAaQBhAGwAAAAAAAAAAAAAAEAm5UEyAgAAazEp7/h/AABg1zsKewAAAPnXOwp7AAAAsGaEVj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2hNcMgIAAOjatW34fwAAwNq1bfh/AADQbk/v+H8AAAAAAAAAAAAAEGUkQjICAADA2zsKewAAAPBoIlwyAgAAAAAAAAAAAAAAAAAAAAAAAJ93t40I5QAAAAAAAAAAAABA1zsKewAAACjYOwp7AAAAQCblQTICAACQAQAAAAAAAOD///8AAAAABgAAAAAAAAAAAAAAAAAAAEzXOwp7AAAAidc7CnsAAADRzSXv+H8AAECptW34fwAAAAAAAAAAAAAAAAAAAAAAAP3iFW34fwAAQCblQTICAABrMSnv+H8AAPDWOwp7AAAAidc7CnsAAABQqilWMgIAAAAAAABkdgAIAAAAACUAAAAMAAAAAwAAABgAAAAMAAAAAAAAABIAAAAMAAAAAQAAABYAAAAMAAAACAAAAFQAAABUAAAACgAAACcAAAAeAAAASgAAAAEAAADRdslBqwrJQQoAAABLAAAAAQAAAEwAAAAEAAAACQAAACcAAAAgAAAASwAAAFAAAABYAAph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D4PEv//////wAeu8fh/AABQaxFcMgIAANBuT+/4fwAAAAAAAAAAAACK7jxu+H8AAKcPAc7/////Pg8KEgAAAAAAAAAAAAAAAAAAAAAAAAAAX3e3jQjlAADY7Dxu+H8AAAAAAAAAAAAAaNg7CnsAAABAJuVBMgIAAJABAAAAAAAA8P///wAAAAAJAAAAAAAAAAAAAAAAAAAAjNc7CnsAAADJ1zsKewAAANHNJe/4fwAAAAAAAAAAAAAAAAAAAAAAAAAAAAAAAAAAAAAAAAAAAABAJuVBMgIAAGsxKe/4fwAAMNc7CnsAAADJ1zsKewAAAOByhFYyAgAAAAAAAGR2AAgAAAAAJQAAAAwAAAAEAAAAGAAAAAwAAAAAAAAAEgAAAAwAAAABAAAAHgAAABgAAAApAAAAMwAAAOQAAABIAAAAJQAAAAwAAAAEAAAAVAAAAPAAAAAqAAAAMwAAAOIAAABHAAAAAQAAANF2yUGrCslBKgAAADMAAAAbAAAATAAAAAAAAAAAAAAAAAAAAP//////////hAAAAEUAdgBhACAATgBvAGUAbABpAGEAIABWAGkAbABsAGEAbABiAGEAIABHAGEAcgBjAGUAdABlAAAACAAAAAgAAAAIAAAABAAAAAwAAAAJAAAACAAAAAQAAAAEAAAACAAAAAQAAAAKAAAABAAAAAQAAAAEAAAACAAAAAQAAAAJAAAACAAAAAQAAAALAAAACAAAAAYAAAAHAAAACAAAAAU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IAAABcAAAAAQAAANF2yUGrCslBCgAAAFAAAAAYAAAATAAAAAAAAAAAAAAAAAAAAP//////////fAAAAEEAYgBnAC4AIABFAHYAYQAgAE4AbwBlAGwAaQBhACAAVgBpAGwAbABhAGwAYgBhAAcAAAAHAAAABwAAAAMAAAADAAAABgAAAAUAAAAGAAAAAwAAAAgAAAAHAAAABgAAAAMAAAADAAAABgAAAAMAAAAHAAAAAwAAAAMAAAADAAAABgAAAAM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//////////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////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</Object>
  <Object Id="idInvalidSigLnImg">AQAAAGwAAAAAAAAAAAAAAP8AAAB/AAAAAAAAAAAAAAAvGQAAkQwAACBFTUYAAAEAOCI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2BM9b/h/AABg9TNv+H8AAKDGPQp7AAAARcJAbvh/AAABAAAAAAAAAAgAAAAAAAAAoMY9CnsAAAAGXBtv+H8AADAWCfD4fwAApsBAbvh/AAAAAAnw+H8AAADHPQp7AAAABAAAAHsAAAC0Lhtv+H8AANgTPW/4fwAAMBYJ8AAAAABIAAAAAAAAALQuG2/4fwAA2BM9b/h/AACAMxtv+H8AAAEAAAAAAAAABlwbb/h/AAAAAAnw+H8AAAAAAAAAAAAAAAAAAAAAAAAAAAAAAAAAAEAm5UEyAgAAazEp7/h/AADgxz0KewAAAHnIPQp7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DICAADI1TsKewAAAAD///8AAAAA0G5P7/h/AAAAAAAAAAAAAAkAAAAAAAAAAAAAAAAAAAABwEBu+H8AAAAAAAAAAAAAAAAAAAAAAAAPd7eNCOUAAEjXOwp7AAAAeGsRXDICAACA2DsKewAAAEAm5UEyAgAAAAAAAAAAAABxBYoAAAAAAAcAAAAAAAAAEJIpQjICAAC81zsKewAAAPnXOwp7AAAA0c0l7/h/AACQAQAAAAAAATbGKu8AAAAAaQBhAGwAAAAAAAAAAAAAAEAm5UEyAgAAazEp7/h/AABg1zsKewAAAPnXOwp7AAAAsGaEVj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2hNcMgIAAOjatW34fwAAwNq1bfh/AADQbk/v+H8AAAAAAAAAAAAAEGUkQjICAADA2zsKewAAAPBoIlwyAgAAAAAAAAAAAAAAAAAAAAAAAJ93t40I5QAAAAAAAAAAAABA1zsKewAAACjYOwp7AAAAQCblQTICAACQAQAAAAAAAOD///8AAAAABgAAAAAAAAAAAAAAAAAAAEzXOwp7AAAAidc7CnsAAADRzSXv+H8AAECptW34fwAAAAAAAAAAAAAAAAAAAAAAAP3iFW34fwAAQCblQTICAABrMSnv+H8AAPDWOwp7AAAAidc7CnsAAABQqilWMg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D4PEv//////wAeu8fh/AABQaxFcMgIAANBuT+/4fwAAAAAAAAAAAACK7jxu+H8AAKcPAc7/////Pg8KEgAAAAAAAAAAAAAAAAAAAAAAAAAAX3e3jQjlAADY7Dxu+H8AAAAAAAAAAAAAaNg7CnsAAABAJuVBMgIAAJABAAAAAAAA8P///wAAAAAJAAAAAAAAAAAAAAAAAAAAjNc7CnsAAADJ1zsKewAAANHNJe/4fwAAAAAAAAAAAAAAAAAAAAAAAAAAAAAAAAAAAAAAAAAAAABAJuVBMgIAAGsxKe/4fwAAMNc7CnsAAADJ1zsKewAAAOByhFYyAgAAAAAAAGR2AAgAAAAAJQAAAAwAAAAEAAAAGAAAAAwAAAAAAAAAEgAAAAwAAAABAAAAHgAAABgAAAApAAAAMwAAAOQAAABIAAAAJQAAAAwAAAAEAAAAVAAAAPAAAAAqAAAAMwAAAOIAAABHAAAAAQAAANF2yUGrCslBKgAAADMAAAAbAAAATAAAAAAAAAAAAAAAAAAAAP//////////hAAAAEUAdgBhACAATgBvAGUAbABpAGEAIABWAGkAbABsAGEAbABiAGEAIABHAGEAcgBjAGUAdABlAAAACAAAAAgAAAAIAAAABAAAAAwAAAAJAAAACAAAAAQAAAAEAAAACAAAAAQAAAAKAAAABAAAAAQAAAAEAAAACAAAAAQAAAAJAAAACAAAAAQAAAALAAAACAAAAAYAAAAHAAAACAAAAAU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IAAABcAAAAAQAAANF2yUGrCslBCgAAAFAAAAAYAAAATAAAAAAAAAAAAAAAAAAAAP//////////fAAAAEEAYgBnAC4AIABFAHYAYQAgAE4AbwBlAGwAaQBhACAAVgBpAGwAbABhAGwAYgBhAAcAAAAHAAAABwAAAAMAAAADAAAABgAAAAUAAAAGAAAAAwAAAAgAAAAHAAAABgAAAAMAAAADAAAABgAAAAMAAAAHAAAAAwAAAAMAAAADAAAABgAAAAM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DABAAAKAAAAYAAAANMAAABsAAAAAQAAANF2yUGrCslBCgAAAGAAAAAmAAAATAAAAAAAAAAAAAAAAAAAAP//////////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AAQAAgAAAAAAAAAAAAAAAAAEAAIAAAAAlAAAADAAAAAIAAAAnAAAAGAAAAAUAAAAAAAAA////AAAAAAAlAAAADAAAAAUAAABMAAAAZAAAAAkAAABwAAAA7gAAAHwAAAAJAAAAcAAAAOYAAAANAAAAIQDwAAAAAAAAAAAAAACAPwAAAAAAAAAAAACAPwAAAAAAAAAAAAAAAAAAAAAAAAAAAAAAAAAAAAAAAAAAJQAAAAwAAAAAAACAKAAAAAwAAAAFAAAAJQAAAAwAAAABAAAAGAAAAAwAAAAAAAAAEgAAAAwAAAABAAAAFgAAAAwAAAAAAAAAVAAAADwBAAAKAAAAcAAAAO0AAAB8AAAAAQAAANF2yUGrCslBCgAAAHAAAAAoAAAATAAAAAQAAAAJAAAAcAAAAO8AAAB9AAAAnAAAAEYAaQByAG0AYQBkAG8AIABwAG8AcgA6ACAARQBWAEEAIABOAE8ARQBMAEkAQQAgAFYASQBMAEwAQQBMAEIAQQAgAEcAQQBSAEMARQBUAEUABgAAAAMAAAAEAAAACQAAAAYAAAAHAAAABwAAAAMAAAAHAAAABwAAAAQAAAADAAAAAwAAAAYAAAAHAAAABwAAAAMAAAAIAAAACQAAAAYAAAAFAAAAAwAAAAcAAAADAAAABwAAAAMAAAAFAAAABQAAAAcAAAAFAAAABgAAAAcAAAADAAAACAAAAAcAAAAHAAAABw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</vt:lpstr>
      <vt:lpstr>AB!Área_de_impresión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AVALOS</dc:creator>
  <cp:lastModifiedBy>Cesar Avalos Franco</cp:lastModifiedBy>
  <cp:lastPrinted>2024-11-06T12:39:44Z</cp:lastPrinted>
  <dcterms:created xsi:type="dcterms:W3CDTF">2015-03-04T19:00:53Z</dcterms:created>
  <dcterms:modified xsi:type="dcterms:W3CDTF">2026-05-12T19:52:53Z</dcterms:modified>
</cp:coreProperties>
</file>