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xr:revisionPtr revIDLastSave="0" documentId="13_ncr:1_{821802F5-BA13-4A93-9A6C-2A1BA9AEE113}" xr6:coauthVersionLast="47" xr6:coauthVersionMax="47" xr10:uidLastSave="{00000000-0000-0000-0000-000000000000}"/>
  <bookViews>
    <workbookView xWindow="-120" yWindow="-120" windowWidth="29040" windowHeight="15840" xr2:uid="{125E0FCC-6FF1-4CD8-8036-BB99EED877F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0" i="1" l="1"/>
  <c r="E227" i="1"/>
  <c r="D227" i="1"/>
  <c r="E226" i="1"/>
  <c r="E225" i="1"/>
  <c r="E213" i="1"/>
  <c r="D213" i="1"/>
  <c r="B231" i="1" s="1"/>
  <c r="D198" i="1"/>
  <c r="E197" i="1"/>
  <c r="E196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98" i="1" s="1"/>
  <c r="B170" i="1"/>
  <c r="C169" i="1"/>
  <c r="C168" i="1"/>
  <c r="C167" i="1"/>
  <c r="C166" i="1"/>
  <c r="C165" i="1"/>
  <c r="C164" i="1"/>
  <c r="C163" i="1"/>
  <c r="C162" i="1"/>
  <c r="C170" i="1" s="1"/>
  <c r="B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57" i="1" s="1"/>
  <c r="C11" i="1"/>
  <c r="C10" i="1"/>
  <c r="B233" i="1" l="1"/>
  <c r="C242" i="1" s="1"/>
</calcChain>
</file>

<file path=xl/sharedStrings.xml><?xml version="1.0" encoding="utf-8"?>
<sst xmlns="http://schemas.openxmlformats.org/spreadsheetml/2006/main" count="334" uniqueCount="185">
  <si>
    <t>INFORME SOBRE DEUDAS AL 31/03/2025</t>
  </si>
  <si>
    <t>En miles de guaraníes</t>
  </si>
  <si>
    <t>Detalle proveedores corriente y no corriente</t>
  </si>
  <si>
    <t>GS.</t>
  </si>
  <si>
    <t>Nombre del Proveedor</t>
  </si>
  <si>
    <t>Total</t>
  </si>
  <si>
    <t>A vencer</t>
  </si>
  <si>
    <t>Vtos.</t>
  </si>
  <si>
    <t>ADMINISTRACION NACIONAL DE ELECTRICIDAD(ANDE)</t>
  </si>
  <si>
    <t>30 días</t>
  </si>
  <si>
    <t>ALEJANDRO OSMAR FRIAS</t>
  </si>
  <si>
    <t>ALIANZA GARANTÍA SEGUROS  Y REASEGUROS S.A</t>
  </si>
  <si>
    <t>ANEMP S.R.L</t>
  </si>
  <si>
    <t>ANNICK VAESKEN VALENTINO</t>
  </si>
  <si>
    <t>APAP-Asoc.Paraguaya de Agencias de Publ.</t>
  </si>
  <si>
    <t>ARTE PANORAMICO S.A.</t>
  </si>
  <si>
    <t>AUDIMEDIA S.R.L.</t>
  </si>
  <si>
    <t>AZENTA SA</t>
  </si>
  <si>
    <t>BARBARA NICOLLE BRADSHAW MULLER</t>
  </si>
  <si>
    <t>BUENOS VECINOS</t>
  </si>
  <si>
    <t>CAMARA DE ANUNCIANTES DEL PARAGUAY</t>
  </si>
  <si>
    <t>CAMILA MARIA MORINIGO MENDOZA</t>
  </si>
  <si>
    <t>CANAL 100 S.A.</t>
  </si>
  <si>
    <t>CARLA PAOLA GARELLI DOSE</t>
  </si>
  <si>
    <t>CERNECO</t>
  </si>
  <si>
    <t>CIM SA</t>
  </si>
  <si>
    <t>Concierto Group S.A</t>
  </si>
  <si>
    <t>BAKER TILLY PARAGUAY</t>
  </si>
  <si>
    <t>BIG BOX S.R.L</t>
  </si>
  <si>
    <t>CENTRAL DE VENTAS TV S.A.</t>
  </si>
  <si>
    <t>CIVAN E.A.S UNIPERSONAL</t>
  </si>
  <si>
    <t>CLIX INC EAS UNIPERSONAL</t>
  </si>
  <si>
    <t>CLICK S.A.-MUV</t>
  </si>
  <si>
    <t>DAGO S.R.L.</t>
  </si>
  <si>
    <t>DANIEL ROLÓN DANTAS</t>
  </si>
  <si>
    <t>DELGADO HNOS S.R.L</t>
  </si>
  <si>
    <t>DELIVERY HERO PEDIDOS YA PY S.A.</t>
  </si>
  <si>
    <t>DETEXMAN S.A.</t>
  </si>
  <si>
    <t>DIARIO VANGUARDIA DE CL GROUP E.A.S.</t>
  </si>
  <si>
    <t>DIGIWEB PARAGUAY S.A.</t>
  </si>
  <si>
    <t>ECP DIGITAL MEDIA LLC</t>
  </si>
  <si>
    <t>EDITORIAL AZETA S.A.</t>
  </si>
  <si>
    <t>EDITORIAL DE NEGOCIOS S.A.</t>
  </si>
  <si>
    <t>EDITORIAL EL PAIS S.A.</t>
  </si>
  <si>
    <t>ELIODORA ANTONIA FLORES DOMINGUEZ</t>
  </si>
  <si>
    <t>EMPRESA DE SERVICIOS SANITARIOS DEL PARAGUAY S.A.</t>
  </si>
  <si>
    <t>EVOKE LAB. S.A</t>
  </si>
  <si>
    <t>FELLER - RATE CLASIFICADORA DE RIESGO LIMITADA</t>
  </si>
  <si>
    <t>Feme S.A-Radio Amor</t>
  </si>
  <si>
    <t>Fernando de la Mora S.A.</t>
  </si>
  <si>
    <t>FM DEL ESTE SOCIEDAD ANONIMA</t>
  </si>
  <si>
    <t>FERNANDO SANABRIA INSFRAN</t>
  </si>
  <si>
    <t>FOCUS MEDIA SA</t>
  </si>
  <si>
    <t>GEO CONSULTORES S.R.L.</t>
  </si>
  <si>
    <t>Grafimam S.R.L.</t>
  </si>
  <si>
    <t>GLADYS ELIZABETH MALDONADO SANTACRUZ</t>
  </si>
  <si>
    <t>GLOBAL NEWS PARAGUAY S.A.</t>
  </si>
  <si>
    <t>GLOBAL TECH DEL PARAGUAY S.R.L.</t>
  </si>
  <si>
    <t>GLORIA CAROLINA ONTANO VALIENTE</t>
  </si>
  <si>
    <t>GOOGLE LLC</t>
  </si>
  <si>
    <t>GRUPO OWEN S.A.</t>
  </si>
  <si>
    <t>GRUPO NACION SA</t>
  </si>
  <si>
    <t>GRUPO ROMA S.R.L</t>
  </si>
  <si>
    <t>HISPANOAMERICA TV DEL PARAGUAY S.A.</t>
  </si>
  <si>
    <t>HEY  NETWORK S.A</t>
  </si>
  <si>
    <t>IBOPE PARAGUAY S.A.</t>
  </si>
  <si>
    <t>IGNACIO BLANCO</t>
  </si>
  <si>
    <t>IGNACIO SANTIAGO GARRIGOZA SANCHEZ</t>
  </si>
  <si>
    <t>INES PUENTES FELICIANGELI</t>
  </si>
  <si>
    <t>INNOVA EMPRESARIAL S.A.</t>
  </si>
  <si>
    <t>Innova S.A.</t>
  </si>
  <si>
    <t>ISIDRO LUIS GONZALEZ MOLINAS</t>
  </si>
  <si>
    <t>JUAN MARIO NICASIO BAEZ</t>
  </si>
  <si>
    <t>JUAN VILLAMAYOR</t>
  </si>
  <si>
    <t>JUAN JOSE MARIA TRIGO INSFRAN</t>
  </si>
  <si>
    <t>JULIA ANTONIA GOMEZ CANDIA</t>
  </si>
  <si>
    <t>JC DECAUX PARAGUAY S.A.</t>
  </si>
  <si>
    <t>JWF SOCIEDAD ANONIMA</t>
  </si>
  <si>
    <t>KARINA LETICIA MESQUITA OSORIO</t>
  </si>
  <si>
    <t>LA TRIBU S.R.L.</t>
  </si>
  <si>
    <t>LA CASTELLANA S.A.</t>
  </si>
  <si>
    <t>LAMBARE 2000 SA</t>
  </si>
  <si>
    <t>LAURALIA S.A.</t>
  </si>
  <si>
    <t>LICENCIASONLINE S.A.</t>
  </si>
  <si>
    <t>LISEL LORENA BENITEZ RECALDE</t>
  </si>
  <si>
    <t>LOOK UP SA</t>
  </si>
  <si>
    <t>LOGO S.R.L.</t>
  </si>
  <si>
    <t>LUCIA ALEXANDRA GARCIA RUBIN</t>
  </si>
  <si>
    <t>LUIS FERNANDO ACOSTA SILVERO</t>
  </si>
  <si>
    <t>MARIA DEL CARMEN DIAZ SIMBRON</t>
  </si>
  <si>
    <t>MARIA EMILIA PINTOS LEIVA</t>
  </si>
  <si>
    <t>MAX R.BERENDSOHN G.</t>
  </si>
  <si>
    <t>MARCOS ANTONIO CABRERA COLMAN</t>
  </si>
  <si>
    <t xml:space="preserve">META </t>
  </si>
  <si>
    <t>METATRON SA</t>
  </si>
  <si>
    <t>MORENO RUFFINELLI Y ASOCIADOS</t>
  </si>
  <si>
    <t>MULTIMEDIA S.A.</t>
  </si>
  <si>
    <t>MUNDO SOL S.A.</t>
  </si>
  <si>
    <t>MBARACAYU S.R.L.</t>
  </si>
  <si>
    <t>NAMBRENA S.A.</t>
  </si>
  <si>
    <t>NEGOCIOS E INVERSIONES S.A</t>
  </si>
  <si>
    <t>Netwall S.A</t>
  </si>
  <si>
    <t>NUCLEO S.A.</t>
  </si>
  <si>
    <t>Paravision S.A.</t>
  </si>
  <si>
    <t>PLASTIMAR ICSA</t>
  </si>
  <si>
    <t>PROURBE MEDIOS S.A.</t>
  </si>
  <si>
    <t>PUBLICITARIA SANTA HELENA S.R.L.</t>
  </si>
  <si>
    <t>QUATTRO IDEAS S.R.L.</t>
  </si>
  <si>
    <t>RADIO PARAGUAY S.A.</t>
  </si>
  <si>
    <t>RADIO 1RO. DE MARZO S.A.</t>
  </si>
  <si>
    <t>RADIO ITAPUA S.A.</t>
  </si>
  <si>
    <t>RADIO YVY PYTA SRL</t>
  </si>
  <si>
    <t>RADIO ÑANDUTI  S.A.</t>
  </si>
  <si>
    <t>ROCK &amp; POP S.A.</t>
  </si>
  <si>
    <t>RONAN RENE GOMEZ AGUERO</t>
  </si>
  <si>
    <t>ROMINA CHAPARRO SOLAECHE</t>
  </si>
  <si>
    <t>SANTA RITA PRODUCCIONES S.A.</t>
  </si>
  <si>
    <t>Saverio SRL Publicidad-Producciones</t>
  </si>
  <si>
    <t>SANCOR SEGUROS DEL PARAGUAY S.A</t>
  </si>
  <si>
    <t>SANDRA NATHALIA FRANCO RAMOS</t>
  </si>
  <si>
    <t>SILVIO ROMAN MORA RIQUELME</t>
  </si>
  <si>
    <t>SINAPSIS SA</t>
  </si>
  <si>
    <t>SERENELLA ARGAÑA SCAVONE</t>
  </si>
  <si>
    <t>TELEDEPORTES PARAGUAY S.A.</t>
  </si>
  <si>
    <t>TELEFONICA CELULAR DEL PARAGUAY S.A. EMISORA</t>
  </si>
  <si>
    <t>TELEVISION CERRO CORA S.A.</t>
  </si>
  <si>
    <t>Televisora del Este S.A</t>
  </si>
  <si>
    <t>TELEVISORA ITAPUA S.A</t>
  </si>
  <si>
    <t>TRADIMEX S.R.L.</t>
  </si>
  <si>
    <t>TV  ACCION S.A.</t>
  </si>
  <si>
    <t>UNICANAL  S.A.</t>
  </si>
  <si>
    <t>URBAN CLASIC SRL</t>
  </si>
  <si>
    <t>VALORES CASA DE BOLSA S.A.</t>
  </si>
  <si>
    <t>VENUS COMUNICACIONES S.A.</t>
  </si>
  <si>
    <t>VIA PUBLICA S.A.C.I</t>
  </si>
  <si>
    <t>WILPAR S.A</t>
  </si>
  <si>
    <t>WALTER NICOLAS CARDOZO DUARTE</t>
  </si>
  <si>
    <t>ZULMIRA G.FERNANDEZ</t>
  </si>
  <si>
    <t>TOTAL</t>
  </si>
  <si>
    <t>PASIVO CORRIENTE</t>
  </si>
  <si>
    <t>PROVISIONES Y OTROS PASIVOS</t>
  </si>
  <si>
    <t>Retención IVA a Pagar</t>
  </si>
  <si>
    <t>Impuesto a la Renta a Pagar</t>
  </si>
  <si>
    <t>Facilidad de Pago IRE</t>
  </si>
  <si>
    <t>Sueldo y otras remuneraciones a pagar</t>
  </si>
  <si>
    <t>IPS a Pagar</t>
  </si>
  <si>
    <t>Otros Pasivos con Otras Entidades</t>
  </si>
  <si>
    <t>Otros Acreedores</t>
  </si>
  <si>
    <t>Ventas Diferidas</t>
  </si>
  <si>
    <t>PRÉSTAMOS C/BANCOS Y FINANCIERAS AL 31/03/2025</t>
  </si>
  <si>
    <t>CORTO PLAZO</t>
  </si>
  <si>
    <t>ENTIDAD</t>
  </si>
  <si>
    <t>EMISIÓN</t>
  </si>
  <si>
    <t>VENCIMIENTO</t>
  </si>
  <si>
    <t>TOTAL SALDO A PAGAR</t>
  </si>
  <si>
    <t>BANCO BASA S.A.</t>
  </si>
  <si>
    <t>UENO BANK</t>
  </si>
  <si>
    <t>FINLATINA S.A. DE FINANZAS</t>
  </si>
  <si>
    <t>BANCO NACIONAL DE FOMENTO</t>
  </si>
  <si>
    <t>FIC S.A. DE FINANZAS</t>
  </si>
  <si>
    <t>BANCO RIO SAECA</t>
  </si>
  <si>
    <t>SUDAMERIS BANK</t>
  </si>
  <si>
    <t>SOBREGIRO BANCARIO</t>
  </si>
  <si>
    <t>TARJETA DE CRÉDITO SUDAMERIS</t>
  </si>
  <si>
    <t>TARJETA DE CRÉDITO ITAÚ</t>
  </si>
  <si>
    <t>INTERESES BANCARIOS POR PAGAR</t>
  </si>
  <si>
    <t>(-) Intereses a Devengar</t>
  </si>
  <si>
    <t>BONOS SERIE III</t>
  </si>
  <si>
    <t>BONOS SERIE IV</t>
  </si>
  <si>
    <t>INTERESES BONOS POR PAGAR</t>
  </si>
  <si>
    <t>LARGO PLAZO</t>
  </si>
  <si>
    <t>BANCO RIO S.A.E.C.A</t>
  </si>
  <si>
    <t xml:space="preserve">BONOS SERIE II     </t>
  </si>
  <si>
    <t>BONOS SERIE 1 G3</t>
  </si>
  <si>
    <t>BONOS SERIE 2 G3</t>
  </si>
  <si>
    <t>INFORME SOBRE DEUDAS PRIVILEGIADAS AL 31/03/2025</t>
  </si>
  <si>
    <t>EMISION</t>
  </si>
  <si>
    <t>BANCO BASA S.A.    (Capital e interes)</t>
  </si>
  <si>
    <t>BANCO RIO S.A.    (Capital e interes)</t>
  </si>
  <si>
    <t>RESUMEN</t>
  </si>
  <si>
    <t>TOTAL PASIVO CORRIENTE</t>
  </si>
  <si>
    <t>TOTAL PASIVO NO CORRIENTE</t>
  </si>
  <si>
    <t>TOTAL PASIVO AL 31/03/2025</t>
  </si>
  <si>
    <t>Hugo E. Biedermann M.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</si>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</sst>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###,###,##0"/>
    <numFmt numFmtId="165" formatCode="#,##0_ ;[Red]\-#,##0\ "/>
    <numFmt numFmtId="166" formatCode="_-* #,##0.00\ _$_-;\-* #,##0.00\ _$_-;_-* &quot;-&quot;??\ _$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indexed="12"/>
      <name val="Microsoft Sans Serif"/>
      <family val="2"/>
    </font>
    <font>
      <b/>
      <sz val="10"/>
      <color indexed="12"/>
      <name val="Microsoft Sans Serif"/>
      <family val="2"/>
    </font>
    <font>
      <sz val="10"/>
      <color rgb="FF00000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  <font>
      <b/>
      <sz val="10"/>
      <color rgb="FF0000FF"/>
      <name val="Tahoma"/>
      <family val="2"/>
    </font>
    <font>
      <sz val="10"/>
      <name val="Arial"/>
      <family val="2"/>
    </font>
    <font>
      <b/>
      <sz val="10"/>
      <color indexed="12"/>
      <name val="Tahoma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9"/>
      <color indexed="8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98">
    <xf numFmtId="0" fontId="0" fillId="0" borderId="0" xfId="0"/>
    <xf numFmtId="164" fontId="0" fillId="0" borderId="0" xfId="0" applyNumberFormat="1"/>
    <xf numFmtId="3" fontId="0" fillId="0" borderId="0" xfId="0" applyNumberFormat="1"/>
    <xf numFmtId="0" fontId="3" fillId="0" borderId="0" xfId="0" applyFont="1" applyAlignment="1">
      <alignment horizontal="left" vertical="top" wrapText="1"/>
    </xf>
    <xf numFmtId="16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right" vertical="top"/>
    </xf>
    <xf numFmtId="17" fontId="0" fillId="0" borderId="1" xfId="0" applyNumberFormat="1" applyBorder="1" applyAlignment="1">
      <alignment horizontal="center"/>
    </xf>
    <xf numFmtId="165" fontId="0" fillId="0" borderId="0" xfId="0" applyNumberFormat="1"/>
    <xf numFmtId="0" fontId="0" fillId="0" borderId="1" xfId="0" applyBorder="1"/>
    <xf numFmtId="41" fontId="1" fillId="0" borderId="0" xfId="2" applyFont="1"/>
    <xf numFmtId="3" fontId="4" fillId="0" borderId="0" xfId="0" applyNumberFormat="1" applyFont="1" applyAlignment="1">
      <alignment horizontal="right" vertical="top"/>
    </xf>
    <xf numFmtId="17" fontId="0" fillId="0" borderId="0" xfId="0" applyNumberFormat="1" applyAlignment="1">
      <alignment horizontal="center"/>
    </xf>
    <xf numFmtId="164" fontId="6" fillId="0" borderId="1" xfId="0" applyNumberFormat="1" applyFont="1" applyBorder="1"/>
    <xf numFmtId="164" fontId="0" fillId="0" borderId="1" xfId="0" applyNumberFormat="1" applyBorder="1"/>
    <xf numFmtId="3" fontId="4" fillId="0" borderId="1" xfId="0" applyNumberFormat="1" applyFont="1" applyBorder="1" applyAlignment="1">
      <alignment horizontal="right" vertical="top"/>
    </xf>
    <xf numFmtId="0" fontId="0" fillId="0" borderId="2" xfId="0" applyBorder="1"/>
    <xf numFmtId="164" fontId="0" fillId="0" borderId="3" xfId="0" applyNumberFormat="1" applyBorder="1"/>
    <xf numFmtId="17" fontId="0" fillId="0" borderId="3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right" vertical="top"/>
    </xf>
    <xf numFmtId="164" fontId="7" fillId="0" borderId="0" xfId="0" applyNumberFormat="1" applyFont="1" applyAlignment="1">
      <alignment horizontal="right" vertical="top" wrapText="1"/>
    </xf>
    <xf numFmtId="164" fontId="7" fillId="0" borderId="4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41" fontId="1" fillId="0" borderId="0" xfId="1" applyFont="1" applyFill="1" applyBorder="1" applyAlignment="1" applyProtection="1"/>
    <xf numFmtId="3" fontId="0" fillId="2" borderId="0" xfId="0" applyNumberFormat="1" applyFill="1"/>
    <xf numFmtId="164" fontId="9" fillId="0" borderId="0" xfId="0" applyNumberFormat="1" applyFont="1" applyAlignment="1">
      <alignment horizontal="right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10" fillId="3" borderId="0" xfId="3" applyFont="1" applyFill="1"/>
    <xf numFmtId="164" fontId="11" fillId="0" borderId="0" xfId="3" applyNumberFormat="1" applyFont="1" applyFill="1" applyAlignment="1">
      <alignment horizontal="center"/>
    </xf>
    <xf numFmtId="164" fontId="12" fillId="3" borderId="0" xfId="3" applyNumberFormat="1" applyFont="1" applyFill="1" applyAlignment="1">
      <alignment horizontal="center"/>
    </xf>
    <xf numFmtId="0" fontId="12" fillId="3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64" fontId="12" fillId="0" borderId="0" xfId="3" applyNumberFormat="1" applyFont="1" applyFill="1" applyAlignment="1">
      <alignment horizontal="center"/>
    </xf>
    <xf numFmtId="0" fontId="12" fillId="0" borderId="6" xfId="3" applyFont="1" applyFill="1" applyBorder="1" applyAlignment="1">
      <alignment horizontal="center" vertical="center" wrapText="1"/>
    </xf>
    <xf numFmtId="164" fontId="12" fillId="0" borderId="7" xfId="3" applyNumberFormat="1" applyFont="1" applyFill="1" applyBorder="1" applyAlignment="1">
      <alignment horizontal="center" vertical="center" wrapText="1"/>
    </xf>
    <xf numFmtId="0" fontId="12" fillId="0" borderId="8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left" vertical="top" wrapText="1"/>
    </xf>
    <xf numFmtId="14" fontId="10" fillId="0" borderId="1" xfId="3" applyNumberFormat="1" applyFont="1" applyFill="1" applyBorder="1" applyAlignment="1">
      <alignment horizontal="center"/>
    </xf>
    <xf numFmtId="14" fontId="10" fillId="0" borderId="9" xfId="3" applyNumberFormat="1" applyFont="1" applyFill="1" applyBorder="1" applyAlignment="1">
      <alignment horizontal="center"/>
    </xf>
    <xf numFmtId="165" fontId="10" fillId="0" borderId="10" xfId="3" applyNumberFormat="1" applyFont="1" applyFill="1" applyBorder="1"/>
    <xf numFmtId="0" fontId="14" fillId="0" borderId="0" xfId="0" applyFont="1"/>
    <xf numFmtId="14" fontId="13" fillId="0" borderId="1" xfId="0" applyNumberFormat="1" applyFont="1" applyBorder="1" applyAlignment="1">
      <alignment horizontal="center" vertical="top" wrapText="1"/>
    </xf>
    <xf numFmtId="165" fontId="15" fillId="0" borderId="1" xfId="2" applyNumberFormat="1" applyFont="1" applyFill="1" applyBorder="1"/>
    <xf numFmtId="0" fontId="13" fillId="4" borderId="1" xfId="0" applyFont="1" applyFill="1" applyBorder="1" applyAlignment="1">
      <alignment horizontal="left" vertical="top" wrapText="1"/>
    </xf>
    <xf numFmtId="165" fontId="16" fillId="0" borderId="1" xfId="0" applyNumberFormat="1" applyFont="1" applyBorder="1"/>
    <xf numFmtId="0" fontId="13" fillId="4" borderId="11" xfId="0" applyFont="1" applyFill="1" applyBorder="1" applyAlignment="1">
      <alignment horizontal="left" vertical="top" wrapText="1"/>
    </xf>
    <xf numFmtId="3" fontId="16" fillId="0" borderId="10" xfId="0" applyNumberFormat="1" applyFont="1" applyBorder="1"/>
    <xf numFmtId="14" fontId="13" fillId="4" borderId="1" xfId="0" applyNumberFormat="1" applyFont="1" applyFill="1" applyBorder="1" applyAlignment="1">
      <alignment horizontal="center" vertical="top" wrapText="1"/>
    </xf>
    <xf numFmtId="165" fontId="10" fillId="0" borderId="1" xfId="3" applyNumberFormat="1" applyFont="1" applyFill="1" applyBorder="1"/>
    <xf numFmtId="165" fontId="16" fillId="0" borderId="10" xfId="0" applyNumberFormat="1" applyFont="1" applyBorder="1"/>
    <xf numFmtId="165" fontId="17" fillId="0" borderId="10" xfId="3" applyNumberFormat="1" applyFont="1" applyFill="1" applyBorder="1"/>
    <xf numFmtId="14" fontId="10" fillId="0" borderId="12" xfId="3" applyNumberFormat="1" applyFont="1" applyFill="1" applyBorder="1" applyAlignment="1">
      <alignment horizontal="center"/>
    </xf>
    <xf numFmtId="0" fontId="12" fillId="3" borderId="11" xfId="3" applyFont="1" applyFill="1" applyBorder="1" applyAlignment="1">
      <alignment horizontal="center"/>
    </xf>
    <xf numFmtId="164" fontId="12" fillId="0" borderId="9" xfId="3" applyNumberFormat="1" applyFont="1" applyFill="1" applyBorder="1" applyAlignment="1">
      <alignment horizontal="center"/>
    </xf>
    <xf numFmtId="164" fontId="12" fillId="3" borderId="12" xfId="3" applyNumberFormat="1" applyFont="1" applyFill="1" applyBorder="1" applyAlignment="1">
      <alignment horizontal="center"/>
    </xf>
    <xf numFmtId="165" fontId="12" fillId="3" borderId="10" xfId="3" applyNumberFormat="1" applyFont="1" applyFill="1" applyBorder="1"/>
    <xf numFmtId="164" fontId="12" fillId="0" borderId="13" xfId="3" applyNumberFormat="1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top" wrapText="1"/>
    </xf>
    <xf numFmtId="14" fontId="10" fillId="0" borderId="10" xfId="3" applyNumberFormat="1" applyFont="1" applyFill="1" applyBorder="1" applyAlignment="1">
      <alignment horizontal="center"/>
    </xf>
    <xf numFmtId="165" fontId="10" fillId="0" borderId="15" xfId="3" applyNumberFormat="1" applyFont="1" applyFill="1" applyBorder="1"/>
    <xf numFmtId="0" fontId="12" fillId="0" borderId="16" xfId="3" applyFont="1" applyFill="1" applyBorder="1" applyAlignment="1">
      <alignment horizontal="center"/>
    </xf>
    <xf numFmtId="164" fontId="12" fillId="0" borderId="17" xfId="3" applyNumberFormat="1" applyFont="1" applyFill="1" applyBorder="1" applyAlignment="1">
      <alignment horizontal="center"/>
    </xf>
    <xf numFmtId="164" fontId="12" fillId="0" borderId="18" xfId="3" applyNumberFormat="1" applyFont="1" applyFill="1" applyBorder="1" applyAlignment="1">
      <alignment horizontal="center"/>
    </xf>
    <xf numFmtId="165" fontId="12" fillId="0" borderId="19" xfId="3" applyNumberFormat="1" applyFont="1" applyFill="1" applyBorder="1"/>
    <xf numFmtId="165" fontId="12" fillId="0" borderId="20" xfId="3" applyNumberFormat="1" applyFont="1" applyFill="1" applyBorder="1"/>
    <xf numFmtId="0" fontId="12" fillId="0" borderId="0" xfId="3" applyFont="1" applyFill="1" applyBorder="1" applyAlignment="1">
      <alignment horizontal="center"/>
    </xf>
    <xf numFmtId="164" fontId="12" fillId="0" borderId="0" xfId="3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12" fillId="0" borderId="13" xfId="3" applyFont="1" applyFill="1" applyBorder="1" applyAlignment="1">
      <alignment horizontal="center" vertical="center" wrapText="1"/>
    </xf>
    <xf numFmtId="164" fontId="12" fillId="0" borderId="21" xfId="3" applyNumberFormat="1" applyFont="1" applyFill="1" applyBorder="1" applyAlignment="1">
      <alignment horizontal="center" vertical="center" wrapText="1"/>
    </xf>
    <xf numFmtId="0" fontId="12" fillId="0" borderId="22" xfId="3" applyFont="1" applyFill="1" applyBorder="1" applyAlignment="1">
      <alignment horizontal="center" vertical="center" wrapText="1"/>
    </xf>
    <xf numFmtId="166" fontId="10" fillId="0" borderId="1" xfId="4" applyNumberFormat="1" applyFont="1" applyFill="1" applyBorder="1" applyAlignment="1" applyProtection="1">
      <alignment horizontal="left"/>
    </xf>
    <xf numFmtId="165" fontId="10" fillId="0" borderId="23" xfId="3" applyNumberFormat="1" applyFont="1" applyFill="1" applyBorder="1"/>
    <xf numFmtId="165" fontId="10" fillId="0" borderId="24" xfId="3" applyNumberFormat="1" applyFont="1" applyFill="1" applyBorder="1"/>
    <xf numFmtId="165" fontId="10" fillId="0" borderId="25" xfId="3" applyNumberFormat="1" applyFont="1" applyFill="1" applyBorder="1"/>
    <xf numFmtId="0" fontId="12" fillId="0" borderId="6" xfId="3" applyFont="1" applyFill="1" applyBorder="1" applyAlignment="1">
      <alignment horizontal="center"/>
    </xf>
    <xf numFmtId="164" fontId="12" fillId="0" borderId="26" xfId="3" applyNumberFormat="1" applyFont="1" applyFill="1" applyBorder="1" applyAlignment="1">
      <alignment horizontal="center"/>
    </xf>
    <xf numFmtId="164" fontId="12" fillId="0" borderId="27" xfId="3" applyNumberFormat="1" applyFont="1" applyFill="1" applyBorder="1" applyAlignment="1">
      <alignment horizontal="center"/>
    </xf>
    <xf numFmtId="165" fontId="12" fillId="0" borderId="21" xfId="3" applyNumberFormat="1" applyFont="1" applyFill="1" applyBorder="1"/>
    <xf numFmtId="165" fontId="12" fillId="0" borderId="8" xfId="3" applyNumberFormat="1" applyFont="1" applyFill="1" applyBorder="1"/>
    <xf numFmtId="0" fontId="19" fillId="0" borderId="0" xfId="0" applyFont="1"/>
    <xf numFmtId="0" fontId="0" fillId="0" borderId="9" xfId="0" applyBorder="1"/>
    <xf numFmtId="164" fontId="0" fillId="0" borderId="9" xfId="0" applyNumberFormat="1" applyBorder="1"/>
    <xf numFmtId="0" fontId="20" fillId="0" borderId="17" xfId="0" applyFont="1" applyBorder="1"/>
    <xf numFmtId="164" fontId="20" fillId="0" borderId="17" xfId="0" applyNumberFormat="1" applyFont="1" applyBorder="1"/>
    <xf numFmtId="0" fontId="20" fillId="0" borderId="0" xfId="0" applyFont="1"/>
    <xf numFmtId="164" fontId="20" fillId="0" borderId="0" xfId="0" applyNumberFormat="1" applyFont="1"/>
    <xf numFmtId="0" fontId="21" fillId="0" borderId="0" xfId="0" applyFont="1"/>
    <xf numFmtId="4" fontId="20" fillId="0" borderId="0" xfId="0" applyNumberFormat="1" applyFont="1"/>
    <xf numFmtId="3" fontId="2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22" fillId="0" borderId="0" xfId="0" applyFont="1"/>
    <xf numFmtId="14" fontId="2" fillId="0" borderId="0" xfId="0" applyNumberFormat="1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</cellXfs>
  <cellStyles count="5">
    <cellStyle name="          _x000d__x000a_386grabber=VGA.3GR_x000d__x000a_ 2" xfId="3" xr:uid="{C9BFE43B-16DD-401E-A102-4081F8583BEC}"/>
    <cellStyle name="Hipervínculo" xfId="4" builtinId="8"/>
    <cellStyle name="Millares [0]" xfId="1" builtinId="6"/>
    <cellStyle name="Millares [0] 2" xfId="2" xr:uid="{FBAD8C34-34A1-41E7-9591-25E589841C1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43962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47B9EF-F976-4FBB-9CF4-F562E946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29404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216</xdr:row>
      <xdr:rowOff>0</xdr:rowOff>
    </xdr:from>
    <xdr:to>
      <xdr:col>1</xdr:col>
      <xdr:colOff>43963</xdr:colOff>
      <xdr:row>219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FC2CF01-3F6D-4B24-8BF3-5EF97ADD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2862500"/>
          <a:ext cx="3729404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41</xdr:row>
      <xdr:rowOff>9525</xdr:rowOff>
    </xdr:from>
    <xdr:to>
      <xdr:col>1</xdr:col>
      <xdr:colOff>1</xdr:colOff>
      <xdr:row>44</xdr:row>
      <xdr:rowOff>161925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A802C7C5-A6A3-44A9-B025-884671BF7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413506"/>
          <a:ext cx="3685442" cy="789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70</xdr:row>
      <xdr:rowOff>0</xdr:rowOff>
    </xdr:from>
    <xdr:to>
      <xdr:col>1</xdr:col>
      <xdr:colOff>7327</xdr:colOff>
      <xdr:row>73</xdr:row>
      <xdr:rowOff>161925</xdr:rowOff>
    </xdr:to>
    <xdr:pic>
      <xdr:nvPicPr>
        <xdr:cNvPr id="5" name="Imagen 12">
          <a:extLst>
            <a:ext uri="{FF2B5EF4-FFF2-40B4-BE49-F238E27FC236}">
              <a16:creationId xmlns:a16="http://schemas.microsoft.com/office/drawing/2014/main" id="{406B8570-1F74-4FAF-9CB9-216EDBF8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4192250"/>
          <a:ext cx="3683244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109</xdr:row>
      <xdr:rowOff>0</xdr:rowOff>
    </xdr:from>
    <xdr:to>
      <xdr:col>0</xdr:col>
      <xdr:colOff>3648808</xdr:colOff>
      <xdr:row>112</xdr:row>
      <xdr:rowOff>161925</xdr:rowOff>
    </xdr:to>
    <xdr:pic>
      <xdr:nvPicPr>
        <xdr:cNvPr id="6" name="Imagen 13">
          <a:extLst>
            <a:ext uri="{FF2B5EF4-FFF2-40B4-BE49-F238E27FC236}">
              <a16:creationId xmlns:a16="http://schemas.microsoft.com/office/drawing/2014/main" id="{7620A6A2-D98E-44E9-BB24-E0DB7FFF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621750"/>
          <a:ext cx="3620233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173</xdr:row>
      <xdr:rowOff>171450</xdr:rowOff>
    </xdr:from>
    <xdr:to>
      <xdr:col>0</xdr:col>
      <xdr:colOff>3663462</xdr:colOff>
      <xdr:row>177</xdr:row>
      <xdr:rowOff>142875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4D10031E-0018-44E1-81E9-B6B87258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117085"/>
          <a:ext cx="3625362" cy="87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F3CC9-DCA1-431F-B093-CE2364142F63}">
  <dimension ref="A4:I251"/>
  <sheetViews>
    <sheetView tabSelected="1" zoomScale="130" zoomScaleNormal="130" workbookViewId="0">
      <selection activeCell="F6" sqref="F6"/>
    </sheetView>
  </sheetViews>
  <sheetFormatPr baseColWidth="10" defaultColWidth="9.140625" defaultRowHeight="15" x14ac:dyDescent="0.25"/>
  <cols>
    <col min="1" max="1" width="55.28515625" customWidth="1"/>
    <col min="2" max="2" width="11.85546875" style="1" customWidth="1"/>
    <col min="3" max="3" width="12.28515625" style="1" customWidth="1"/>
    <col min="4" max="4" width="10.85546875" style="2" customWidth="1"/>
    <col min="5" max="5" width="11.140625" customWidth="1"/>
    <col min="6" max="6" width="13.7109375" customWidth="1"/>
    <col min="7" max="7" width="17.7109375" style="2" customWidth="1"/>
    <col min="9" max="9" width="14.140625" style="2" customWidth="1"/>
    <col min="257" max="257" width="49" bestFit="1" customWidth="1"/>
    <col min="258" max="258" width="11.85546875" customWidth="1"/>
    <col min="259" max="259" width="12.28515625" customWidth="1"/>
    <col min="260" max="260" width="10.85546875" customWidth="1"/>
    <col min="261" max="261" width="11.140625" customWidth="1"/>
    <col min="262" max="262" width="13.7109375" customWidth="1"/>
    <col min="263" max="263" width="17.7109375" customWidth="1"/>
    <col min="265" max="265" width="14.140625" customWidth="1"/>
    <col min="513" max="513" width="49" bestFit="1" customWidth="1"/>
    <col min="514" max="514" width="11.85546875" customWidth="1"/>
    <col min="515" max="515" width="12.28515625" customWidth="1"/>
    <col min="516" max="516" width="10.85546875" customWidth="1"/>
    <col min="517" max="517" width="11.140625" customWidth="1"/>
    <col min="518" max="518" width="13.7109375" customWidth="1"/>
    <col min="519" max="519" width="17.7109375" customWidth="1"/>
    <col min="521" max="521" width="14.140625" customWidth="1"/>
    <col min="769" max="769" width="49" bestFit="1" customWidth="1"/>
    <col min="770" max="770" width="11.85546875" customWidth="1"/>
    <col min="771" max="771" width="12.28515625" customWidth="1"/>
    <col min="772" max="772" width="10.85546875" customWidth="1"/>
    <col min="773" max="773" width="11.140625" customWidth="1"/>
    <col min="774" max="774" width="13.7109375" customWidth="1"/>
    <col min="775" max="775" width="17.7109375" customWidth="1"/>
    <col min="777" max="777" width="14.140625" customWidth="1"/>
    <col min="1025" max="1025" width="49" bestFit="1" customWidth="1"/>
    <col min="1026" max="1026" width="11.85546875" customWidth="1"/>
    <col min="1027" max="1027" width="12.28515625" customWidth="1"/>
    <col min="1028" max="1028" width="10.85546875" customWidth="1"/>
    <col min="1029" max="1029" width="11.140625" customWidth="1"/>
    <col min="1030" max="1030" width="13.7109375" customWidth="1"/>
    <col min="1031" max="1031" width="17.7109375" customWidth="1"/>
    <col min="1033" max="1033" width="14.140625" customWidth="1"/>
    <col min="1281" max="1281" width="49" bestFit="1" customWidth="1"/>
    <col min="1282" max="1282" width="11.85546875" customWidth="1"/>
    <col min="1283" max="1283" width="12.28515625" customWidth="1"/>
    <col min="1284" max="1284" width="10.85546875" customWidth="1"/>
    <col min="1285" max="1285" width="11.140625" customWidth="1"/>
    <col min="1286" max="1286" width="13.7109375" customWidth="1"/>
    <col min="1287" max="1287" width="17.7109375" customWidth="1"/>
    <col min="1289" max="1289" width="14.140625" customWidth="1"/>
    <col min="1537" max="1537" width="49" bestFit="1" customWidth="1"/>
    <col min="1538" max="1538" width="11.85546875" customWidth="1"/>
    <col min="1539" max="1539" width="12.28515625" customWidth="1"/>
    <col min="1540" max="1540" width="10.85546875" customWidth="1"/>
    <col min="1541" max="1541" width="11.140625" customWidth="1"/>
    <col min="1542" max="1542" width="13.7109375" customWidth="1"/>
    <col min="1543" max="1543" width="17.7109375" customWidth="1"/>
    <col min="1545" max="1545" width="14.140625" customWidth="1"/>
    <col min="1793" max="1793" width="49" bestFit="1" customWidth="1"/>
    <col min="1794" max="1794" width="11.85546875" customWidth="1"/>
    <col min="1795" max="1795" width="12.28515625" customWidth="1"/>
    <col min="1796" max="1796" width="10.85546875" customWidth="1"/>
    <col min="1797" max="1797" width="11.140625" customWidth="1"/>
    <col min="1798" max="1798" width="13.7109375" customWidth="1"/>
    <col min="1799" max="1799" width="17.7109375" customWidth="1"/>
    <col min="1801" max="1801" width="14.140625" customWidth="1"/>
    <col min="2049" max="2049" width="49" bestFit="1" customWidth="1"/>
    <col min="2050" max="2050" width="11.85546875" customWidth="1"/>
    <col min="2051" max="2051" width="12.28515625" customWidth="1"/>
    <col min="2052" max="2052" width="10.85546875" customWidth="1"/>
    <col min="2053" max="2053" width="11.140625" customWidth="1"/>
    <col min="2054" max="2054" width="13.7109375" customWidth="1"/>
    <col min="2055" max="2055" width="17.7109375" customWidth="1"/>
    <col min="2057" max="2057" width="14.140625" customWidth="1"/>
    <col min="2305" max="2305" width="49" bestFit="1" customWidth="1"/>
    <col min="2306" max="2306" width="11.85546875" customWidth="1"/>
    <col min="2307" max="2307" width="12.28515625" customWidth="1"/>
    <col min="2308" max="2308" width="10.85546875" customWidth="1"/>
    <col min="2309" max="2309" width="11.140625" customWidth="1"/>
    <col min="2310" max="2310" width="13.7109375" customWidth="1"/>
    <col min="2311" max="2311" width="17.7109375" customWidth="1"/>
    <col min="2313" max="2313" width="14.140625" customWidth="1"/>
    <col min="2561" max="2561" width="49" bestFit="1" customWidth="1"/>
    <col min="2562" max="2562" width="11.85546875" customWidth="1"/>
    <col min="2563" max="2563" width="12.28515625" customWidth="1"/>
    <col min="2564" max="2564" width="10.85546875" customWidth="1"/>
    <col min="2565" max="2565" width="11.140625" customWidth="1"/>
    <col min="2566" max="2566" width="13.7109375" customWidth="1"/>
    <col min="2567" max="2567" width="17.7109375" customWidth="1"/>
    <col min="2569" max="2569" width="14.140625" customWidth="1"/>
    <col min="2817" max="2817" width="49" bestFit="1" customWidth="1"/>
    <col min="2818" max="2818" width="11.85546875" customWidth="1"/>
    <col min="2819" max="2819" width="12.28515625" customWidth="1"/>
    <col min="2820" max="2820" width="10.85546875" customWidth="1"/>
    <col min="2821" max="2821" width="11.140625" customWidth="1"/>
    <col min="2822" max="2822" width="13.7109375" customWidth="1"/>
    <col min="2823" max="2823" width="17.7109375" customWidth="1"/>
    <col min="2825" max="2825" width="14.140625" customWidth="1"/>
    <col min="3073" max="3073" width="49" bestFit="1" customWidth="1"/>
    <col min="3074" max="3074" width="11.85546875" customWidth="1"/>
    <col min="3075" max="3075" width="12.28515625" customWidth="1"/>
    <col min="3076" max="3076" width="10.85546875" customWidth="1"/>
    <col min="3077" max="3077" width="11.140625" customWidth="1"/>
    <col min="3078" max="3078" width="13.7109375" customWidth="1"/>
    <col min="3079" max="3079" width="17.7109375" customWidth="1"/>
    <col min="3081" max="3081" width="14.140625" customWidth="1"/>
    <col min="3329" max="3329" width="49" bestFit="1" customWidth="1"/>
    <col min="3330" max="3330" width="11.85546875" customWidth="1"/>
    <col min="3331" max="3331" width="12.28515625" customWidth="1"/>
    <col min="3332" max="3332" width="10.85546875" customWidth="1"/>
    <col min="3333" max="3333" width="11.140625" customWidth="1"/>
    <col min="3334" max="3334" width="13.7109375" customWidth="1"/>
    <col min="3335" max="3335" width="17.7109375" customWidth="1"/>
    <col min="3337" max="3337" width="14.140625" customWidth="1"/>
    <col min="3585" max="3585" width="49" bestFit="1" customWidth="1"/>
    <col min="3586" max="3586" width="11.85546875" customWidth="1"/>
    <col min="3587" max="3587" width="12.28515625" customWidth="1"/>
    <col min="3588" max="3588" width="10.85546875" customWidth="1"/>
    <col min="3589" max="3589" width="11.140625" customWidth="1"/>
    <col min="3590" max="3590" width="13.7109375" customWidth="1"/>
    <col min="3591" max="3591" width="17.7109375" customWidth="1"/>
    <col min="3593" max="3593" width="14.140625" customWidth="1"/>
    <col min="3841" max="3841" width="49" bestFit="1" customWidth="1"/>
    <col min="3842" max="3842" width="11.85546875" customWidth="1"/>
    <col min="3843" max="3843" width="12.28515625" customWidth="1"/>
    <col min="3844" max="3844" width="10.85546875" customWidth="1"/>
    <col min="3845" max="3845" width="11.140625" customWidth="1"/>
    <col min="3846" max="3846" width="13.7109375" customWidth="1"/>
    <col min="3847" max="3847" width="17.7109375" customWidth="1"/>
    <col min="3849" max="3849" width="14.140625" customWidth="1"/>
    <col min="4097" max="4097" width="49" bestFit="1" customWidth="1"/>
    <col min="4098" max="4098" width="11.85546875" customWidth="1"/>
    <col min="4099" max="4099" width="12.28515625" customWidth="1"/>
    <col min="4100" max="4100" width="10.85546875" customWidth="1"/>
    <col min="4101" max="4101" width="11.140625" customWidth="1"/>
    <col min="4102" max="4102" width="13.7109375" customWidth="1"/>
    <col min="4103" max="4103" width="17.7109375" customWidth="1"/>
    <col min="4105" max="4105" width="14.140625" customWidth="1"/>
    <col min="4353" max="4353" width="49" bestFit="1" customWidth="1"/>
    <col min="4354" max="4354" width="11.85546875" customWidth="1"/>
    <col min="4355" max="4355" width="12.28515625" customWidth="1"/>
    <col min="4356" max="4356" width="10.85546875" customWidth="1"/>
    <col min="4357" max="4357" width="11.140625" customWidth="1"/>
    <col min="4358" max="4358" width="13.7109375" customWidth="1"/>
    <col min="4359" max="4359" width="17.7109375" customWidth="1"/>
    <col min="4361" max="4361" width="14.140625" customWidth="1"/>
    <col min="4609" max="4609" width="49" bestFit="1" customWidth="1"/>
    <col min="4610" max="4610" width="11.85546875" customWidth="1"/>
    <col min="4611" max="4611" width="12.28515625" customWidth="1"/>
    <col min="4612" max="4612" width="10.85546875" customWidth="1"/>
    <col min="4613" max="4613" width="11.140625" customWidth="1"/>
    <col min="4614" max="4614" width="13.7109375" customWidth="1"/>
    <col min="4615" max="4615" width="17.7109375" customWidth="1"/>
    <col min="4617" max="4617" width="14.140625" customWidth="1"/>
    <col min="4865" max="4865" width="49" bestFit="1" customWidth="1"/>
    <col min="4866" max="4866" width="11.85546875" customWidth="1"/>
    <col min="4867" max="4867" width="12.28515625" customWidth="1"/>
    <col min="4868" max="4868" width="10.85546875" customWidth="1"/>
    <col min="4869" max="4869" width="11.140625" customWidth="1"/>
    <col min="4870" max="4870" width="13.7109375" customWidth="1"/>
    <col min="4871" max="4871" width="17.7109375" customWidth="1"/>
    <col min="4873" max="4873" width="14.140625" customWidth="1"/>
    <col min="5121" max="5121" width="49" bestFit="1" customWidth="1"/>
    <col min="5122" max="5122" width="11.85546875" customWidth="1"/>
    <col min="5123" max="5123" width="12.28515625" customWidth="1"/>
    <col min="5124" max="5124" width="10.85546875" customWidth="1"/>
    <col min="5125" max="5125" width="11.140625" customWidth="1"/>
    <col min="5126" max="5126" width="13.7109375" customWidth="1"/>
    <col min="5127" max="5127" width="17.7109375" customWidth="1"/>
    <col min="5129" max="5129" width="14.140625" customWidth="1"/>
    <col min="5377" max="5377" width="49" bestFit="1" customWidth="1"/>
    <col min="5378" max="5378" width="11.85546875" customWidth="1"/>
    <col min="5379" max="5379" width="12.28515625" customWidth="1"/>
    <col min="5380" max="5380" width="10.85546875" customWidth="1"/>
    <col min="5381" max="5381" width="11.140625" customWidth="1"/>
    <col min="5382" max="5382" width="13.7109375" customWidth="1"/>
    <col min="5383" max="5383" width="17.7109375" customWidth="1"/>
    <col min="5385" max="5385" width="14.140625" customWidth="1"/>
    <col min="5633" max="5633" width="49" bestFit="1" customWidth="1"/>
    <col min="5634" max="5634" width="11.85546875" customWidth="1"/>
    <col min="5635" max="5635" width="12.28515625" customWidth="1"/>
    <col min="5636" max="5636" width="10.85546875" customWidth="1"/>
    <col min="5637" max="5637" width="11.140625" customWidth="1"/>
    <col min="5638" max="5638" width="13.7109375" customWidth="1"/>
    <col min="5639" max="5639" width="17.7109375" customWidth="1"/>
    <col min="5641" max="5641" width="14.140625" customWidth="1"/>
    <col min="5889" max="5889" width="49" bestFit="1" customWidth="1"/>
    <col min="5890" max="5890" width="11.85546875" customWidth="1"/>
    <col min="5891" max="5891" width="12.28515625" customWidth="1"/>
    <col min="5892" max="5892" width="10.85546875" customWidth="1"/>
    <col min="5893" max="5893" width="11.140625" customWidth="1"/>
    <col min="5894" max="5894" width="13.7109375" customWidth="1"/>
    <col min="5895" max="5895" width="17.7109375" customWidth="1"/>
    <col min="5897" max="5897" width="14.140625" customWidth="1"/>
    <col min="6145" max="6145" width="49" bestFit="1" customWidth="1"/>
    <col min="6146" max="6146" width="11.85546875" customWidth="1"/>
    <col min="6147" max="6147" width="12.28515625" customWidth="1"/>
    <col min="6148" max="6148" width="10.85546875" customWidth="1"/>
    <col min="6149" max="6149" width="11.140625" customWidth="1"/>
    <col min="6150" max="6150" width="13.7109375" customWidth="1"/>
    <col min="6151" max="6151" width="17.7109375" customWidth="1"/>
    <col min="6153" max="6153" width="14.140625" customWidth="1"/>
    <col min="6401" max="6401" width="49" bestFit="1" customWidth="1"/>
    <col min="6402" max="6402" width="11.85546875" customWidth="1"/>
    <col min="6403" max="6403" width="12.28515625" customWidth="1"/>
    <col min="6404" max="6404" width="10.85546875" customWidth="1"/>
    <col min="6405" max="6405" width="11.140625" customWidth="1"/>
    <col min="6406" max="6406" width="13.7109375" customWidth="1"/>
    <col min="6407" max="6407" width="17.7109375" customWidth="1"/>
    <col min="6409" max="6409" width="14.140625" customWidth="1"/>
    <col min="6657" max="6657" width="49" bestFit="1" customWidth="1"/>
    <col min="6658" max="6658" width="11.85546875" customWidth="1"/>
    <col min="6659" max="6659" width="12.28515625" customWidth="1"/>
    <col min="6660" max="6660" width="10.85546875" customWidth="1"/>
    <col min="6661" max="6661" width="11.140625" customWidth="1"/>
    <col min="6662" max="6662" width="13.7109375" customWidth="1"/>
    <col min="6663" max="6663" width="17.7109375" customWidth="1"/>
    <col min="6665" max="6665" width="14.140625" customWidth="1"/>
    <col min="6913" max="6913" width="49" bestFit="1" customWidth="1"/>
    <col min="6914" max="6914" width="11.85546875" customWidth="1"/>
    <col min="6915" max="6915" width="12.28515625" customWidth="1"/>
    <col min="6916" max="6916" width="10.85546875" customWidth="1"/>
    <col min="6917" max="6917" width="11.140625" customWidth="1"/>
    <col min="6918" max="6918" width="13.7109375" customWidth="1"/>
    <col min="6919" max="6919" width="17.7109375" customWidth="1"/>
    <col min="6921" max="6921" width="14.140625" customWidth="1"/>
    <col min="7169" max="7169" width="49" bestFit="1" customWidth="1"/>
    <col min="7170" max="7170" width="11.85546875" customWidth="1"/>
    <col min="7171" max="7171" width="12.28515625" customWidth="1"/>
    <col min="7172" max="7172" width="10.85546875" customWidth="1"/>
    <col min="7173" max="7173" width="11.140625" customWidth="1"/>
    <col min="7174" max="7174" width="13.7109375" customWidth="1"/>
    <col min="7175" max="7175" width="17.7109375" customWidth="1"/>
    <col min="7177" max="7177" width="14.140625" customWidth="1"/>
    <col min="7425" max="7425" width="49" bestFit="1" customWidth="1"/>
    <col min="7426" max="7426" width="11.85546875" customWidth="1"/>
    <col min="7427" max="7427" width="12.28515625" customWidth="1"/>
    <col min="7428" max="7428" width="10.85546875" customWidth="1"/>
    <col min="7429" max="7429" width="11.140625" customWidth="1"/>
    <col min="7430" max="7430" width="13.7109375" customWidth="1"/>
    <col min="7431" max="7431" width="17.7109375" customWidth="1"/>
    <col min="7433" max="7433" width="14.140625" customWidth="1"/>
    <col min="7681" max="7681" width="49" bestFit="1" customWidth="1"/>
    <col min="7682" max="7682" width="11.85546875" customWidth="1"/>
    <col min="7683" max="7683" width="12.28515625" customWidth="1"/>
    <col min="7684" max="7684" width="10.85546875" customWidth="1"/>
    <col min="7685" max="7685" width="11.140625" customWidth="1"/>
    <col min="7686" max="7686" width="13.7109375" customWidth="1"/>
    <col min="7687" max="7687" width="17.7109375" customWidth="1"/>
    <col min="7689" max="7689" width="14.140625" customWidth="1"/>
    <col min="7937" max="7937" width="49" bestFit="1" customWidth="1"/>
    <col min="7938" max="7938" width="11.85546875" customWidth="1"/>
    <col min="7939" max="7939" width="12.28515625" customWidth="1"/>
    <col min="7940" max="7940" width="10.85546875" customWidth="1"/>
    <col min="7941" max="7941" width="11.140625" customWidth="1"/>
    <col min="7942" max="7942" width="13.7109375" customWidth="1"/>
    <col min="7943" max="7943" width="17.7109375" customWidth="1"/>
    <col min="7945" max="7945" width="14.140625" customWidth="1"/>
    <col min="8193" max="8193" width="49" bestFit="1" customWidth="1"/>
    <col min="8194" max="8194" width="11.85546875" customWidth="1"/>
    <col min="8195" max="8195" width="12.28515625" customWidth="1"/>
    <col min="8196" max="8196" width="10.85546875" customWidth="1"/>
    <col min="8197" max="8197" width="11.140625" customWidth="1"/>
    <col min="8198" max="8198" width="13.7109375" customWidth="1"/>
    <col min="8199" max="8199" width="17.7109375" customWidth="1"/>
    <col min="8201" max="8201" width="14.140625" customWidth="1"/>
    <col min="8449" max="8449" width="49" bestFit="1" customWidth="1"/>
    <col min="8450" max="8450" width="11.85546875" customWidth="1"/>
    <col min="8451" max="8451" width="12.28515625" customWidth="1"/>
    <col min="8452" max="8452" width="10.85546875" customWidth="1"/>
    <col min="8453" max="8453" width="11.140625" customWidth="1"/>
    <col min="8454" max="8454" width="13.7109375" customWidth="1"/>
    <col min="8455" max="8455" width="17.7109375" customWidth="1"/>
    <col min="8457" max="8457" width="14.140625" customWidth="1"/>
    <col min="8705" max="8705" width="49" bestFit="1" customWidth="1"/>
    <col min="8706" max="8706" width="11.85546875" customWidth="1"/>
    <col min="8707" max="8707" width="12.28515625" customWidth="1"/>
    <col min="8708" max="8708" width="10.85546875" customWidth="1"/>
    <col min="8709" max="8709" width="11.140625" customWidth="1"/>
    <col min="8710" max="8710" width="13.7109375" customWidth="1"/>
    <col min="8711" max="8711" width="17.7109375" customWidth="1"/>
    <col min="8713" max="8713" width="14.140625" customWidth="1"/>
    <col min="8961" max="8961" width="49" bestFit="1" customWidth="1"/>
    <col min="8962" max="8962" width="11.85546875" customWidth="1"/>
    <col min="8963" max="8963" width="12.28515625" customWidth="1"/>
    <col min="8964" max="8964" width="10.85546875" customWidth="1"/>
    <col min="8965" max="8965" width="11.140625" customWidth="1"/>
    <col min="8966" max="8966" width="13.7109375" customWidth="1"/>
    <col min="8967" max="8967" width="17.7109375" customWidth="1"/>
    <col min="8969" max="8969" width="14.140625" customWidth="1"/>
    <col min="9217" max="9217" width="49" bestFit="1" customWidth="1"/>
    <col min="9218" max="9218" width="11.85546875" customWidth="1"/>
    <col min="9219" max="9219" width="12.28515625" customWidth="1"/>
    <col min="9220" max="9220" width="10.85546875" customWidth="1"/>
    <col min="9221" max="9221" width="11.140625" customWidth="1"/>
    <col min="9222" max="9222" width="13.7109375" customWidth="1"/>
    <col min="9223" max="9223" width="17.7109375" customWidth="1"/>
    <col min="9225" max="9225" width="14.140625" customWidth="1"/>
    <col min="9473" max="9473" width="49" bestFit="1" customWidth="1"/>
    <col min="9474" max="9474" width="11.85546875" customWidth="1"/>
    <col min="9475" max="9475" width="12.28515625" customWidth="1"/>
    <col min="9476" max="9476" width="10.85546875" customWidth="1"/>
    <col min="9477" max="9477" width="11.140625" customWidth="1"/>
    <col min="9478" max="9478" width="13.7109375" customWidth="1"/>
    <col min="9479" max="9479" width="17.7109375" customWidth="1"/>
    <col min="9481" max="9481" width="14.140625" customWidth="1"/>
    <col min="9729" max="9729" width="49" bestFit="1" customWidth="1"/>
    <col min="9730" max="9730" width="11.85546875" customWidth="1"/>
    <col min="9731" max="9731" width="12.28515625" customWidth="1"/>
    <col min="9732" max="9732" width="10.85546875" customWidth="1"/>
    <col min="9733" max="9733" width="11.140625" customWidth="1"/>
    <col min="9734" max="9734" width="13.7109375" customWidth="1"/>
    <col min="9735" max="9735" width="17.7109375" customWidth="1"/>
    <col min="9737" max="9737" width="14.140625" customWidth="1"/>
    <col min="9985" max="9985" width="49" bestFit="1" customWidth="1"/>
    <col min="9986" max="9986" width="11.85546875" customWidth="1"/>
    <col min="9987" max="9987" width="12.28515625" customWidth="1"/>
    <col min="9988" max="9988" width="10.85546875" customWidth="1"/>
    <col min="9989" max="9989" width="11.140625" customWidth="1"/>
    <col min="9990" max="9990" width="13.7109375" customWidth="1"/>
    <col min="9991" max="9991" width="17.7109375" customWidth="1"/>
    <col min="9993" max="9993" width="14.140625" customWidth="1"/>
    <col min="10241" max="10241" width="49" bestFit="1" customWidth="1"/>
    <col min="10242" max="10242" width="11.85546875" customWidth="1"/>
    <col min="10243" max="10243" width="12.28515625" customWidth="1"/>
    <col min="10244" max="10244" width="10.85546875" customWidth="1"/>
    <col min="10245" max="10245" width="11.140625" customWidth="1"/>
    <col min="10246" max="10246" width="13.7109375" customWidth="1"/>
    <col min="10247" max="10247" width="17.7109375" customWidth="1"/>
    <col min="10249" max="10249" width="14.140625" customWidth="1"/>
    <col min="10497" max="10497" width="49" bestFit="1" customWidth="1"/>
    <col min="10498" max="10498" width="11.85546875" customWidth="1"/>
    <col min="10499" max="10499" width="12.28515625" customWidth="1"/>
    <col min="10500" max="10500" width="10.85546875" customWidth="1"/>
    <col min="10501" max="10501" width="11.140625" customWidth="1"/>
    <col min="10502" max="10502" width="13.7109375" customWidth="1"/>
    <col min="10503" max="10503" width="17.7109375" customWidth="1"/>
    <col min="10505" max="10505" width="14.140625" customWidth="1"/>
    <col min="10753" max="10753" width="49" bestFit="1" customWidth="1"/>
    <col min="10754" max="10754" width="11.85546875" customWidth="1"/>
    <col min="10755" max="10755" width="12.28515625" customWidth="1"/>
    <col min="10756" max="10756" width="10.85546875" customWidth="1"/>
    <col min="10757" max="10757" width="11.140625" customWidth="1"/>
    <col min="10758" max="10758" width="13.7109375" customWidth="1"/>
    <col min="10759" max="10759" width="17.7109375" customWidth="1"/>
    <col min="10761" max="10761" width="14.140625" customWidth="1"/>
    <col min="11009" max="11009" width="49" bestFit="1" customWidth="1"/>
    <col min="11010" max="11010" width="11.85546875" customWidth="1"/>
    <col min="11011" max="11011" width="12.28515625" customWidth="1"/>
    <col min="11012" max="11012" width="10.85546875" customWidth="1"/>
    <col min="11013" max="11013" width="11.140625" customWidth="1"/>
    <col min="11014" max="11014" width="13.7109375" customWidth="1"/>
    <col min="11015" max="11015" width="17.7109375" customWidth="1"/>
    <col min="11017" max="11017" width="14.140625" customWidth="1"/>
    <col min="11265" max="11265" width="49" bestFit="1" customWidth="1"/>
    <col min="11266" max="11266" width="11.85546875" customWidth="1"/>
    <col min="11267" max="11267" width="12.28515625" customWidth="1"/>
    <col min="11268" max="11268" width="10.85546875" customWidth="1"/>
    <col min="11269" max="11269" width="11.140625" customWidth="1"/>
    <col min="11270" max="11270" width="13.7109375" customWidth="1"/>
    <col min="11271" max="11271" width="17.7109375" customWidth="1"/>
    <col min="11273" max="11273" width="14.140625" customWidth="1"/>
    <col min="11521" max="11521" width="49" bestFit="1" customWidth="1"/>
    <col min="11522" max="11522" width="11.85546875" customWidth="1"/>
    <col min="11523" max="11523" width="12.28515625" customWidth="1"/>
    <col min="11524" max="11524" width="10.85546875" customWidth="1"/>
    <col min="11525" max="11525" width="11.140625" customWidth="1"/>
    <col min="11526" max="11526" width="13.7109375" customWidth="1"/>
    <col min="11527" max="11527" width="17.7109375" customWidth="1"/>
    <col min="11529" max="11529" width="14.140625" customWidth="1"/>
    <col min="11777" max="11777" width="49" bestFit="1" customWidth="1"/>
    <col min="11778" max="11778" width="11.85546875" customWidth="1"/>
    <col min="11779" max="11779" width="12.28515625" customWidth="1"/>
    <col min="11780" max="11780" width="10.85546875" customWidth="1"/>
    <col min="11781" max="11781" width="11.140625" customWidth="1"/>
    <col min="11782" max="11782" width="13.7109375" customWidth="1"/>
    <col min="11783" max="11783" width="17.7109375" customWidth="1"/>
    <col min="11785" max="11785" width="14.140625" customWidth="1"/>
    <col min="12033" max="12033" width="49" bestFit="1" customWidth="1"/>
    <col min="12034" max="12034" width="11.85546875" customWidth="1"/>
    <col min="12035" max="12035" width="12.28515625" customWidth="1"/>
    <col min="12036" max="12036" width="10.85546875" customWidth="1"/>
    <col min="12037" max="12037" width="11.140625" customWidth="1"/>
    <col min="12038" max="12038" width="13.7109375" customWidth="1"/>
    <col min="12039" max="12039" width="17.7109375" customWidth="1"/>
    <col min="12041" max="12041" width="14.140625" customWidth="1"/>
    <col min="12289" max="12289" width="49" bestFit="1" customWidth="1"/>
    <col min="12290" max="12290" width="11.85546875" customWidth="1"/>
    <col min="12291" max="12291" width="12.28515625" customWidth="1"/>
    <col min="12292" max="12292" width="10.85546875" customWidth="1"/>
    <col min="12293" max="12293" width="11.140625" customWidth="1"/>
    <col min="12294" max="12294" width="13.7109375" customWidth="1"/>
    <col min="12295" max="12295" width="17.7109375" customWidth="1"/>
    <col min="12297" max="12297" width="14.140625" customWidth="1"/>
    <col min="12545" max="12545" width="49" bestFit="1" customWidth="1"/>
    <col min="12546" max="12546" width="11.85546875" customWidth="1"/>
    <col min="12547" max="12547" width="12.28515625" customWidth="1"/>
    <col min="12548" max="12548" width="10.85546875" customWidth="1"/>
    <col min="12549" max="12549" width="11.140625" customWidth="1"/>
    <col min="12550" max="12550" width="13.7109375" customWidth="1"/>
    <col min="12551" max="12551" width="17.7109375" customWidth="1"/>
    <col min="12553" max="12553" width="14.140625" customWidth="1"/>
    <col min="12801" max="12801" width="49" bestFit="1" customWidth="1"/>
    <col min="12802" max="12802" width="11.85546875" customWidth="1"/>
    <col min="12803" max="12803" width="12.28515625" customWidth="1"/>
    <col min="12804" max="12804" width="10.85546875" customWidth="1"/>
    <col min="12805" max="12805" width="11.140625" customWidth="1"/>
    <col min="12806" max="12806" width="13.7109375" customWidth="1"/>
    <col min="12807" max="12807" width="17.7109375" customWidth="1"/>
    <col min="12809" max="12809" width="14.140625" customWidth="1"/>
    <col min="13057" max="13057" width="49" bestFit="1" customWidth="1"/>
    <col min="13058" max="13058" width="11.85546875" customWidth="1"/>
    <col min="13059" max="13059" width="12.28515625" customWidth="1"/>
    <col min="13060" max="13060" width="10.85546875" customWidth="1"/>
    <col min="13061" max="13061" width="11.140625" customWidth="1"/>
    <col min="13062" max="13062" width="13.7109375" customWidth="1"/>
    <col min="13063" max="13063" width="17.7109375" customWidth="1"/>
    <col min="13065" max="13065" width="14.140625" customWidth="1"/>
    <col min="13313" max="13313" width="49" bestFit="1" customWidth="1"/>
    <col min="13314" max="13314" width="11.85546875" customWidth="1"/>
    <col min="13315" max="13315" width="12.28515625" customWidth="1"/>
    <col min="13316" max="13316" width="10.85546875" customWidth="1"/>
    <col min="13317" max="13317" width="11.140625" customWidth="1"/>
    <col min="13318" max="13318" width="13.7109375" customWidth="1"/>
    <col min="13319" max="13319" width="17.7109375" customWidth="1"/>
    <col min="13321" max="13321" width="14.140625" customWidth="1"/>
    <col min="13569" max="13569" width="49" bestFit="1" customWidth="1"/>
    <col min="13570" max="13570" width="11.85546875" customWidth="1"/>
    <col min="13571" max="13571" width="12.28515625" customWidth="1"/>
    <col min="13572" max="13572" width="10.85546875" customWidth="1"/>
    <col min="13573" max="13573" width="11.140625" customWidth="1"/>
    <col min="13574" max="13574" width="13.7109375" customWidth="1"/>
    <col min="13575" max="13575" width="17.7109375" customWidth="1"/>
    <col min="13577" max="13577" width="14.140625" customWidth="1"/>
    <col min="13825" max="13825" width="49" bestFit="1" customWidth="1"/>
    <col min="13826" max="13826" width="11.85546875" customWidth="1"/>
    <col min="13827" max="13827" width="12.28515625" customWidth="1"/>
    <col min="13828" max="13828" width="10.85546875" customWidth="1"/>
    <col min="13829" max="13829" width="11.140625" customWidth="1"/>
    <col min="13830" max="13830" width="13.7109375" customWidth="1"/>
    <col min="13831" max="13831" width="17.7109375" customWidth="1"/>
    <col min="13833" max="13833" width="14.140625" customWidth="1"/>
    <col min="14081" max="14081" width="49" bestFit="1" customWidth="1"/>
    <col min="14082" max="14082" width="11.85546875" customWidth="1"/>
    <col min="14083" max="14083" width="12.28515625" customWidth="1"/>
    <col min="14084" max="14084" width="10.85546875" customWidth="1"/>
    <col min="14085" max="14085" width="11.140625" customWidth="1"/>
    <col min="14086" max="14086" width="13.7109375" customWidth="1"/>
    <col min="14087" max="14087" width="17.7109375" customWidth="1"/>
    <col min="14089" max="14089" width="14.140625" customWidth="1"/>
    <col min="14337" max="14337" width="49" bestFit="1" customWidth="1"/>
    <col min="14338" max="14338" width="11.85546875" customWidth="1"/>
    <col min="14339" max="14339" width="12.28515625" customWidth="1"/>
    <col min="14340" max="14340" width="10.85546875" customWidth="1"/>
    <col min="14341" max="14341" width="11.140625" customWidth="1"/>
    <col min="14342" max="14342" width="13.7109375" customWidth="1"/>
    <col min="14343" max="14343" width="17.7109375" customWidth="1"/>
    <col min="14345" max="14345" width="14.140625" customWidth="1"/>
    <col min="14593" max="14593" width="49" bestFit="1" customWidth="1"/>
    <col min="14594" max="14594" width="11.85546875" customWidth="1"/>
    <col min="14595" max="14595" width="12.28515625" customWidth="1"/>
    <col min="14596" max="14596" width="10.85546875" customWidth="1"/>
    <col min="14597" max="14597" width="11.140625" customWidth="1"/>
    <col min="14598" max="14598" width="13.7109375" customWidth="1"/>
    <col min="14599" max="14599" width="17.7109375" customWidth="1"/>
    <col min="14601" max="14601" width="14.140625" customWidth="1"/>
    <col min="14849" max="14849" width="49" bestFit="1" customWidth="1"/>
    <col min="14850" max="14850" width="11.85546875" customWidth="1"/>
    <col min="14851" max="14851" width="12.28515625" customWidth="1"/>
    <col min="14852" max="14852" width="10.85546875" customWidth="1"/>
    <col min="14853" max="14853" width="11.140625" customWidth="1"/>
    <col min="14854" max="14854" width="13.7109375" customWidth="1"/>
    <col min="14855" max="14855" width="17.7109375" customWidth="1"/>
    <col min="14857" max="14857" width="14.140625" customWidth="1"/>
    <col min="15105" max="15105" width="49" bestFit="1" customWidth="1"/>
    <col min="15106" max="15106" width="11.85546875" customWidth="1"/>
    <col min="15107" max="15107" width="12.28515625" customWidth="1"/>
    <col min="15108" max="15108" width="10.85546875" customWidth="1"/>
    <col min="15109" max="15109" width="11.140625" customWidth="1"/>
    <col min="15110" max="15110" width="13.7109375" customWidth="1"/>
    <col min="15111" max="15111" width="17.7109375" customWidth="1"/>
    <col min="15113" max="15113" width="14.140625" customWidth="1"/>
    <col min="15361" max="15361" width="49" bestFit="1" customWidth="1"/>
    <col min="15362" max="15362" width="11.85546875" customWidth="1"/>
    <col min="15363" max="15363" width="12.28515625" customWidth="1"/>
    <col min="15364" max="15364" width="10.85546875" customWidth="1"/>
    <col min="15365" max="15365" width="11.140625" customWidth="1"/>
    <col min="15366" max="15366" width="13.7109375" customWidth="1"/>
    <col min="15367" max="15367" width="17.7109375" customWidth="1"/>
    <col min="15369" max="15369" width="14.140625" customWidth="1"/>
    <col min="15617" max="15617" width="49" bestFit="1" customWidth="1"/>
    <col min="15618" max="15618" width="11.85546875" customWidth="1"/>
    <col min="15619" max="15619" width="12.28515625" customWidth="1"/>
    <col min="15620" max="15620" width="10.85546875" customWidth="1"/>
    <col min="15621" max="15621" width="11.140625" customWidth="1"/>
    <col min="15622" max="15622" width="13.7109375" customWidth="1"/>
    <col min="15623" max="15623" width="17.7109375" customWidth="1"/>
    <col min="15625" max="15625" width="14.140625" customWidth="1"/>
    <col min="15873" max="15873" width="49" bestFit="1" customWidth="1"/>
    <col min="15874" max="15874" width="11.85546875" customWidth="1"/>
    <col min="15875" max="15875" width="12.28515625" customWidth="1"/>
    <col min="15876" max="15876" width="10.85546875" customWidth="1"/>
    <col min="15877" max="15877" width="11.140625" customWidth="1"/>
    <col min="15878" max="15878" width="13.7109375" customWidth="1"/>
    <col min="15879" max="15879" width="17.7109375" customWidth="1"/>
    <col min="15881" max="15881" width="14.140625" customWidth="1"/>
    <col min="16129" max="16129" width="49" bestFit="1" customWidth="1"/>
    <col min="16130" max="16130" width="11.85546875" customWidth="1"/>
    <col min="16131" max="16131" width="12.28515625" customWidth="1"/>
    <col min="16132" max="16132" width="10.85546875" customWidth="1"/>
    <col min="16133" max="16133" width="11.140625" customWidth="1"/>
    <col min="16134" max="16134" width="13.7109375" customWidth="1"/>
    <col min="16135" max="16135" width="17.7109375" customWidth="1"/>
    <col min="16137" max="16137" width="14.140625" customWidth="1"/>
  </cols>
  <sheetData>
    <row r="4" spans="1:8" ht="13.5" customHeight="1" x14ac:dyDescent="0.25"/>
    <row r="6" spans="1:8" ht="15" customHeight="1" x14ac:dyDescent="0.25">
      <c r="A6" s="96" t="s">
        <v>0</v>
      </c>
      <c r="B6" s="96"/>
      <c r="C6" s="96"/>
      <c r="D6" s="96"/>
    </row>
    <row r="7" spans="1:8" x14ac:dyDescent="0.25">
      <c r="A7" s="97" t="s">
        <v>1</v>
      </c>
      <c r="B7" s="97"/>
      <c r="C7" s="97"/>
      <c r="D7" s="97"/>
    </row>
    <row r="8" spans="1:8" ht="15" customHeight="1" x14ac:dyDescent="0.25">
      <c r="A8" s="3" t="s">
        <v>2</v>
      </c>
      <c r="B8" s="4" t="s">
        <v>3</v>
      </c>
    </row>
    <row r="9" spans="1:8" x14ac:dyDescent="0.25">
      <c r="A9" s="5" t="s">
        <v>4</v>
      </c>
      <c r="B9" s="6" t="s">
        <v>5</v>
      </c>
      <c r="C9" s="6" t="s">
        <v>6</v>
      </c>
      <c r="D9" s="5" t="s">
        <v>7</v>
      </c>
    </row>
    <row r="10" spans="1:8" ht="16.5" customHeight="1" x14ac:dyDescent="0.25">
      <c r="A10" s="7" t="s">
        <v>8</v>
      </c>
      <c r="B10" s="8">
        <v>7545</v>
      </c>
      <c r="C10" s="8">
        <f t="shared" ref="C10:C40" si="0">+B10</f>
        <v>7545</v>
      </c>
      <c r="D10" s="9" t="s">
        <v>9</v>
      </c>
      <c r="E10" s="2"/>
      <c r="F10" s="2"/>
      <c r="H10" s="10"/>
    </row>
    <row r="11" spans="1:8" ht="16.5" customHeight="1" x14ac:dyDescent="0.25">
      <c r="A11" s="7" t="s">
        <v>10</v>
      </c>
      <c r="B11" s="8">
        <v>2989</v>
      </c>
      <c r="C11" s="8">
        <f t="shared" si="0"/>
        <v>2989</v>
      </c>
      <c r="D11" s="9" t="s">
        <v>9</v>
      </c>
      <c r="E11" s="2"/>
      <c r="F11" s="2"/>
      <c r="H11" s="10"/>
    </row>
    <row r="12" spans="1:8" ht="16.5" customHeight="1" x14ac:dyDescent="0.25">
      <c r="A12" s="7" t="s">
        <v>11</v>
      </c>
      <c r="B12" s="8">
        <v>7788</v>
      </c>
      <c r="C12" s="8">
        <f t="shared" si="0"/>
        <v>7788</v>
      </c>
      <c r="D12" s="9" t="s">
        <v>9</v>
      </c>
      <c r="E12" s="2"/>
      <c r="F12" s="2"/>
      <c r="H12" s="10"/>
    </row>
    <row r="13" spans="1:8" ht="16.5" customHeight="1" x14ac:dyDescent="0.25">
      <c r="A13" s="7" t="s">
        <v>12</v>
      </c>
      <c r="B13" s="8">
        <v>4655</v>
      </c>
      <c r="C13" s="8">
        <f t="shared" si="0"/>
        <v>4655</v>
      </c>
      <c r="D13" s="9" t="s">
        <v>9</v>
      </c>
      <c r="E13" s="2"/>
      <c r="F13" s="2"/>
      <c r="H13" s="10"/>
    </row>
    <row r="14" spans="1:8" ht="16.5" customHeight="1" x14ac:dyDescent="0.25">
      <c r="A14" s="7" t="s">
        <v>13</v>
      </c>
      <c r="B14" s="8">
        <v>3850</v>
      </c>
      <c r="C14" s="8">
        <f t="shared" si="0"/>
        <v>3850</v>
      </c>
      <c r="D14" s="9" t="s">
        <v>9</v>
      </c>
      <c r="E14" s="2"/>
      <c r="F14" s="2"/>
      <c r="H14" s="10"/>
    </row>
    <row r="15" spans="1:8" ht="16.5" customHeight="1" x14ac:dyDescent="0.25">
      <c r="A15" s="7" t="s">
        <v>14</v>
      </c>
      <c r="B15" s="8">
        <v>2300</v>
      </c>
      <c r="C15" s="8">
        <f t="shared" si="0"/>
        <v>2300</v>
      </c>
      <c r="D15" s="9" t="s">
        <v>9</v>
      </c>
      <c r="E15" s="2"/>
      <c r="F15" s="2"/>
      <c r="H15" s="10"/>
    </row>
    <row r="16" spans="1:8" ht="16.5" customHeight="1" x14ac:dyDescent="0.25">
      <c r="A16" s="7" t="s">
        <v>15</v>
      </c>
      <c r="B16" s="8">
        <v>32060</v>
      </c>
      <c r="C16" s="8">
        <f t="shared" si="0"/>
        <v>32060</v>
      </c>
      <c r="D16" s="9" t="s">
        <v>9</v>
      </c>
      <c r="E16" s="2"/>
      <c r="F16" s="2"/>
      <c r="H16" s="10"/>
    </row>
    <row r="17" spans="1:8" ht="16.5" customHeight="1" x14ac:dyDescent="0.25">
      <c r="A17" s="7" t="s">
        <v>16</v>
      </c>
      <c r="B17" s="8">
        <v>35160</v>
      </c>
      <c r="C17" s="8">
        <f t="shared" si="0"/>
        <v>35160</v>
      </c>
      <c r="D17" s="9" t="s">
        <v>9</v>
      </c>
      <c r="E17" s="2"/>
      <c r="F17" s="2"/>
      <c r="H17" s="10"/>
    </row>
    <row r="18" spans="1:8" ht="16.5" customHeight="1" x14ac:dyDescent="0.25">
      <c r="A18" s="7" t="s">
        <v>17</v>
      </c>
      <c r="B18" s="8">
        <v>2640</v>
      </c>
      <c r="C18" s="8">
        <f t="shared" si="0"/>
        <v>2640</v>
      </c>
      <c r="D18" s="9" t="s">
        <v>9</v>
      </c>
      <c r="E18" s="2"/>
      <c r="F18" s="2"/>
      <c r="H18" s="10"/>
    </row>
    <row r="19" spans="1:8" ht="16.5" customHeight="1" x14ac:dyDescent="0.25">
      <c r="A19" s="7" t="s">
        <v>18</v>
      </c>
      <c r="B19" s="8">
        <v>2750</v>
      </c>
      <c r="C19" s="8">
        <f t="shared" si="0"/>
        <v>2750</v>
      </c>
      <c r="D19" s="9" t="s">
        <v>9</v>
      </c>
      <c r="E19" s="2"/>
      <c r="F19" s="2"/>
      <c r="H19" s="10"/>
    </row>
    <row r="20" spans="1:8" ht="16.5" customHeight="1" x14ac:dyDescent="0.25">
      <c r="A20" s="7" t="s">
        <v>19</v>
      </c>
      <c r="B20" s="8">
        <v>25795</v>
      </c>
      <c r="C20" s="8">
        <f t="shared" si="0"/>
        <v>25795</v>
      </c>
      <c r="D20" s="9" t="s">
        <v>9</v>
      </c>
      <c r="E20" s="2"/>
      <c r="F20" s="2"/>
      <c r="H20" s="10"/>
    </row>
    <row r="21" spans="1:8" ht="16.5" customHeight="1" x14ac:dyDescent="0.25">
      <c r="A21" s="7" t="s">
        <v>20</v>
      </c>
      <c r="B21" s="8">
        <v>5500</v>
      </c>
      <c r="C21" s="8">
        <f t="shared" si="0"/>
        <v>5500</v>
      </c>
      <c r="D21" s="9" t="s">
        <v>9</v>
      </c>
      <c r="E21" s="2"/>
      <c r="F21" s="2"/>
      <c r="H21" s="10"/>
    </row>
    <row r="22" spans="1:8" ht="16.5" customHeight="1" x14ac:dyDescent="0.25">
      <c r="A22" s="11" t="s">
        <v>21</v>
      </c>
      <c r="B22" s="8">
        <v>4400</v>
      </c>
      <c r="C22" s="8">
        <f t="shared" si="0"/>
        <v>4400</v>
      </c>
      <c r="D22" s="9" t="s">
        <v>9</v>
      </c>
      <c r="E22" s="2"/>
      <c r="F22" s="2"/>
      <c r="H22" s="10"/>
    </row>
    <row r="23" spans="1:8" ht="16.5" customHeight="1" x14ac:dyDescent="0.25">
      <c r="A23" s="11" t="s">
        <v>22</v>
      </c>
      <c r="B23" s="8">
        <v>3611</v>
      </c>
      <c r="C23" s="8">
        <f t="shared" si="0"/>
        <v>3611</v>
      </c>
      <c r="D23" s="9" t="s">
        <v>9</v>
      </c>
      <c r="E23" s="2"/>
      <c r="F23" s="2"/>
      <c r="H23" s="10"/>
    </row>
    <row r="24" spans="1:8" ht="16.5" customHeight="1" x14ac:dyDescent="0.25">
      <c r="A24" s="11" t="s">
        <v>23</v>
      </c>
      <c r="B24" s="8">
        <v>5600</v>
      </c>
      <c r="C24" s="8">
        <f t="shared" si="0"/>
        <v>5600</v>
      </c>
      <c r="D24" s="9" t="s">
        <v>9</v>
      </c>
      <c r="E24" s="2"/>
      <c r="F24" s="2"/>
      <c r="H24" s="10"/>
    </row>
    <row r="25" spans="1:8" ht="16.5" customHeight="1" x14ac:dyDescent="0.25">
      <c r="A25" s="11" t="s">
        <v>24</v>
      </c>
      <c r="B25" s="8">
        <v>3600</v>
      </c>
      <c r="C25" s="8">
        <f t="shared" si="0"/>
        <v>3600</v>
      </c>
      <c r="D25" s="9" t="s">
        <v>9</v>
      </c>
      <c r="E25" s="2"/>
      <c r="F25" s="2"/>
      <c r="H25" s="10"/>
    </row>
    <row r="26" spans="1:8" ht="16.5" customHeight="1" x14ac:dyDescent="0.25">
      <c r="A26" s="11" t="s">
        <v>25</v>
      </c>
      <c r="B26" s="8">
        <v>8844</v>
      </c>
      <c r="C26" s="8">
        <f t="shared" si="0"/>
        <v>8844</v>
      </c>
      <c r="D26" s="9" t="s">
        <v>9</v>
      </c>
      <c r="E26" s="2"/>
      <c r="F26" s="2"/>
      <c r="H26" s="10"/>
    </row>
    <row r="27" spans="1:8" ht="16.5" customHeight="1" x14ac:dyDescent="0.25">
      <c r="A27" s="11" t="s">
        <v>26</v>
      </c>
      <c r="B27" s="8">
        <v>50789</v>
      </c>
      <c r="C27" s="8">
        <f t="shared" si="0"/>
        <v>50789</v>
      </c>
      <c r="D27" s="9" t="s">
        <v>9</v>
      </c>
      <c r="E27" s="2"/>
      <c r="F27" s="2"/>
      <c r="H27" s="10"/>
    </row>
    <row r="28" spans="1:8" ht="16.5" customHeight="1" x14ac:dyDescent="0.25">
      <c r="A28" s="7" t="s">
        <v>27</v>
      </c>
      <c r="B28" s="8">
        <v>27745</v>
      </c>
      <c r="C28" s="8">
        <f t="shared" si="0"/>
        <v>27745</v>
      </c>
      <c r="D28" s="9" t="s">
        <v>9</v>
      </c>
      <c r="E28" s="2"/>
      <c r="F28" s="2"/>
      <c r="H28" s="10"/>
    </row>
    <row r="29" spans="1:8" ht="16.5" customHeight="1" x14ac:dyDescent="0.25">
      <c r="A29" s="7" t="s">
        <v>28</v>
      </c>
      <c r="B29" s="8">
        <v>2395</v>
      </c>
      <c r="C29" s="8">
        <f t="shared" si="0"/>
        <v>2395</v>
      </c>
      <c r="D29" s="9" t="s">
        <v>9</v>
      </c>
      <c r="E29" s="2"/>
      <c r="F29" s="2"/>
      <c r="H29" s="10"/>
    </row>
    <row r="30" spans="1:8" ht="16.5" customHeight="1" x14ac:dyDescent="0.25">
      <c r="A30" s="7" t="s">
        <v>29</v>
      </c>
      <c r="B30" s="8">
        <v>10944</v>
      </c>
      <c r="C30" s="8">
        <f t="shared" si="0"/>
        <v>10944</v>
      </c>
      <c r="D30" s="9" t="s">
        <v>9</v>
      </c>
      <c r="E30" s="2"/>
      <c r="F30" s="2"/>
      <c r="H30" s="10"/>
    </row>
    <row r="31" spans="1:8" ht="16.5" customHeight="1" x14ac:dyDescent="0.25">
      <c r="A31" s="7" t="s">
        <v>30</v>
      </c>
      <c r="B31" s="12">
        <v>8285</v>
      </c>
      <c r="C31" s="8">
        <f t="shared" si="0"/>
        <v>8285</v>
      </c>
      <c r="D31" s="9" t="s">
        <v>9</v>
      </c>
      <c r="E31" s="2"/>
      <c r="F31" s="2"/>
      <c r="H31" s="10"/>
    </row>
    <row r="32" spans="1:8" ht="16.5" customHeight="1" x14ac:dyDescent="0.25">
      <c r="A32" s="11" t="s">
        <v>31</v>
      </c>
      <c r="B32" s="8">
        <v>680500</v>
      </c>
      <c r="C32" s="8">
        <f t="shared" si="0"/>
        <v>680500</v>
      </c>
      <c r="D32" s="9" t="s">
        <v>9</v>
      </c>
      <c r="E32" s="2"/>
      <c r="F32" s="2"/>
      <c r="H32" s="10"/>
    </row>
    <row r="33" spans="1:8" ht="16.5" customHeight="1" x14ac:dyDescent="0.25">
      <c r="A33" s="11" t="s">
        <v>32</v>
      </c>
      <c r="B33" s="8">
        <v>3770</v>
      </c>
      <c r="C33" s="8">
        <f t="shared" si="0"/>
        <v>3770</v>
      </c>
      <c r="D33" s="9" t="s">
        <v>9</v>
      </c>
      <c r="E33" s="2"/>
      <c r="F33" s="2"/>
      <c r="H33" s="10"/>
    </row>
    <row r="34" spans="1:8" ht="16.5" customHeight="1" x14ac:dyDescent="0.25">
      <c r="A34" s="11" t="s">
        <v>33</v>
      </c>
      <c r="B34" s="8">
        <v>75900</v>
      </c>
      <c r="C34" s="8">
        <f t="shared" si="0"/>
        <v>75900</v>
      </c>
      <c r="D34" s="9" t="s">
        <v>9</v>
      </c>
      <c r="E34" s="2"/>
      <c r="F34" s="2"/>
      <c r="H34" s="10"/>
    </row>
    <row r="35" spans="1:8" ht="16.5" customHeight="1" x14ac:dyDescent="0.25">
      <c r="A35" s="11" t="s">
        <v>34</v>
      </c>
      <c r="B35" s="8">
        <v>18482</v>
      </c>
      <c r="C35" s="8">
        <f t="shared" si="0"/>
        <v>18482</v>
      </c>
      <c r="D35" s="9" t="s">
        <v>9</v>
      </c>
      <c r="E35" s="2"/>
      <c r="F35" s="2"/>
      <c r="H35" s="10"/>
    </row>
    <row r="36" spans="1:8" ht="16.5" customHeight="1" x14ac:dyDescent="0.25">
      <c r="A36" s="11" t="s">
        <v>35</v>
      </c>
      <c r="B36" s="8">
        <v>19899</v>
      </c>
      <c r="C36" s="8">
        <f t="shared" si="0"/>
        <v>19899</v>
      </c>
      <c r="D36" s="9" t="s">
        <v>9</v>
      </c>
      <c r="E36" s="2"/>
      <c r="F36" s="2"/>
      <c r="H36" s="10"/>
    </row>
    <row r="37" spans="1:8" ht="15" customHeight="1" x14ac:dyDescent="0.25">
      <c r="A37" s="7" t="s">
        <v>36</v>
      </c>
      <c r="B37" s="8">
        <v>23729</v>
      </c>
      <c r="C37" s="8">
        <f t="shared" si="0"/>
        <v>23729</v>
      </c>
      <c r="D37" s="9" t="s">
        <v>9</v>
      </c>
      <c r="E37" s="2"/>
      <c r="F37" s="2"/>
      <c r="H37" s="10"/>
    </row>
    <row r="38" spans="1:8" ht="15" customHeight="1" x14ac:dyDescent="0.25">
      <c r="A38" s="7" t="s">
        <v>37</v>
      </c>
      <c r="B38" s="8">
        <v>2299</v>
      </c>
      <c r="C38" s="8">
        <f t="shared" si="0"/>
        <v>2299</v>
      </c>
      <c r="D38" s="9" t="s">
        <v>9</v>
      </c>
      <c r="E38" s="2"/>
      <c r="F38" s="2"/>
      <c r="H38" s="10"/>
    </row>
    <row r="39" spans="1:8" ht="15" customHeight="1" x14ac:dyDescent="0.25">
      <c r="A39" s="7" t="s">
        <v>38</v>
      </c>
      <c r="B39" s="8">
        <v>20000</v>
      </c>
      <c r="C39" s="8">
        <f t="shared" si="0"/>
        <v>20000</v>
      </c>
      <c r="D39" s="9" t="s">
        <v>9</v>
      </c>
      <c r="E39" s="2"/>
      <c r="F39" s="2"/>
      <c r="H39" s="10"/>
    </row>
    <row r="40" spans="1:8" ht="15" customHeight="1" x14ac:dyDescent="0.25">
      <c r="A40" s="7" t="s">
        <v>39</v>
      </c>
      <c r="B40" s="8">
        <v>15529</v>
      </c>
      <c r="C40" s="8">
        <f t="shared" si="0"/>
        <v>15529</v>
      </c>
      <c r="D40" s="9" t="s">
        <v>9</v>
      </c>
      <c r="E40" s="2"/>
      <c r="F40" s="2"/>
      <c r="H40" s="10"/>
    </row>
    <row r="41" spans="1:8" ht="16.5" customHeight="1" x14ac:dyDescent="0.25">
      <c r="B41" s="13"/>
      <c r="C41" s="13"/>
      <c r="D41" s="14"/>
      <c r="E41" s="2"/>
      <c r="F41" s="2"/>
      <c r="H41" s="10"/>
    </row>
    <row r="42" spans="1:8" ht="16.5" customHeight="1" x14ac:dyDescent="0.25">
      <c r="B42" s="13"/>
      <c r="C42" s="13"/>
      <c r="D42" s="14"/>
      <c r="E42" s="2"/>
      <c r="F42" s="2"/>
      <c r="H42" s="10"/>
    </row>
    <row r="43" spans="1:8" ht="16.5" customHeight="1" x14ac:dyDescent="0.25">
      <c r="B43" s="13"/>
      <c r="C43" s="13"/>
      <c r="D43" s="14"/>
      <c r="E43" s="2"/>
      <c r="F43" s="2"/>
      <c r="H43" s="10"/>
    </row>
    <row r="44" spans="1:8" ht="16.5" customHeight="1" x14ac:dyDescent="0.25">
      <c r="B44" s="13"/>
      <c r="C44" s="13"/>
      <c r="D44" s="14"/>
      <c r="E44" s="2"/>
      <c r="F44" s="2"/>
      <c r="H44" s="10"/>
    </row>
    <row r="45" spans="1:8" ht="16.5" customHeight="1" x14ac:dyDescent="0.25">
      <c r="B45" s="13"/>
      <c r="C45" s="13"/>
      <c r="D45" s="14"/>
      <c r="E45" s="2"/>
      <c r="F45" s="2"/>
      <c r="H45" s="10"/>
    </row>
    <row r="46" spans="1:8" ht="16.5" customHeight="1" x14ac:dyDescent="0.25">
      <c r="B46" s="13"/>
      <c r="C46" s="13"/>
      <c r="D46" s="14"/>
      <c r="E46" s="2"/>
      <c r="F46" s="2"/>
      <c r="H46" s="10"/>
    </row>
    <row r="47" spans="1:8" ht="16.5" customHeight="1" x14ac:dyDescent="0.25">
      <c r="A47" s="11" t="s">
        <v>40</v>
      </c>
      <c r="B47" s="8">
        <v>1025249</v>
      </c>
      <c r="C47" s="8">
        <f t="shared" ref="C47:C108" si="1">+B47</f>
        <v>1025249</v>
      </c>
      <c r="D47" s="9" t="s">
        <v>9</v>
      </c>
      <c r="E47" s="2"/>
      <c r="F47" s="2"/>
      <c r="H47" s="10"/>
    </row>
    <row r="48" spans="1:8" ht="16.5" customHeight="1" x14ac:dyDescent="0.25">
      <c r="A48" s="11" t="s">
        <v>41</v>
      </c>
      <c r="B48" s="8">
        <v>123249</v>
      </c>
      <c r="C48" s="8">
        <f t="shared" si="1"/>
        <v>123249</v>
      </c>
      <c r="D48" s="9" t="s">
        <v>9</v>
      </c>
      <c r="E48" s="2"/>
      <c r="F48" s="2"/>
      <c r="H48" s="10"/>
    </row>
    <row r="49" spans="1:9" ht="16.5" customHeight="1" x14ac:dyDescent="0.25">
      <c r="A49" s="11" t="s">
        <v>42</v>
      </c>
      <c r="B49" s="8">
        <v>41223</v>
      </c>
      <c r="C49" s="8">
        <f t="shared" si="1"/>
        <v>41223</v>
      </c>
      <c r="D49" s="9" t="s">
        <v>9</v>
      </c>
      <c r="E49" s="2"/>
      <c r="F49" s="2"/>
      <c r="H49" s="10"/>
    </row>
    <row r="50" spans="1:9" ht="16.5" customHeight="1" x14ac:dyDescent="0.25">
      <c r="A50" s="11" t="s">
        <v>43</v>
      </c>
      <c r="B50" s="8">
        <v>134012</v>
      </c>
      <c r="C50" s="8">
        <f t="shared" si="1"/>
        <v>134012</v>
      </c>
      <c r="D50" s="9" t="s">
        <v>9</v>
      </c>
      <c r="E50" s="2"/>
      <c r="F50" s="2"/>
      <c r="H50" s="10"/>
    </row>
    <row r="51" spans="1:9" ht="16.5" customHeight="1" x14ac:dyDescent="0.25">
      <c r="A51" s="11" t="s">
        <v>44</v>
      </c>
      <c r="B51" s="8">
        <v>2800</v>
      </c>
      <c r="C51" s="8">
        <f t="shared" si="1"/>
        <v>2800</v>
      </c>
      <c r="D51" s="9" t="s">
        <v>9</v>
      </c>
      <c r="E51" s="2"/>
      <c r="F51" s="2"/>
      <c r="H51" s="10"/>
    </row>
    <row r="52" spans="1:9" ht="16.5" customHeight="1" x14ac:dyDescent="0.25">
      <c r="A52" s="11" t="s">
        <v>45</v>
      </c>
      <c r="B52" s="8">
        <v>1392</v>
      </c>
      <c r="C52" s="8">
        <f t="shared" si="1"/>
        <v>1392</v>
      </c>
      <c r="D52" s="9" t="s">
        <v>9</v>
      </c>
      <c r="E52" s="2"/>
      <c r="F52" s="2"/>
      <c r="H52" s="10"/>
    </row>
    <row r="53" spans="1:9" ht="15" customHeight="1" x14ac:dyDescent="0.25">
      <c r="A53" s="11" t="s">
        <v>46</v>
      </c>
      <c r="B53" s="8">
        <v>54550</v>
      </c>
      <c r="C53" s="8">
        <f t="shared" si="1"/>
        <v>54550</v>
      </c>
      <c r="D53" s="9" t="s">
        <v>9</v>
      </c>
      <c r="E53" s="2"/>
      <c r="F53" s="2"/>
      <c r="H53" s="10"/>
    </row>
    <row r="54" spans="1:9" ht="15" customHeight="1" x14ac:dyDescent="0.25">
      <c r="A54" s="11" t="s">
        <v>47</v>
      </c>
      <c r="B54" s="8">
        <v>15968</v>
      </c>
      <c r="C54" s="8">
        <f t="shared" si="1"/>
        <v>15968</v>
      </c>
      <c r="D54" s="9" t="s">
        <v>9</v>
      </c>
      <c r="E54" s="2"/>
      <c r="F54" s="2"/>
      <c r="H54" s="10"/>
    </row>
    <row r="55" spans="1:9" ht="16.5" customHeight="1" x14ac:dyDescent="0.25">
      <c r="A55" s="11" t="s">
        <v>48</v>
      </c>
      <c r="B55" s="8">
        <v>56381</v>
      </c>
      <c r="C55" s="8">
        <f t="shared" si="1"/>
        <v>56381</v>
      </c>
      <c r="D55" s="9" t="s">
        <v>9</v>
      </c>
      <c r="E55" s="2"/>
      <c r="F55" s="2"/>
      <c r="H55" s="10"/>
    </row>
    <row r="56" spans="1:9" x14ac:dyDescent="0.25">
      <c r="A56" s="11" t="s">
        <v>49</v>
      </c>
      <c r="B56" s="8">
        <v>60984</v>
      </c>
      <c r="C56" s="8">
        <f t="shared" si="1"/>
        <v>60984</v>
      </c>
      <c r="D56" s="9" t="s">
        <v>9</v>
      </c>
      <c r="E56" s="2"/>
      <c r="F56" s="2"/>
      <c r="H56" s="10"/>
    </row>
    <row r="57" spans="1:9" x14ac:dyDescent="0.25">
      <c r="A57" s="11" t="s">
        <v>50</v>
      </c>
      <c r="B57" s="8">
        <v>1658</v>
      </c>
      <c r="C57" s="8">
        <f t="shared" si="1"/>
        <v>1658</v>
      </c>
      <c r="D57" s="9" t="s">
        <v>9</v>
      </c>
      <c r="E57" s="2"/>
      <c r="F57" s="2"/>
      <c r="H57" s="10"/>
    </row>
    <row r="58" spans="1:9" x14ac:dyDescent="0.25">
      <c r="A58" s="11" t="s">
        <v>51</v>
      </c>
      <c r="B58" s="8">
        <v>4422</v>
      </c>
      <c r="C58" s="8">
        <f t="shared" si="1"/>
        <v>4422</v>
      </c>
      <c r="D58" s="9" t="s">
        <v>9</v>
      </c>
      <c r="E58" s="2"/>
      <c r="F58" s="2"/>
      <c r="H58" s="10"/>
    </row>
    <row r="59" spans="1:9" x14ac:dyDescent="0.25">
      <c r="A59" s="11" t="s">
        <v>52</v>
      </c>
      <c r="B59" s="8">
        <v>85516</v>
      </c>
      <c r="C59" s="8">
        <f t="shared" si="1"/>
        <v>85516</v>
      </c>
      <c r="D59" s="9" t="s">
        <v>9</v>
      </c>
      <c r="E59" s="2"/>
      <c r="F59" s="2"/>
      <c r="H59" s="10"/>
    </row>
    <row r="60" spans="1:9" x14ac:dyDescent="0.25">
      <c r="A60" s="11" t="s">
        <v>53</v>
      </c>
      <c r="B60" s="8">
        <v>7000</v>
      </c>
      <c r="C60" s="8">
        <f t="shared" si="1"/>
        <v>7000</v>
      </c>
      <c r="D60" s="9" t="s">
        <v>9</v>
      </c>
      <c r="E60" s="2"/>
      <c r="F60" s="2"/>
      <c r="H60" s="10"/>
    </row>
    <row r="61" spans="1:9" x14ac:dyDescent="0.25">
      <c r="A61" s="11" t="s">
        <v>54</v>
      </c>
      <c r="B61" s="8">
        <v>58460</v>
      </c>
      <c r="C61" s="8">
        <f t="shared" si="1"/>
        <v>58460</v>
      </c>
      <c r="D61" s="9" t="s">
        <v>9</v>
      </c>
      <c r="E61" s="2"/>
      <c r="F61" s="2"/>
      <c r="H61" s="10"/>
    </row>
    <row r="62" spans="1:9" ht="15" customHeight="1" x14ac:dyDescent="0.25">
      <c r="A62" t="s">
        <v>55</v>
      </c>
      <c r="B62" s="8">
        <v>6170</v>
      </c>
      <c r="C62" s="8">
        <f t="shared" si="1"/>
        <v>6170</v>
      </c>
      <c r="D62" s="9" t="s">
        <v>9</v>
      </c>
      <c r="E62" s="2"/>
      <c r="F62" s="2"/>
      <c r="H62" s="10"/>
      <c r="I62"/>
    </row>
    <row r="63" spans="1:9" ht="15" customHeight="1" x14ac:dyDescent="0.25">
      <c r="A63" s="11" t="s">
        <v>56</v>
      </c>
      <c r="B63" s="15">
        <v>22874</v>
      </c>
      <c r="C63" s="8">
        <f t="shared" si="1"/>
        <v>22874</v>
      </c>
      <c r="D63" s="9" t="s">
        <v>9</v>
      </c>
      <c r="E63" s="2"/>
      <c r="F63" s="2"/>
      <c r="H63" s="10"/>
      <c r="I63"/>
    </row>
    <row r="64" spans="1:9" ht="15" customHeight="1" x14ac:dyDescent="0.25">
      <c r="A64" s="11" t="s">
        <v>57</v>
      </c>
      <c r="B64" s="15">
        <v>10598</v>
      </c>
      <c r="C64" s="8">
        <f t="shared" si="1"/>
        <v>10598</v>
      </c>
      <c r="D64" s="9" t="s">
        <v>9</v>
      </c>
      <c r="E64" s="2"/>
      <c r="F64" s="2"/>
      <c r="H64" s="10"/>
      <c r="I64"/>
    </row>
    <row r="65" spans="1:9" ht="15" customHeight="1" x14ac:dyDescent="0.25">
      <c r="A65" s="11" t="s">
        <v>58</v>
      </c>
      <c r="B65" s="15">
        <v>3200</v>
      </c>
      <c r="C65" s="8">
        <f t="shared" si="1"/>
        <v>3200</v>
      </c>
      <c r="D65" s="9" t="s">
        <v>9</v>
      </c>
      <c r="E65" s="2"/>
      <c r="F65" s="2"/>
      <c r="H65" s="10"/>
      <c r="I65"/>
    </row>
    <row r="66" spans="1:9" ht="15" customHeight="1" x14ac:dyDescent="0.25">
      <c r="A66" s="11" t="s">
        <v>59</v>
      </c>
      <c r="B66" s="8">
        <v>602542</v>
      </c>
      <c r="C66" s="8">
        <f t="shared" si="1"/>
        <v>602542</v>
      </c>
      <c r="D66" s="9" t="s">
        <v>9</v>
      </c>
      <c r="E66" s="2"/>
      <c r="F66" s="2"/>
      <c r="H66" s="10"/>
      <c r="I66"/>
    </row>
    <row r="67" spans="1:9" ht="15" customHeight="1" x14ac:dyDescent="0.25">
      <c r="A67" s="11" t="s">
        <v>60</v>
      </c>
      <c r="B67" s="8">
        <v>6200</v>
      </c>
      <c r="C67" s="8">
        <f t="shared" si="1"/>
        <v>6200</v>
      </c>
      <c r="D67" s="9" t="s">
        <v>9</v>
      </c>
      <c r="E67" s="2"/>
      <c r="F67" s="2"/>
      <c r="H67" s="10"/>
      <c r="I67"/>
    </row>
    <row r="68" spans="1:9" ht="15" customHeight="1" x14ac:dyDescent="0.25">
      <c r="A68" s="11" t="s">
        <v>61</v>
      </c>
      <c r="B68" s="15">
        <v>397178</v>
      </c>
      <c r="C68" s="8">
        <f t="shared" si="1"/>
        <v>397178</v>
      </c>
      <c r="D68" s="9" t="s">
        <v>9</v>
      </c>
      <c r="E68" s="2"/>
      <c r="F68" s="2"/>
      <c r="H68" s="10"/>
      <c r="I68"/>
    </row>
    <row r="69" spans="1:9" ht="15" customHeight="1" x14ac:dyDescent="0.25">
      <c r="A69" s="11" t="s">
        <v>62</v>
      </c>
      <c r="B69" s="15">
        <v>35200</v>
      </c>
      <c r="C69" s="8">
        <f t="shared" si="1"/>
        <v>35200</v>
      </c>
      <c r="D69" s="9" t="s">
        <v>9</v>
      </c>
      <c r="E69" s="2"/>
      <c r="F69" s="2"/>
      <c r="H69" s="10"/>
      <c r="I69"/>
    </row>
    <row r="70" spans="1:9" ht="15" customHeight="1" x14ac:dyDescent="0.25">
      <c r="C70" s="13"/>
      <c r="D70" s="14"/>
      <c r="E70" s="2"/>
      <c r="F70" s="2"/>
      <c r="H70" s="10"/>
      <c r="I70"/>
    </row>
    <row r="71" spans="1:9" ht="15" customHeight="1" x14ac:dyDescent="0.25">
      <c r="C71" s="13"/>
      <c r="D71" s="14"/>
      <c r="E71" s="2"/>
      <c r="F71" s="2"/>
      <c r="H71" s="10"/>
      <c r="I71"/>
    </row>
    <row r="72" spans="1:9" ht="15" customHeight="1" x14ac:dyDescent="0.25">
      <c r="C72" s="13"/>
      <c r="D72" s="14"/>
      <c r="E72" s="2"/>
      <c r="F72" s="2"/>
      <c r="H72" s="10"/>
      <c r="I72"/>
    </row>
    <row r="73" spans="1:9" ht="15" customHeight="1" x14ac:dyDescent="0.25">
      <c r="C73" s="13"/>
      <c r="D73" s="14"/>
      <c r="E73" s="2"/>
      <c r="F73" s="2"/>
      <c r="H73" s="10"/>
      <c r="I73"/>
    </row>
    <row r="74" spans="1:9" ht="15" customHeight="1" x14ac:dyDescent="0.25">
      <c r="C74" s="13"/>
      <c r="D74" s="14"/>
      <c r="E74" s="2"/>
      <c r="F74" s="2"/>
      <c r="H74" s="10"/>
      <c r="I74"/>
    </row>
    <row r="75" spans="1:9" ht="15" customHeight="1" x14ac:dyDescent="0.25">
      <c r="C75" s="13"/>
      <c r="D75" s="14"/>
      <c r="E75" s="2"/>
      <c r="F75" s="2"/>
      <c r="H75" s="10"/>
      <c r="I75"/>
    </row>
    <row r="76" spans="1:9" ht="15" customHeight="1" x14ac:dyDescent="0.25">
      <c r="A76" s="11" t="s">
        <v>63</v>
      </c>
      <c r="B76" s="16">
        <v>21903</v>
      </c>
      <c r="C76" s="17">
        <f t="shared" si="1"/>
        <v>21903</v>
      </c>
      <c r="D76" s="9" t="s">
        <v>9</v>
      </c>
      <c r="E76" s="2"/>
      <c r="F76" s="2"/>
      <c r="H76" s="10"/>
      <c r="I76"/>
    </row>
    <row r="77" spans="1:9" ht="15" customHeight="1" x14ac:dyDescent="0.25">
      <c r="A77" s="11" t="s">
        <v>64</v>
      </c>
      <c r="B77" s="16">
        <v>8844</v>
      </c>
      <c r="C77" s="17">
        <f t="shared" si="1"/>
        <v>8844</v>
      </c>
      <c r="D77" s="9" t="s">
        <v>9</v>
      </c>
      <c r="E77" s="2"/>
      <c r="F77" s="2"/>
      <c r="H77" s="10"/>
      <c r="I77"/>
    </row>
    <row r="78" spans="1:9" ht="15" customHeight="1" x14ac:dyDescent="0.25">
      <c r="A78" s="11" t="s">
        <v>65</v>
      </c>
      <c r="B78" s="16">
        <v>178750</v>
      </c>
      <c r="C78" s="17">
        <f t="shared" si="1"/>
        <v>178750</v>
      </c>
      <c r="D78" s="9" t="s">
        <v>9</v>
      </c>
      <c r="E78" s="2"/>
      <c r="F78" s="2"/>
      <c r="H78" s="10"/>
      <c r="I78"/>
    </row>
    <row r="79" spans="1:9" ht="15" customHeight="1" x14ac:dyDescent="0.25">
      <c r="A79" s="11" t="s">
        <v>66</v>
      </c>
      <c r="B79" s="16">
        <v>1100</v>
      </c>
      <c r="C79" s="17">
        <f t="shared" si="1"/>
        <v>1100</v>
      </c>
      <c r="D79" s="9" t="s">
        <v>9</v>
      </c>
      <c r="E79" s="2"/>
      <c r="F79" s="2"/>
      <c r="H79" s="10"/>
      <c r="I79"/>
    </row>
    <row r="80" spans="1:9" ht="15" customHeight="1" x14ac:dyDescent="0.25">
      <c r="A80" s="11" t="s">
        <v>67</v>
      </c>
      <c r="B80" s="16">
        <v>3317</v>
      </c>
      <c r="C80" s="17">
        <f t="shared" si="1"/>
        <v>3317</v>
      </c>
      <c r="D80" s="9" t="s">
        <v>9</v>
      </c>
      <c r="E80" s="2"/>
      <c r="F80" s="2"/>
      <c r="H80" s="10"/>
      <c r="I80"/>
    </row>
    <row r="81" spans="1:9" ht="15" customHeight="1" x14ac:dyDescent="0.25">
      <c r="A81" s="11" t="s">
        <v>68</v>
      </c>
      <c r="B81" s="16">
        <v>2500</v>
      </c>
      <c r="C81" s="17">
        <f t="shared" si="1"/>
        <v>2500</v>
      </c>
      <c r="D81" s="9" t="s">
        <v>9</v>
      </c>
      <c r="E81" s="2"/>
      <c r="F81" s="2"/>
      <c r="H81" s="10"/>
      <c r="I81"/>
    </row>
    <row r="82" spans="1:9" ht="15" customHeight="1" x14ac:dyDescent="0.25">
      <c r="A82" s="11" t="s">
        <v>69</v>
      </c>
      <c r="B82" s="16">
        <v>224963</v>
      </c>
      <c r="C82" s="17">
        <f t="shared" si="1"/>
        <v>224963</v>
      </c>
      <c r="D82" s="9" t="s">
        <v>9</v>
      </c>
      <c r="E82" s="2"/>
      <c r="F82" s="2"/>
      <c r="H82" s="10"/>
      <c r="I82"/>
    </row>
    <row r="83" spans="1:9" ht="15" customHeight="1" x14ac:dyDescent="0.25">
      <c r="A83" s="11" t="s">
        <v>70</v>
      </c>
      <c r="B83" s="16">
        <v>10405</v>
      </c>
      <c r="C83" s="17">
        <f t="shared" si="1"/>
        <v>10405</v>
      </c>
      <c r="D83" s="9" t="s">
        <v>9</v>
      </c>
      <c r="E83" s="2"/>
      <c r="F83" s="2"/>
      <c r="H83" s="10"/>
      <c r="I83"/>
    </row>
    <row r="84" spans="1:9" ht="15" customHeight="1" x14ac:dyDescent="0.25">
      <c r="A84" s="11" t="s">
        <v>71</v>
      </c>
      <c r="B84" s="16">
        <v>6800</v>
      </c>
      <c r="C84" s="17">
        <f t="shared" si="1"/>
        <v>6800</v>
      </c>
      <c r="D84" s="9" t="s">
        <v>9</v>
      </c>
      <c r="E84" s="2"/>
      <c r="F84" s="2"/>
      <c r="H84" s="10"/>
      <c r="I84"/>
    </row>
    <row r="85" spans="1:9" ht="15" customHeight="1" x14ac:dyDescent="0.25">
      <c r="A85" s="7" t="s">
        <v>72</v>
      </c>
      <c r="B85" s="16">
        <v>9639</v>
      </c>
      <c r="C85" s="17">
        <f t="shared" si="1"/>
        <v>9639</v>
      </c>
      <c r="D85" s="9" t="s">
        <v>9</v>
      </c>
      <c r="E85" s="2"/>
      <c r="F85" s="2"/>
      <c r="H85" s="10"/>
      <c r="I85"/>
    </row>
    <row r="86" spans="1:9" ht="15" customHeight="1" x14ac:dyDescent="0.25">
      <c r="A86" s="7" t="s">
        <v>73</v>
      </c>
      <c r="B86" s="16">
        <v>1750</v>
      </c>
      <c r="C86" s="17">
        <f t="shared" si="1"/>
        <v>1750</v>
      </c>
      <c r="D86" s="9" t="s">
        <v>9</v>
      </c>
      <c r="E86" s="2"/>
      <c r="F86" s="2"/>
      <c r="H86" s="10"/>
      <c r="I86"/>
    </row>
    <row r="87" spans="1:9" ht="15" customHeight="1" x14ac:dyDescent="0.25">
      <c r="A87" s="7" t="s">
        <v>74</v>
      </c>
      <c r="B87" s="16">
        <v>2200</v>
      </c>
      <c r="C87" s="17">
        <f t="shared" si="1"/>
        <v>2200</v>
      </c>
      <c r="D87" s="9" t="s">
        <v>9</v>
      </c>
      <c r="E87" s="2"/>
      <c r="F87" s="2"/>
      <c r="H87" s="10"/>
      <c r="I87"/>
    </row>
    <row r="88" spans="1:9" ht="15" customHeight="1" x14ac:dyDescent="0.25">
      <c r="A88" s="7" t="s">
        <v>75</v>
      </c>
      <c r="B88" s="16">
        <v>3850</v>
      </c>
      <c r="C88" s="17">
        <f t="shared" si="1"/>
        <v>3850</v>
      </c>
      <c r="D88" s="9" t="s">
        <v>9</v>
      </c>
      <c r="E88" s="2"/>
      <c r="F88" s="2"/>
      <c r="H88" s="10"/>
      <c r="I88"/>
    </row>
    <row r="89" spans="1:9" ht="15" customHeight="1" x14ac:dyDescent="0.25">
      <c r="A89" s="7" t="s">
        <v>76</v>
      </c>
      <c r="B89" s="16">
        <v>11000</v>
      </c>
      <c r="C89" s="17">
        <f t="shared" si="1"/>
        <v>11000</v>
      </c>
      <c r="D89" s="9" t="s">
        <v>9</v>
      </c>
      <c r="E89" s="2"/>
      <c r="F89" s="2"/>
      <c r="H89" s="10"/>
      <c r="I89"/>
    </row>
    <row r="90" spans="1:9" ht="15" customHeight="1" x14ac:dyDescent="0.25">
      <c r="A90" s="11" t="s">
        <v>77</v>
      </c>
      <c r="B90" s="16">
        <v>62700</v>
      </c>
      <c r="C90" s="17">
        <f t="shared" si="1"/>
        <v>62700</v>
      </c>
      <c r="D90" s="9" t="s">
        <v>9</v>
      </c>
      <c r="E90" s="2"/>
      <c r="F90" s="2"/>
      <c r="H90" s="10"/>
      <c r="I90"/>
    </row>
    <row r="91" spans="1:9" ht="15" customHeight="1" x14ac:dyDescent="0.25">
      <c r="A91" s="11" t="s">
        <v>78</v>
      </c>
      <c r="B91" s="16">
        <v>5100</v>
      </c>
      <c r="C91" s="17">
        <f t="shared" si="1"/>
        <v>5100</v>
      </c>
      <c r="D91" s="9" t="s">
        <v>9</v>
      </c>
      <c r="E91" s="2"/>
      <c r="F91" s="2"/>
      <c r="H91" s="10"/>
      <c r="I91"/>
    </row>
    <row r="92" spans="1:9" ht="15" customHeight="1" x14ac:dyDescent="0.25">
      <c r="A92" s="11" t="s">
        <v>79</v>
      </c>
      <c r="B92" s="16">
        <v>28534</v>
      </c>
      <c r="C92" s="17">
        <f t="shared" si="1"/>
        <v>28534</v>
      </c>
      <c r="D92" s="9" t="s">
        <v>9</v>
      </c>
      <c r="E92" s="2"/>
      <c r="F92" s="2"/>
      <c r="H92" s="10"/>
      <c r="I92"/>
    </row>
    <row r="93" spans="1:9" ht="15" customHeight="1" x14ac:dyDescent="0.25">
      <c r="A93" s="11" t="s">
        <v>80</v>
      </c>
      <c r="B93" s="16">
        <v>69031</v>
      </c>
      <c r="C93" s="17">
        <f t="shared" si="1"/>
        <v>69031</v>
      </c>
      <c r="D93" s="9" t="s">
        <v>9</v>
      </c>
      <c r="E93" s="2"/>
      <c r="F93" s="2"/>
      <c r="H93" s="10"/>
      <c r="I93"/>
    </row>
    <row r="94" spans="1:9" ht="15" customHeight="1" x14ac:dyDescent="0.25">
      <c r="A94" s="11" t="s">
        <v>81</v>
      </c>
      <c r="B94" s="16">
        <v>3317</v>
      </c>
      <c r="C94" s="17">
        <f t="shared" si="1"/>
        <v>3317</v>
      </c>
      <c r="D94" s="9" t="s">
        <v>9</v>
      </c>
      <c r="E94" s="2"/>
      <c r="F94" s="2"/>
      <c r="H94" s="10"/>
      <c r="I94"/>
    </row>
    <row r="95" spans="1:9" ht="15" customHeight="1" x14ac:dyDescent="0.25">
      <c r="A95" s="11" t="s">
        <v>82</v>
      </c>
      <c r="B95" s="16">
        <v>13554</v>
      </c>
      <c r="C95" s="17">
        <f t="shared" si="1"/>
        <v>13554</v>
      </c>
      <c r="D95" s="9" t="s">
        <v>9</v>
      </c>
      <c r="E95" s="2"/>
      <c r="F95" s="2"/>
      <c r="H95" s="10"/>
      <c r="I95"/>
    </row>
    <row r="96" spans="1:9" ht="15" customHeight="1" x14ac:dyDescent="0.25">
      <c r="A96" s="11" t="s">
        <v>83</v>
      </c>
      <c r="B96" s="16">
        <v>74263</v>
      </c>
      <c r="C96" s="17">
        <f t="shared" si="1"/>
        <v>74263</v>
      </c>
      <c r="D96" s="9" t="s">
        <v>9</v>
      </c>
      <c r="E96" s="2"/>
      <c r="F96" s="2"/>
      <c r="H96" s="10"/>
      <c r="I96"/>
    </row>
    <row r="97" spans="1:9" ht="15" customHeight="1" x14ac:dyDescent="0.25">
      <c r="A97" s="11" t="s">
        <v>84</v>
      </c>
      <c r="B97" s="16">
        <v>2211</v>
      </c>
      <c r="C97" s="17">
        <f t="shared" si="1"/>
        <v>2211</v>
      </c>
      <c r="D97" s="9" t="s">
        <v>9</v>
      </c>
      <c r="E97" s="2"/>
      <c r="F97" s="2"/>
      <c r="H97" s="10"/>
      <c r="I97"/>
    </row>
    <row r="98" spans="1:9" ht="15" customHeight="1" x14ac:dyDescent="0.25">
      <c r="A98" s="11" t="s">
        <v>85</v>
      </c>
      <c r="B98" s="16">
        <v>6160</v>
      </c>
      <c r="C98" s="17">
        <f t="shared" si="1"/>
        <v>6160</v>
      </c>
      <c r="D98" s="9" t="s">
        <v>9</v>
      </c>
      <c r="E98" s="2"/>
      <c r="F98" s="2"/>
      <c r="H98" s="10"/>
      <c r="I98"/>
    </row>
    <row r="99" spans="1:9" ht="15" customHeight="1" x14ac:dyDescent="0.25">
      <c r="A99" s="11" t="s">
        <v>86</v>
      </c>
      <c r="B99" s="16">
        <v>114565</v>
      </c>
      <c r="C99" s="17">
        <f t="shared" si="1"/>
        <v>114565</v>
      </c>
      <c r="D99" s="9" t="s">
        <v>9</v>
      </c>
      <c r="E99" s="2"/>
      <c r="F99" s="2"/>
      <c r="H99" s="10"/>
      <c r="I99"/>
    </row>
    <row r="100" spans="1:9" ht="15" customHeight="1" x14ac:dyDescent="0.25">
      <c r="A100" s="11" t="s">
        <v>87</v>
      </c>
      <c r="B100" s="16">
        <v>8800</v>
      </c>
      <c r="C100" s="17">
        <f t="shared" si="1"/>
        <v>8800</v>
      </c>
      <c r="D100" s="9" t="s">
        <v>9</v>
      </c>
      <c r="E100" s="2"/>
      <c r="F100" s="2"/>
      <c r="H100" s="10"/>
      <c r="I100"/>
    </row>
    <row r="101" spans="1:9" ht="15" customHeight="1" x14ac:dyDescent="0.25">
      <c r="A101" s="11" t="s">
        <v>88</v>
      </c>
      <c r="B101" s="16">
        <v>18400</v>
      </c>
      <c r="C101" s="17">
        <f t="shared" si="1"/>
        <v>18400</v>
      </c>
      <c r="D101" s="9" t="s">
        <v>9</v>
      </c>
      <c r="E101" s="2"/>
      <c r="F101" s="2"/>
      <c r="H101" s="10"/>
      <c r="I101"/>
    </row>
    <row r="102" spans="1:9" ht="15" customHeight="1" x14ac:dyDescent="0.25">
      <c r="A102" s="11" t="s">
        <v>89</v>
      </c>
      <c r="B102" s="16">
        <v>4400</v>
      </c>
      <c r="C102" s="17">
        <f t="shared" si="1"/>
        <v>4400</v>
      </c>
      <c r="D102" s="9" t="s">
        <v>9</v>
      </c>
      <c r="E102" s="2"/>
      <c r="F102" s="2"/>
      <c r="H102" s="10"/>
      <c r="I102"/>
    </row>
    <row r="103" spans="1:9" ht="15" customHeight="1" x14ac:dyDescent="0.25">
      <c r="A103" s="11" t="s">
        <v>90</v>
      </c>
      <c r="B103" s="16">
        <v>4400</v>
      </c>
      <c r="C103" s="17">
        <f t="shared" si="1"/>
        <v>4400</v>
      </c>
      <c r="D103" s="9" t="s">
        <v>9</v>
      </c>
      <c r="E103" s="2"/>
      <c r="F103" s="2"/>
      <c r="H103" s="10"/>
      <c r="I103"/>
    </row>
    <row r="104" spans="1:9" ht="15" customHeight="1" x14ac:dyDescent="0.25">
      <c r="A104" s="11" t="s">
        <v>91</v>
      </c>
      <c r="B104" s="16">
        <v>3300</v>
      </c>
      <c r="C104" s="17">
        <f t="shared" si="1"/>
        <v>3300</v>
      </c>
      <c r="D104" s="9" t="s">
        <v>9</v>
      </c>
      <c r="E104" s="2"/>
      <c r="F104" s="2"/>
      <c r="H104" s="10"/>
      <c r="I104"/>
    </row>
    <row r="105" spans="1:9" ht="15" customHeight="1" x14ac:dyDescent="0.25">
      <c r="A105" s="11" t="s">
        <v>92</v>
      </c>
      <c r="B105" s="16">
        <v>4400</v>
      </c>
      <c r="C105" s="17">
        <f t="shared" si="1"/>
        <v>4400</v>
      </c>
      <c r="D105" s="9" t="s">
        <v>9</v>
      </c>
      <c r="E105" s="2"/>
      <c r="F105" s="2"/>
      <c r="H105" s="10"/>
      <c r="I105"/>
    </row>
    <row r="106" spans="1:9" ht="15" customHeight="1" x14ac:dyDescent="0.25">
      <c r="A106" s="11" t="s">
        <v>93</v>
      </c>
      <c r="B106" s="16">
        <v>113855</v>
      </c>
      <c r="C106" s="17">
        <f t="shared" si="1"/>
        <v>113855</v>
      </c>
      <c r="D106" s="9" t="s">
        <v>9</v>
      </c>
      <c r="E106" s="2"/>
      <c r="F106" s="2"/>
      <c r="H106" s="10"/>
      <c r="I106"/>
    </row>
    <row r="107" spans="1:9" ht="15" customHeight="1" x14ac:dyDescent="0.25">
      <c r="A107" s="11" t="s">
        <v>94</v>
      </c>
      <c r="B107" s="16">
        <v>66000</v>
      </c>
      <c r="C107" s="17">
        <f t="shared" si="1"/>
        <v>66000</v>
      </c>
      <c r="D107" s="9" t="s">
        <v>9</v>
      </c>
      <c r="E107" s="2"/>
      <c r="F107" s="2"/>
      <c r="H107" s="10"/>
      <c r="I107"/>
    </row>
    <row r="108" spans="1:9" ht="15" customHeight="1" x14ac:dyDescent="0.25">
      <c r="A108" s="11" t="s">
        <v>95</v>
      </c>
      <c r="B108" s="16">
        <v>25282</v>
      </c>
      <c r="C108" s="17">
        <f t="shared" si="1"/>
        <v>25282</v>
      </c>
      <c r="D108" s="9" t="s">
        <v>9</v>
      </c>
      <c r="E108" s="2"/>
      <c r="F108" s="2"/>
      <c r="H108" s="10"/>
      <c r="I108"/>
    </row>
    <row r="109" spans="1:9" ht="15" customHeight="1" x14ac:dyDescent="0.25">
      <c r="A109" s="18"/>
      <c r="B109" s="19"/>
      <c r="C109" s="19"/>
      <c r="D109" s="20"/>
      <c r="E109" s="2"/>
      <c r="F109" s="2"/>
      <c r="H109" s="10"/>
      <c r="I109"/>
    </row>
    <row r="110" spans="1:9" ht="15" customHeight="1" x14ac:dyDescent="0.25">
      <c r="D110" s="14"/>
      <c r="E110" s="2"/>
      <c r="F110" s="2"/>
      <c r="H110" s="10"/>
      <c r="I110"/>
    </row>
    <row r="111" spans="1:9" ht="15" customHeight="1" x14ac:dyDescent="0.25">
      <c r="D111" s="14"/>
      <c r="E111" s="2"/>
      <c r="F111" s="2"/>
      <c r="H111" s="10"/>
      <c r="I111"/>
    </row>
    <row r="112" spans="1:9" ht="15" customHeight="1" x14ac:dyDescent="0.25">
      <c r="D112" s="14"/>
      <c r="E112" s="2"/>
      <c r="F112" s="2"/>
      <c r="H112" s="10"/>
      <c r="I112"/>
    </row>
    <row r="113" spans="1:9" ht="15" customHeight="1" x14ac:dyDescent="0.25">
      <c r="D113" s="14"/>
      <c r="E113" s="2"/>
      <c r="F113" s="2"/>
      <c r="H113" s="10"/>
      <c r="I113"/>
    </row>
    <row r="114" spans="1:9" ht="15" customHeight="1" x14ac:dyDescent="0.25">
      <c r="D114" s="14"/>
      <c r="E114" s="2"/>
      <c r="F114" s="2"/>
      <c r="H114" s="10"/>
      <c r="I114"/>
    </row>
    <row r="115" spans="1:9" ht="15" customHeight="1" x14ac:dyDescent="0.25">
      <c r="A115" s="11" t="s">
        <v>96</v>
      </c>
      <c r="B115" s="16">
        <v>58656</v>
      </c>
      <c r="C115" s="16">
        <f>+B115</f>
        <v>58656</v>
      </c>
      <c r="D115" s="9" t="s">
        <v>9</v>
      </c>
      <c r="E115" s="2"/>
      <c r="F115" s="2"/>
      <c r="H115" s="10"/>
      <c r="I115"/>
    </row>
    <row r="116" spans="1:9" ht="15" customHeight="1" x14ac:dyDescent="0.25">
      <c r="A116" s="11" t="s">
        <v>97</v>
      </c>
      <c r="B116" s="16">
        <v>1642</v>
      </c>
      <c r="C116" s="16">
        <f t="shared" ref="C116:C156" si="2">+B116</f>
        <v>1642</v>
      </c>
      <c r="D116" s="9" t="s">
        <v>9</v>
      </c>
      <c r="E116" s="2"/>
      <c r="F116" s="2"/>
      <c r="H116" s="10"/>
      <c r="I116"/>
    </row>
    <row r="117" spans="1:9" ht="15" customHeight="1" x14ac:dyDescent="0.25">
      <c r="A117" s="11" t="s">
        <v>98</v>
      </c>
      <c r="B117" s="16">
        <v>11608</v>
      </c>
      <c r="C117" s="16">
        <f t="shared" si="2"/>
        <v>11608</v>
      </c>
      <c r="D117" s="9" t="s">
        <v>9</v>
      </c>
      <c r="E117" s="2"/>
      <c r="F117" s="2"/>
      <c r="H117" s="10"/>
      <c r="I117"/>
    </row>
    <row r="118" spans="1:9" ht="15" customHeight="1" x14ac:dyDescent="0.25">
      <c r="A118" s="11" t="s">
        <v>99</v>
      </c>
      <c r="B118" s="16">
        <v>652849</v>
      </c>
      <c r="C118" s="16">
        <f t="shared" si="2"/>
        <v>652849</v>
      </c>
      <c r="D118" s="9" t="s">
        <v>9</v>
      </c>
      <c r="E118" s="2"/>
      <c r="F118" s="2"/>
      <c r="H118" s="10"/>
      <c r="I118"/>
    </row>
    <row r="119" spans="1:9" ht="15" customHeight="1" x14ac:dyDescent="0.25">
      <c r="A119" s="11" t="s">
        <v>100</v>
      </c>
      <c r="B119" s="16">
        <v>19346</v>
      </c>
      <c r="C119" s="16">
        <f t="shared" si="2"/>
        <v>19346</v>
      </c>
      <c r="D119" s="9" t="s">
        <v>9</v>
      </c>
      <c r="E119" s="2"/>
      <c r="F119" s="2"/>
      <c r="H119" s="10"/>
      <c r="I119"/>
    </row>
    <row r="120" spans="1:9" ht="15" customHeight="1" x14ac:dyDescent="0.25">
      <c r="A120" s="11" t="s">
        <v>101</v>
      </c>
      <c r="B120" s="16">
        <v>24200</v>
      </c>
      <c r="C120" s="16">
        <f t="shared" si="2"/>
        <v>24200</v>
      </c>
      <c r="D120" s="9" t="s">
        <v>9</v>
      </c>
      <c r="E120" s="2"/>
      <c r="F120" s="2"/>
      <c r="H120" s="10"/>
      <c r="I120"/>
    </row>
    <row r="121" spans="1:9" ht="15" customHeight="1" x14ac:dyDescent="0.25">
      <c r="A121" s="11" t="s">
        <v>102</v>
      </c>
      <c r="B121" s="16">
        <v>2603</v>
      </c>
      <c r="C121" s="16">
        <f t="shared" si="2"/>
        <v>2603</v>
      </c>
      <c r="D121" s="9" t="s">
        <v>9</v>
      </c>
      <c r="E121" s="2"/>
      <c r="F121" s="2"/>
      <c r="H121" s="10"/>
      <c r="I121"/>
    </row>
    <row r="122" spans="1:9" ht="14.25" customHeight="1" x14ac:dyDescent="0.25">
      <c r="A122" s="11" t="s">
        <v>103</v>
      </c>
      <c r="B122" s="16">
        <v>63538</v>
      </c>
      <c r="C122" s="16">
        <f t="shared" si="2"/>
        <v>63538</v>
      </c>
      <c r="D122" s="9" t="s">
        <v>9</v>
      </c>
      <c r="E122" s="2"/>
      <c r="F122" s="2"/>
      <c r="H122" s="10"/>
      <c r="I122"/>
    </row>
    <row r="123" spans="1:9" ht="14.25" customHeight="1" x14ac:dyDescent="0.25">
      <c r="A123" s="11" t="s">
        <v>104</v>
      </c>
      <c r="B123" s="16">
        <v>5353</v>
      </c>
      <c r="C123" s="16">
        <f t="shared" si="2"/>
        <v>5353</v>
      </c>
      <c r="D123" s="9" t="s">
        <v>9</v>
      </c>
      <c r="E123" s="2"/>
      <c r="F123" s="2"/>
      <c r="H123" s="10"/>
      <c r="I123"/>
    </row>
    <row r="124" spans="1:9" ht="15" customHeight="1" x14ac:dyDescent="0.25">
      <c r="A124" s="11" t="s">
        <v>105</v>
      </c>
      <c r="B124" s="16">
        <v>173000</v>
      </c>
      <c r="C124" s="16">
        <f t="shared" si="2"/>
        <v>173000</v>
      </c>
      <c r="D124" s="9" t="s">
        <v>9</v>
      </c>
      <c r="E124" s="2"/>
      <c r="F124" s="2"/>
      <c r="H124" s="10"/>
      <c r="I124"/>
    </row>
    <row r="125" spans="1:9" ht="15" customHeight="1" x14ac:dyDescent="0.25">
      <c r="A125" s="11" t="s">
        <v>106</v>
      </c>
      <c r="B125" s="16">
        <v>44220</v>
      </c>
      <c r="C125" s="16">
        <f t="shared" si="2"/>
        <v>44220</v>
      </c>
      <c r="D125" s="9" t="s">
        <v>9</v>
      </c>
      <c r="E125" s="2"/>
      <c r="F125" s="2"/>
      <c r="H125" s="10"/>
      <c r="I125"/>
    </row>
    <row r="126" spans="1:9" ht="15" customHeight="1" x14ac:dyDescent="0.25">
      <c r="A126" s="11" t="s">
        <v>107</v>
      </c>
      <c r="B126" s="16">
        <v>14586</v>
      </c>
      <c r="C126" s="16">
        <f t="shared" si="2"/>
        <v>14586</v>
      </c>
      <c r="D126" s="9" t="s">
        <v>9</v>
      </c>
      <c r="E126" s="2"/>
      <c r="F126" s="2"/>
      <c r="H126" s="10"/>
      <c r="I126"/>
    </row>
    <row r="127" spans="1:9" ht="15" customHeight="1" x14ac:dyDescent="0.25">
      <c r="A127" s="11" t="s">
        <v>108</v>
      </c>
      <c r="B127" s="16">
        <v>26670</v>
      </c>
      <c r="C127" s="16">
        <f t="shared" si="2"/>
        <v>26670</v>
      </c>
      <c r="D127" s="9" t="s">
        <v>9</v>
      </c>
      <c r="E127" s="2"/>
      <c r="F127" s="2"/>
      <c r="H127" s="10"/>
      <c r="I127"/>
    </row>
    <row r="128" spans="1:9" ht="15" customHeight="1" x14ac:dyDescent="0.25">
      <c r="A128" s="11" t="s">
        <v>109</v>
      </c>
      <c r="B128" s="16">
        <v>46117</v>
      </c>
      <c r="C128" s="16">
        <f t="shared" si="2"/>
        <v>46117</v>
      </c>
      <c r="D128" s="9" t="s">
        <v>9</v>
      </c>
      <c r="E128" s="2"/>
      <c r="F128" s="2"/>
      <c r="H128" s="10"/>
      <c r="I128"/>
    </row>
    <row r="129" spans="1:9" ht="15" customHeight="1" x14ac:dyDescent="0.25">
      <c r="A129" s="11" t="s">
        <v>110</v>
      </c>
      <c r="B129" s="16">
        <v>5669</v>
      </c>
      <c r="C129" s="16">
        <f t="shared" si="2"/>
        <v>5669</v>
      </c>
      <c r="D129" s="9" t="s">
        <v>9</v>
      </c>
      <c r="E129" s="2"/>
      <c r="F129" s="2"/>
      <c r="H129" s="10"/>
      <c r="I129"/>
    </row>
    <row r="130" spans="1:9" ht="15" customHeight="1" x14ac:dyDescent="0.25">
      <c r="A130" s="11" t="s">
        <v>111</v>
      </c>
      <c r="B130" s="16">
        <v>3648</v>
      </c>
      <c r="C130" s="16">
        <f t="shared" si="2"/>
        <v>3648</v>
      </c>
      <c r="D130" s="9" t="s">
        <v>9</v>
      </c>
      <c r="E130" s="2"/>
      <c r="F130" s="2"/>
      <c r="H130" s="10"/>
      <c r="I130"/>
    </row>
    <row r="131" spans="1:9" ht="15" customHeight="1" x14ac:dyDescent="0.25">
      <c r="A131" s="11" t="s">
        <v>112</v>
      </c>
      <c r="B131" s="16">
        <v>9950</v>
      </c>
      <c r="C131" s="16">
        <f t="shared" si="2"/>
        <v>9950</v>
      </c>
      <c r="D131" s="9" t="s">
        <v>9</v>
      </c>
      <c r="E131" s="2"/>
      <c r="F131" s="2"/>
      <c r="H131" s="10"/>
      <c r="I131"/>
    </row>
    <row r="132" spans="1:9" ht="15" customHeight="1" x14ac:dyDescent="0.25">
      <c r="A132" s="11" t="s">
        <v>113</v>
      </c>
      <c r="B132" s="16">
        <v>7739</v>
      </c>
      <c r="C132" s="16">
        <f t="shared" si="2"/>
        <v>7739</v>
      </c>
      <c r="D132" s="9" t="s">
        <v>9</v>
      </c>
      <c r="E132" s="2"/>
      <c r="F132" s="2"/>
      <c r="H132" s="10"/>
      <c r="I132"/>
    </row>
    <row r="133" spans="1:9" ht="15" customHeight="1" x14ac:dyDescent="0.25">
      <c r="A133" s="11" t="s">
        <v>114</v>
      </c>
      <c r="B133" s="16">
        <v>6485</v>
      </c>
      <c r="C133" s="16">
        <f t="shared" si="2"/>
        <v>6485</v>
      </c>
      <c r="D133" s="9" t="s">
        <v>9</v>
      </c>
      <c r="E133" s="2"/>
      <c r="F133" s="2"/>
      <c r="H133" s="10"/>
      <c r="I133"/>
    </row>
    <row r="134" spans="1:9" ht="15" customHeight="1" x14ac:dyDescent="0.25">
      <c r="A134" s="11" t="s">
        <v>115</v>
      </c>
      <c r="B134" s="16">
        <v>6732</v>
      </c>
      <c r="C134" s="16">
        <f t="shared" si="2"/>
        <v>6732</v>
      </c>
      <c r="D134" s="9" t="s">
        <v>9</v>
      </c>
      <c r="E134" s="2"/>
      <c r="F134" s="2"/>
      <c r="H134" s="10"/>
      <c r="I134"/>
    </row>
    <row r="135" spans="1:9" ht="15" customHeight="1" x14ac:dyDescent="0.25">
      <c r="A135" s="11" t="s">
        <v>116</v>
      </c>
      <c r="B135" s="15">
        <v>12977</v>
      </c>
      <c r="C135" s="16">
        <f t="shared" si="2"/>
        <v>12977</v>
      </c>
      <c r="D135" s="9" t="s">
        <v>9</v>
      </c>
      <c r="E135" s="2"/>
      <c r="F135" s="2"/>
      <c r="H135" s="10"/>
      <c r="I135"/>
    </row>
    <row r="136" spans="1:9" ht="15" customHeight="1" x14ac:dyDescent="0.25">
      <c r="A136" s="11" t="s">
        <v>117</v>
      </c>
      <c r="B136" s="15">
        <v>34100</v>
      </c>
      <c r="C136" s="16">
        <f t="shared" si="2"/>
        <v>34100</v>
      </c>
      <c r="D136" s="9" t="s">
        <v>9</v>
      </c>
      <c r="E136" s="2"/>
      <c r="F136" s="2"/>
      <c r="H136" s="10"/>
      <c r="I136"/>
    </row>
    <row r="137" spans="1:9" ht="15" customHeight="1" x14ac:dyDescent="0.25">
      <c r="A137" s="11" t="s">
        <v>118</v>
      </c>
      <c r="B137" s="21">
        <v>3689</v>
      </c>
      <c r="C137" s="16">
        <f t="shared" si="2"/>
        <v>3689</v>
      </c>
      <c r="D137" s="9" t="s">
        <v>9</v>
      </c>
      <c r="E137" s="2"/>
      <c r="F137" s="2"/>
      <c r="H137" s="10"/>
      <c r="I137"/>
    </row>
    <row r="138" spans="1:9" ht="15" customHeight="1" x14ac:dyDescent="0.25">
      <c r="A138" s="11" t="s">
        <v>119</v>
      </c>
      <c r="B138" s="21">
        <v>4129</v>
      </c>
      <c r="C138" s="16">
        <f t="shared" si="2"/>
        <v>4129</v>
      </c>
      <c r="D138" s="9" t="s">
        <v>9</v>
      </c>
      <c r="E138" s="2"/>
      <c r="F138" s="2"/>
      <c r="H138" s="10"/>
      <c r="I138"/>
    </row>
    <row r="139" spans="1:9" ht="15" customHeight="1" x14ac:dyDescent="0.25">
      <c r="A139" s="11" t="s">
        <v>120</v>
      </c>
      <c r="B139" s="21">
        <v>1683</v>
      </c>
      <c r="C139" s="16">
        <f t="shared" si="2"/>
        <v>1683</v>
      </c>
      <c r="D139" s="9" t="s">
        <v>9</v>
      </c>
      <c r="E139" s="2"/>
      <c r="F139" s="2"/>
      <c r="H139" s="10"/>
      <c r="I139"/>
    </row>
    <row r="140" spans="1:9" ht="15" customHeight="1" x14ac:dyDescent="0.25">
      <c r="A140" s="11" t="s">
        <v>121</v>
      </c>
      <c r="B140" s="21">
        <v>9900</v>
      </c>
      <c r="C140" s="16">
        <f t="shared" si="2"/>
        <v>9900</v>
      </c>
      <c r="D140" s="9" t="s">
        <v>9</v>
      </c>
      <c r="E140" s="2"/>
      <c r="F140" s="2"/>
      <c r="H140" s="10"/>
      <c r="I140"/>
    </row>
    <row r="141" spans="1:9" ht="15" customHeight="1" x14ac:dyDescent="0.25">
      <c r="A141" s="11" t="s">
        <v>122</v>
      </c>
      <c r="B141" s="21">
        <v>4000</v>
      </c>
      <c r="C141" s="16">
        <f t="shared" si="2"/>
        <v>4000</v>
      </c>
      <c r="D141" s="9" t="s">
        <v>9</v>
      </c>
      <c r="E141" s="2"/>
      <c r="F141" s="2"/>
      <c r="H141" s="10"/>
      <c r="I141"/>
    </row>
    <row r="142" spans="1:9" ht="15" customHeight="1" x14ac:dyDescent="0.25">
      <c r="A142" s="11" t="s">
        <v>123</v>
      </c>
      <c r="B142" s="21">
        <v>115800</v>
      </c>
      <c r="C142" s="16">
        <f t="shared" si="2"/>
        <v>115800</v>
      </c>
      <c r="D142" s="9" t="s">
        <v>9</v>
      </c>
      <c r="E142" s="2"/>
      <c r="F142" s="2"/>
      <c r="H142" s="10"/>
      <c r="I142"/>
    </row>
    <row r="143" spans="1:9" ht="15" customHeight="1" x14ac:dyDescent="0.25">
      <c r="A143" s="11" t="s">
        <v>124</v>
      </c>
      <c r="B143" s="21">
        <v>8829</v>
      </c>
      <c r="C143" s="16">
        <f t="shared" si="2"/>
        <v>8829</v>
      </c>
      <c r="D143" s="9" t="s">
        <v>9</v>
      </c>
      <c r="E143" s="2"/>
      <c r="F143" s="2"/>
      <c r="H143" s="10"/>
      <c r="I143"/>
    </row>
    <row r="144" spans="1:9" ht="15" customHeight="1" x14ac:dyDescent="0.25">
      <c r="A144" s="11" t="s">
        <v>125</v>
      </c>
      <c r="B144" s="21">
        <v>210157</v>
      </c>
      <c r="C144" s="16">
        <f t="shared" si="2"/>
        <v>210157</v>
      </c>
      <c r="D144" s="9" t="s">
        <v>9</v>
      </c>
      <c r="E144" s="2"/>
      <c r="F144" s="2"/>
      <c r="H144" s="10"/>
      <c r="I144"/>
    </row>
    <row r="145" spans="1:9" ht="15" customHeight="1" x14ac:dyDescent="0.25">
      <c r="A145" s="11" t="s">
        <v>126</v>
      </c>
      <c r="B145" s="21">
        <v>253816</v>
      </c>
      <c r="C145" s="16">
        <f t="shared" si="2"/>
        <v>253816</v>
      </c>
      <c r="D145" s="9" t="s">
        <v>9</v>
      </c>
      <c r="E145" s="2"/>
      <c r="F145" s="2"/>
      <c r="H145" s="10"/>
      <c r="I145"/>
    </row>
    <row r="146" spans="1:9" ht="15" customHeight="1" x14ac:dyDescent="0.25">
      <c r="A146" s="11" t="s">
        <v>127</v>
      </c>
      <c r="B146" s="21">
        <v>7186</v>
      </c>
      <c r="C146" s="16">
        <f t="shared" si="2"/>
        <v>7186</v>
      </c>
      <c r="D146" s="9" t="s">
        <v>9</v>
      </c>
      <c r="E146" s="2"/>
      <c r="F146" s="2"/>
      <c r="H146" s="10"/>
      <c r="I146"/>
    </row>
    <row r="147" spans="1:9" ht="15" customHeight="1" x14ac:dyDescent="0.25">
      <c r="A147" s="11" t="s">
        <v>128</v>
      </c>
      <c r="B147" s="21">
        <v>62750</v>
      </c>
      <c r="C147" s="16">
        <f t="shared" si="2"/>
        <v>62750</v>
      </c>
      <c r="D147" s="9" t="s">
        <v>9</v>
      </c>
      <c r="E147" s="2"/>
      <c r="F147" s="2"/>
      <c r="H147" s="10"/>
      <c r="I147"/>
    </row>
    <row r="148" spans="1:9" ht="15" customHeight="1" x14ac:dyDescent="0.25">
      <c r="A148" s="11" t="s">
        <v>129</v>
      </c>
      <c r="B148" s="21">
        <v>641370</v>
      </c>
      <c r="C148" s="16">
        <f t="shared" si="2"/>
        <v>641370</v>
      </c>
      <c r="D148" s="9" t="s">
        <v>9</v>
      </c>
      <c r="E148" s="2"/>
      <c r="F148" s="2"/>
      <c r="H148" s="10"/>
      <c r="I148"/>
    </row>
    <row r="149" spans="1:9" ht="15" customHeight="1" x14ac:dyDescent="0.25">
      <c r="A149" s="11" t="s">
        <v>130</v>
      </c>
      <c r="B149" s="21">
        <v>776251</v>
      </c>
      <c r="C149" s="16">
        <f t="shared" si="2"/>
        <v>776251</v>
      </c>
      <c r="D149" s="9" t="s">
        <v>9</v>
      </c>
      <c r="E149" s="2"/>
      <c r="F149" s="2"/>
      <c r="H149" s="10"/>
      <c r="I149"/>
    </row>
    <row r="150" spans="1:9" ht="15" customHeight="1" x14ac:dyDescent="0.25">
      <c r="A150" s="11" t="s">
        <v>131</v>
      </c>
      <c r="B150" s="21">
        <v>8800</v>
      </c>
      <c r="C150" s="16">
        <f t="shared" si="2"/>
        <v>8800</v>
      </c>
      <c r="D150" s="9" t="s">
        <v>9</v>
      </c>
      <c r="E150" s="2"/>
      <c r="F150" s="2"/>
      <c r="H150" s="10"/>
      <c r="I150"/>
    </row>
    <row r="151" spans="1:9" ht="15" customHeight="1" x14ac:dyDescent="0.25">
      <c r="A151" s="11" t="s">
        <v>132</v>
      </c>
      <c r="B151" s="21">
        <v>125630</v>
      </c>
      <c r="C151" s="16">
        <f t="shared" si="2"/>
        <v>125630</v>
      </c>
      <c r="D151" s="9" t="s">
        <v>9</v>
      </c>
      <c r="E151" s="2"/>
      <c r="F151" s="2"/>
      <c r="H151" s="10"/>
      <c r="I151"/>
    </row>
    <row r="152" spans="1:9" ht="15" customHeight="1" x14ac:dyDescent="0.25">
      <c r="A152" s="11" t="s">
        <v>133</v>
      </c>
      <c r="B152" s="21">
        <v>38665</v>
      </c>
      <c r="C152" s="16">
        <f t="shared" si="2"/>
        <v>38665</v>
      </c>
      <c r="D152" s="9" t="s">
        <v>9</v>
      </c>
      <c r="E152" s="2"/>
      <c r="F152" s="2"/>
      <c r="H152" s="10"/>
      <c r="I152"/>
    </row>
    <row r="153" spans="1:9" ht="15" customHeight="1" x14ac:dyDescent="0.25">
      <c r="A153" s="11" t="s">
        <v>134</v>
      </c>
      <c r="B153" s="21">
        <v>150090</v>
      </c>
      <c r="C153" s="16">
        <f t="shared" si="2"/>
        <v>150090</v>
      </c>
      <c r="D153" s="9" t="s">
        <v>9</v>
      </c>
      <c r="E153" s="2"/>
      <c r="F153" s="2"/>
      <c r="H153" s="10"/>
      <c r="I153"/>
    </row>
    <row r="154" spans="1:9" ht="15" customHeight="1" x14ac:dyDescent="0.25">
      <c r="A154" s="11" t="s">
        <v>135</v>
      </c>
      <c r="B154" s="21">
        <v>808427</v>
      </c>
      <c r="C154" s="16">
        <f t="shared" si="2"/>
        <v>808427</v>
      </c>
      <c r="D154" s="9" t="s">
        <v>9</v>
      </c>
      <c r="E154" s="2"/>
      <c r="F154" s="2"/>
      <c r="H154" s="10"/>
      <c r="I154"/>
    </row>
    <row r="155" spans="1:9" ht="15" customHeight="1" x14ac:dyDescent="0.25">
      <c r="A155" s="11" t="s">
        <v>136</v>
      </c>
      <c r="B155" s="21">
        <v>11000</v>
      </c>
      <c r="C155" s="16">
        <f t="shared" si="2"/>
        <v>11000</v>
      </c>
      <c r="D155" s="9" t="s">
        <v>9</v>
      </c>
      <c r="E155" s="2"/>
      <c r="F155" s="2"/>
      <c r="H155" s="10"/>
      <c r="I155"/>
    </row>
    <row r="156" spans="1:9" ht="15" customHeight="1" x14ac:dyDescent="0.25">
      <c r="A156" s="11" t="s">
        <v>137</v>
      </c>
      <c r="B156" s="21">
        <v>1500</v>
      </c>
      <c r="C156" s="16">
        <f t="shared" si="2"/>
        <v>1500</v>
      </c>
      <c r="D156" s="9" t="s">
        <v>9</v>
      </c>
      <c r="E156" s="2"/>
      <c r="F156" s="2"/>
      <c r="H156" s="10"/>
      <c r="I156"/>
    </row>
    <row r="157" spans="1:9" ht="15" customHeight="1" thickBot="1" x14ac:dyDescent="0.3">
      <c r="A157" s="22" t="s">
        <v>138</v>
      </c>
      <c r="B157" s="23">
        <f>SUM(B10:B156)</f>
        <v>9466832</v>
      </c>
      <c r="C157" s="23">
        <f>SUM(C10:C156)</f>
        <v>9466832</v>
      </c>
      <c r="E157" s="2"/>
      <c r="F157" s="1"/>
      <c r="G157"/>
      <c r="I157"/>
    </row>
    <row r="158" spans="1:9" ht="15" customHeight="1" thickTop="1" x14ac:dyDescent="0.25">
      <c r="A158" s="24"/>
      <c r="B158" s="25"/>
      <c r="C158" s="25"/>
      <c r="D158" s="24"/>
      <c r="E158" s="2"/>
      <c r="F158" s="1"/>
      <c r="H158" s="10"/>
      <c r="I158"/>
    </row>
    <row r="159" spans="1:9" ht="15" customHeight="1" x14ac:dyDescent="0.25">
      <c r="A159" s="3" t="s">
        <v>139</v>
      </c>
      <c r="B159" s="25"/>
      <c r="C159" s="4"/>
      <c r="D159" s="4"/>
      <c r="E159" s="2"/>
      <c r="F159" s="26"/>
      <c r="G159"/>
    </row>
    <row r="160" spans="1:9" ht="15" customHeight="1" x14ac:dyDescent="0.25">
      <c r="A160" s="3"/>
      <c r="B160" s="25"/>
      <c r="C160" s="4"/>
      <c r="D160" s="4"/>
      <c r="E160" s="2"/>
      <c r="G160"/>
    </row>
    <row r="161" spans="1:8" ht="15" customHeight="1" x14ac:dyDescent="0.25">
      <c r="A161" s="3" t="s">
        <v>140</v>
      </c>
      <c r="E161" s="2"/>
      <c r="H161" s="10"/>
    </row>
    <row r="162" spans="1:8" ht="15" customHeight="1" x14ac:dyDescent="0.25">
      <c r="A162" s="11" t="s">
        <v>141</v>
      </c>
      <c r="B162" s="16">
        <v>61331</v>
      </c>
      <c r="C162" s="16">
        <f>+B162</f>
        <v>61331</v>
      </c>
      <c r="D162" s="9">
        <v>45748</v>
      </c>
      <c r="E162" s="2"/>
      <c r="F162" s="2"/>
      <c r="H162" s="10"/>
    </row>
    <row r="163" spans="1:8" ht="15" customHeight="1" x14ac:dyDescent="0.25">
      <c r="A163" s="11" t="s">
        <v>142</v>
      </c>
      <c r="B163" s="16">
        <v>359554</v>
      </c>
      <c r="C163" s="16">
        <f t="shared" ref="C163:C169" si="3">+B163</f>
        <v>359554</v>
      </c>
      <c r="D163" s="9">
        <v>45748</v>
      </c>
      <c r="E163" s="2"/>
      <c r="F163" s="2"/>
      <c r="G163"/>
    </row>
    <row r="164" spans="1:8" ht="15" customHeight="1" x14ac:dyDescent="0.25">
      <c r="A164" s="11" t="s">
        <v>143</v>
      </c>
      <c r="B164" s="27">
        <v>44275</v>
      </c>
      <c r="C164" s="16">
        <f>+B164</f>
        <v>44275</v>
      </c>
      <c r="D164" s="9">
        <v>45748</v>
      </c>
      <c r="E164" s="2"/>
      <c r="F164" s="2"/>
      <c r="G164"/>
    </row>
    <row r="165" spans="1:8" ht="15" customHeight="1" x14ac:dyDescent="0.25">
      <c r="A165" s="11" t="s">
        <v>144</v>
      </c>
      <c r="B165" s="16">
        <v>438056</v>
      </c>
      <c r="C165" s="16">
        <f t="shared" si="3"/>
        <v>438056</v>
      </c>
      <c r="D165" s="9">
        <v>45748</v>
      </c>
      <c r="E165" s="2"/>
      <c r="F165" s="2"/>
      <c r="G165"/>
    </row>
    <row r="166" spans="1:8" ht="15" customHeight="1" x14ac:dyDescent="0.25">
      <c r="A166" s="11" t="s">
        <v>145</v>
      </c>
      <c r="B166" s="27">
        <v>889329</v>
      </c>
      <c r="C166" s="16">
        <f t="shared" si="3"/>
        <v>889329</v>
      </c>
      <c r="D166" s="9">
        <v>45748</v>
      </c>
      <c r="E166" s="2"/>
      <c r="F166" s="2"/>
      <c r="H166" s="10"/>
    </row>
    <row r="167" spans="1:8" ht="15" customHeight="1" x14ac:dyDescent="0.25">
      <c r="A167" s="11" t="s">
        <v>146</v>
      </c>
      <c r="B167" s="16">
        <v>2377326</v>
      </c>
      <c r="C167" s="16">
        <f t="shared" si="3"/>
        <v>2377326</v>
      </c>
      <c r="D167" s="9">
        <v>45748</v>
      </c>
      <c r="E167" s="2"/>
      <c r="F167" s="2"/>
      <c r="H167" s="10"/>
    </row>
    <row r="168" spans="1:8" ht="15" customHeight="1" x14ac:dyDescent="0.25">
      <c r="A168" s="11" t="s">
        <v>147</v>
      </c>
      <c r="B168" s="16">
        <v>14251</v>
      </c>
      <c r="C168" s="16">
        <f t="shared" si="3"/>
        <v>14251</v>
      </c>
      <c r="D168" s="9">
        <v>45748</v>
      </c>
      <c r="E168" s="2"/>
      <c r="F168" s="2"/>
      <c r="H168" s="10"/>
    </row>
    <row r="169" spans="1:8" ht="15" customHeight="1" x14ac:dyDescent="0.25">
      <c r="A169" s="11" t="s">
        <v>148</v>
      </c>
      <c r="B169" s="16">
        <v>1980140</v>
      </c>
      <c r="C169" s="16">
        <f t="shared" si="3"/>
        <v>1980140</v>
      </c>
      <c r="D169" s="9">
        <v>45748</v>
      </c>
      <c r="E169" s="2"/>
      <c r="F169" s="2"/>
      <c r="H169" s="10"/>
    </row>
    <row r="170" spans="1:8" ht="18" customHeight="1" thickBot="1" x14ac:dyDescent="0.3">
      <c r="A170" s="28" t="s">
        <v>138</v>
      </c>
      <c r="B170" s="29">
        <f>SUM(B162:B169)</f>
        <v>6164262</v>
      </c>
      <c r="C170" s="29">
        <f>SUM(C162:C169)</f>
        <v>6164262</v>
      </c>
      <c r="E170" s="2"/>
      <c r="H170" s="10"/>
    </row>
    <row r="171" spans="1:8" ht="18" customHeight="1" thickTop="1" x14ac:dyDescent="0.25">
      <c r="A171" s="28"/>
      <c r="B171" s="28"/>
      <c r="C171" s="28"/>
      <c r="E171" s="2"/>
      <c r="H171" s="10"/>
    </row>
    <row r="172" spans="1:8" ht="18" customHeight="1" x14ac:dyDescent="0.25">
      <c r="A172" s="28"/>
      <c r="B172" s="28"/>
      <c r="C172" s="28"/>
      <c r="E172" s="2"/>
      <c r="H172" s="10"/>
    </row>
    <row r="173" spans="1:8" ht="18" customHeight="1" x14ac:dyDescent="0.25">
      <c r="A173" s="28"/>
      <c r="B173" s="28"/>
      <c r="C173" s="28"/>
      <c r="E173" s="2"/>
      <c r="H173" s="10"/>
    </row>
    <row r="174" spans="1:8" ht="18" customHeight="1" x14ac:dyDescent="0.25">
      <c r="A174" s="28"/>
      <c r="B174" s="28"/>
      <c r="C174" s="28"/>
      <c r="E174" s="2"/>
      <c r="H174" s="10"/>
    </row>
    <row r="175" spans="1:8" ht="18" customHeight="1" x14ac:dyDescent="0.25">
      <c r="A175" s="28"/>
      <c r="B175" s="28"/>
      <c r="C175" s="28"/>
      <c r="E175" s="2"/>
      <c r="H175" s="10"/>
    </row>
    <row r="176" spans="1:8" ht="18" customHeight="1" x14ac:dyDescent="0.25">
      <c r="A176" s="28"/>
      <c r="B176" s="28"/>
      <c r="C176" s="28"/>
      <c r="E176" s="2"/>
      <c r="H176" s="10"/>
    </row>
    <row r="177" spans="1:9" ht="18" customHeight="1" x14ac:dyDescent="0.25">
      <c r="A177" s="28"/>
      <c r="B177" s="28"/>
      <c r="C177" s="28"/>
      <c r="E177" s="2"/>
      <c r="H177" s="10"/>
    </row>
    <row r="178" spans="1:9" ht="18" customHeight="1" x14ac:dyDescent="0.25">
      <c r="A178" s="28"/>
      <c r="B178" s="28"/>
      <c r="C178" s="28"/>
      <c r="E178" s="2"/>
      <c r="H178" s="10"/>
    </row>
    <row r="179" spans="1:9" ht="15.75" x14ac:dyDescent="0.25">
      <c r="A179" s="30"/>
      <c r="B179" s="31" t="s">
        <v>149</v>
      </c>
      <c r="C179" s="32"/>
      <c r="D179" s="33"/>
      <c r="E179" s="34"/>
      <c r="G179"/>
      <c r="I179"/>
    </row>
    <row r="180" spans="1:9" ht="15" customHeight="1" thickBot="1" x14ac:dyDescent="0.3">
      <c r="A180" s="33" t="s">
        <v>150</v>
      </c>
      <c r="B180" s="35"/>
      <c r="C180" s="32"/>
      <c r="D180" s="33"/>
      <c r="G180"/>
      <c r="I180"/>
    </row>
    <row r="181" spans="1:9" ht="39" thickBot="1" x14ac:dyDescent="0.3">
      <c r="A181" s="36" t="s">
        <v>151</v>
      </c>
      <c r="B181" s="37" t="s">
        <v>152</v>
      </c>
      <c r="C181" s="37" t="s">
        <v>153</v>
      </c>
      <c r="D181" s="38" t="s">
        <v>154</v>
      </c>
      <c r="E181" s="39" t="s">
        <v>6</v>
      </c>
      <c r="G181"/>
      <c r="I181"/>
    </row>
    <row r="182" spans="1:9" ht="14.85" customHeight="1" x14ac:dyDescent="0.25">
      <c r="A182" s="40" t="s">
        <v>155</v>
      </c>
      <c r="B182" s="41">
        <v>44865</v>
      </c>
      <c r="C182" s="42">
        <v>47450</v>
      </c>
      <c r="D182" s="43">
        <v>945627</v>
      </c>
      <c r="E182" s="43">
        <f>+D182</f>
        <v>945627</v>
      </c>
      <c r="F182" s="44"/>
      <c r="G182"/>
      <c r="I182"/>
    </row>
    <row r="183" spans="1:9" ht="14.85" customHeight="1" x14ac:dyDescent="0.25">
      <c r="A183" s="40" t="s">
        <v>156</v>
      </c>
      <c r="B183" s="45">
        <v>45623</v>
      </c>
      <c r="C183" s="42">
        <v>47063</v>
      </c>
      <c r="D183" s="43">
        <v>85259</v>
      </c>
      <c r="E183" s="43">
        <f t="shared" ref="E183:E197" si="4">+D183</f>
        <v>85259</v>
      </c>
      <c r="I183"/>
    </row>
    <row r="184" spans="1:9" ht="14.85" customHeight="1" x14ac:dyDescent="0.25">
      <c r="A184" s="40" t="s">
        <v>157</v>
      </c>
      <c r="B184" s="45">
        <v>45188</v>
      </c>
      <c r="C184" s="42">
        <v>45735</v>
      </c>
      <c r="D184" s="43">
        <v>2488994</v>
      </c>
      <c r="E184" s="43">
        <f t="shared" si="4"/>
        <v>2488994</v>
      </c>
      <c r="I184"/>
    </row>
    <row r="185" spans="1:9" ht="14.85" customHeight="1" x14ac:dyDescent="0.25">
      <c r="A185" s="40" t="s">
        <v>158</v>
      </c>
      <c r="B185" s="45">
        <v>44826</v>
      </c>
      <c r="C185" s="42">
        <v>45950</v>
      </c>
      <c r="D185" s="43">
        <v>975784</v>
      </c>
      <c r="E185" s="43">
        <f t="shared" si="4"/>
        <v>975784</v>
      </c>
      <c r="I185"/>
    </row>
    <row r="186" spans="1:9" ht="14.85" customHeight="1" x14ac:dyDescent="0.25">
      <c r="A186" s="40" t="s">
        <v>159</v>
      </c>
      <c r="B186" s="45">
        <v>45643</v>
      </c>
      <c r="C186" s="42">
        <v>47570</v>
      </c>
      <c r="D186" s="43">
        <v>369142</v>
      </c>
      <c r="E186" s="43">
        <f t="shared" si="4"/>
        <v>369142</v>
      </c>
      <c r="I186"/>
    </row>
    <row r="187" spans="1:9" ht="14.85" customHeight="1" x14ac:dyDescent="0.25">
      <c r="A187" s="40" t="s">
        <v>160</v>
      </c>
      <c r="B187" s="45">
        <v>45532</v>
      </c>
      <c r="C187" s="42">
        <v>46255</v>
      </c>
      <c r="D187" s="46">
        <v>954835</v>
      </c>
      <c r="E187" s="43">
        <f t="shared" si="4"/>
        <v>954835</v>
      </c>
      <c r="I187"/>
    </row>
    <row r="188" spans="1:9" ht="14.85" customHeight="1" x14ac:dyDescent="0.25">
      <c r="A188" s="40" t="s">
        <v>161</v>
      </c>
      <c r="B188" s="45">
        <v>45267</v>
      </c>
      <c r="C188" s="42">
        <v>46003</v>
      </c>
      <c r="D188" s="43">
        <v>321513</v>
      </c>
      <c r="E188" s="43">
        <f t="shared" si="4"/>
        <v>321513</v>
      </c>
      <c r="I188"/>
    </row>
    <row r="189" spans="1:9" ht="14.85" customHeight="1" x14ac:dyDescent="0.25">
      <c r="A189" s="40" t="s">
        <v>162</v>
      </c>
      <c r="B189" s="45">
        <v>45273</v>
      </c>
      <c r="C189" s="42">
        <v>45473</v>
      </c>
      <c r="D189" s="43">
        <v>307613</v>
      </c>
      <c r="E189" s="43">
        <f t="shared" si="4"/>
        <v>307613</v>
      </c>
      <c r="I189"/>
    </row>
    <row r="190" spans="1:9" ht="14.85" customHeight="1" x14ac:dyDescent="0.25">
      <c r="A190" s="40" t="s">
        <v>163</v>
      </c>
      <c r="B190" s="45">
        <v>45273</v>
      </c>
      <c r="C190" s="42">
        <v>45662</v>
      </c>
      <c r="D190" s="43">
        <v>1300</v>
      </c>
      <c r="E190" s="43">
        <f t="shared" si="4"/>
        <v>1300</v>
      </c>
      <c r="I190"/>
    </row>
    <row r="191" spans="1:9" ht="14.85" customHeight="1" x14ac:dyDescent="0.25">
      <c r="A191" s="40" t="s">
        <v>164</v>
      </c>
      <c r="B191" s="45">
        <v>45274</v>
      </c>
      <c r="C191" s="42">
        <v>45662</v>
      </c>
      <c r="D191" s="43">
        <v>121564</v>
      </c>
      <c r="E191" s="43">
        <f t="shared" si="4"/>
        <v>121564</v>
      </c>
      <c r="I191"/>
    </row>
    <row r="192" spans="1:9" ht="14.85" customHeight="1" x14ac:dyDescent="0.25">
      <c r="A192" s="47" t="s">
        <v>165</v>
      </c>
      <c r="B192" s="41"/>
      <c r="C192" s="41"/>
      <c r="D192" s="48">
        <v>2331576</v>
      </c>
      <c r="E192" s="43">
        <f t="shared" si="4"/>
        <v>2331576</v>
      </c>
      <c r="I192"/>
    </row>
    <row r="193" spans="1:9" ht="14.85" customHeight="1" x14ac:dyDescent="0.25">
      <c r="A193" s="49" t="s">
        <v>166</v>
      </c>
      <c r="B193" s="41"/>
      <c r="C193" s="42"/>
      <c r="D193" s="50">
        <v>-2370752</v>
      </c>
      <c r="E193" s="50">
        <f t="shared" si="4"/>
        <v>-2370752</v>
      </c>
      <c r="I193"/>
    </row>
    <row r="194" spans="1:9" ht="15" customHeight="1" x14ac:dyDescent="0.25">
      <c r="A194" s="47" t="s">
        <v>167</v>
      </c>
      <c r="B194" s="41">
        <v>44550</v>
      </c>
      <c r="C194" s="51">
        <v>46007</v>
      </c>
      <c r="D194" s="52">
        <v>1000000</v>
      </c>
      <c r="E194" s="52">
        <v>1000000</v>
      </c>
      <c r="F194" s="44"/>
    </row>
    <row r="195" spans="1:9" ht="15" customHeight="1" x14ac:dyDescent="0.25">
      <c r="A195" s="47" t="s">
        <v>168</v>
      </c>
      <c r="B195" s="41">
        <v>44578</v>
      </c>
      <c r="C195" s="51">
        <v>45852</v>
      </c>
      <c r="D195" s="52">
        <v>1500000</v>
      </c>
      <c r="E195" s="52">
        <v>1500000</v>
      </c>
      <c r="F195" s="44"/>
    </row>
    <row r="196" spans="1:9" ht="14.85" customHeight="1" x14ac:dyDescent="0.25">
      <c r="A196" s="47" t="s">
        <v>169</v>
      </c>
      <c r="B196" s="41"/>
      <c r="C196" s="42"/>
      <c r="D196" s="53">
        <v>857382</v>
      </c>
      <c r="E196" s="54">
        <f t="shared" si="4"/>
        <v>857382</v>
      </c>
      <c r="I196"/>
    </row>
    <row r="197" spans="1:9" ht="14.85" customHeight="1" x14ac:dyDescent="0.25">
      <c r="A197" s="49" t="s">
        <v>166</v>
      </c>
      <c r="B197" s="41"/>
      <c r="C197" s="55"/>
      <c r="D197" s="50">
        <v>-868935</v>
      </c>
      <c r="E197" s="50">
        <f t="shared" si="4"/>
        <v>-868935</v>
      </c>
      <c r="I197"/>
    </row>
    <row r="198" spans="1:9" ht="15" customHeight="1" x14ac:dyDescent="0.25">
      <c r="A198" s="56"/>
      <c r="B198" s="57"/>
      <c r="C198" s="58"/>
      <c r="D198" s="59">
        <f>SUM(D182:D197)</f>
        <v>9020902</v>
      </c>
      <c r="E198" s="59">
        <f>SUM(E182:E197)</f>
        <v>9020902</v>
      </c>
      <c r="F198" s="2"/>
      <c r="I198"/>
    </row>
    <row r="199" spans="1:9" ht="16.5" customHeight="1" x14ac:dyDescent="0.25">
      <c r="B199" s="13"/>
      <c r="C199" s="13"/>
      <c r="D199" s="14"/>
      <c r="E199" s="2"/>
      <c r="F199" s="2"/>
      <c r="H199" s="10"/>
    </row>
    <row r="200" spans="1:9" ht="15" customHeight="1" thickBot="1" x14ac:dyDescent="0.3">
      <c r="A200" s="33" t="s">
        <v>170</v>
      </c>
      <c r="B200" s="35"/>
      <c r="C200" s="32"/>
      <c r="D200" s="33"/>
      <c r="G200"/>
      <c r="I200"/>
    </row>
    <row r="201" spans="1:9" ht="39" thickBot="1" x14ac:dyDescent="0.3">
      <c r="A201" s="36" t="s">
        <v>151</v>
      </c>
      <c r="B201" s="37" t="s">
        <v>152</v>
      </c>
      <c r="C201" s="60" t="s">
        <v>153</v>
      </c>
      <c r="D201" s="39" t="s">
        <v>154</v>
      </c>
      <c r="E201" s="39" t="s">
        <v>6</v>
      </c>
    </row>
    <row r="202" spans="1:9" ht="15" customHeight="1" x14ac:dyDescent="0.25">
      <c r="A202" s="61" t="s">
        <v>155</v>
      </c>
      <c r="B202" s="62">
        <v>44865</v>
      </c>
      <c r="C202" s="62">
        <v>47450</v>
      </c>
      <c r="D202" s="63">
        <v>5362127</v>
      </c>
      <c r="E202" s="63">
        <v>5362127</v>
      </c>
      <c r="F202" s="44"/>
    </row>
    <row r="203" spans="1:9" ht="15" customHeight="1" x14ac:dyDescent="0.25">
      <c r="A203" s="47" t="s">
        <v>156</v>
      </c>
      <c r="B203" s="45">
        <v>45623</v>
      </c>
      <c r="C203" s="42">
        <v>47063</v>
      </c>
      <c r="D203" s="52">
        <v>4127365.5320000001</v>
      </c>
      <c r="E203" s="52">
        <v>4127365.5320000001</v>
      </c>
      <c r="F203" s="44"/>
    </row>
    <row r="204" spans="1:9" ht="15" customHeight="1" x14ac:dyDescent="0.25">
      <c r="A204" s="40" t="s">
        <v>159</v>
      </c>
      <c r="B204" s="45">
        <v>45643</v>
      </c>
      <c r="C204" s="42">
        <v>47570</v>
      </c>
      <c r="D204" s="43">
        <v>2091803</v>
      </c>
      <c r="E204" s="43">
        <v>2091803</v>
      </c>
      <c r="F204" s="44"/>
    </row>
    <row r="205" spans="1:9" ht="15" customHeight="1" x14ac:dyDescent="0.25">
      <c r="A205" s="47" t="s">
        <v>171</v>
      </c>
      <c r="B205" s="45">
        <v>45532</v>
      </c>
      <c r="C205" s="42">
        <v>46255</v>
      </c>
      <c r="D205" s="52">
        <v>1005502</v>
      </c>
      <c r="E205" s="52">
        <v>1005502</v>
      </c>
      <c r="F205" s="44"/>
    </row>
    <row r="206" spans="1:9" ht="15" customHeight="1" x14ac:dyDescent="0.25">
      <c r="A206" s="47" t="s">
        <v>165</v>
      </c>
      <c r="B206" s="45"/>
      <c r="C206" s="51"/>
      <c r="D206" s="53">
        <v>5018861</v>
      </c>
      <c r="E206" s="53">
        <v>5018861</v>
      </c>
      <c r="F206" s="44"/>
    </row>
    <row r="207" spans="1:9" ht="15" customHeight="1" x14ac:dyDescent="0.25">
      <c r="A207" s="49" t="s">
        <v>166</v>
      </c>
      <c r="B207" s="45"/>
      <c r="C207" s="51"/>
      <c r="D207" s="50">
        <v>-5864150</v>
      </c>
      <c r="E207" s="50">
        <v>-5864150</v>
      </c>
      <c r="F207" s="44"/>
    </row>
    <row r="208" spans="1:9" ht="15" customHeight="1" x14ac:dyDescent="0.25">
      <c r="A208" s="47" t="s">
        <v>172</v>
      </c>
      <c r="B208" s="41">
        <v>44536</v>
      </c>
      <c r="C208" s="51">
        <v>46363</v>
      </c>
      <c r="D208" s="52">
        <v>2415000</v>
      </c>
      <c r="E208" s="52">
        <v>2415000</v>
      </c>
      <c r="F208" s="44"/>
    </row>
    <row r="209" spans="1:6" ht="15" customHeight="1" x14ac:dyDescent="0.25">
      <c r="A209" s="47" t="s">
        <v>173</v>
      </c>
      <c r="B209" s="41">
        <v>45516</v>
      </c>
      <c r="C209" s="51">
        <v>46795</v>
      </c>
      <c r="D209" s="43">
        <v>2000000</v>
      </c>
      <c r="E209" s="43">
        <v>2000000</v>
      </c>
      <c r="F209" s="44"/>
    </row>
    <row r="210" spans="1:6" ht="15" customHeight="1" x14ac:dyDescent="0.25">
      <c r="A210" s="47" t="s">
        <v>174</v>
      </c>
      <c r="B210" s="41">
        <v>47016</v>
      </c>
      <c r="C210" s="51">
        <v>46832</v>
      </c>
      <c r="D210" s="43">
        <v>2000000</v>
      </c>
      <c r="E210" s="43">
        <v>2000000</v>
      </c>
      <c r="F210" s="44"/>
    </row>
    <row r="211" spans="1:6" ht="15" customHeight="1" x14ac:dyDescent="0.25">
      <c r="A211" s="47" t="s">
        <v>169</v>
      </c>
      <c r="B211" s="41"/>
      <c r="C211" s="51"/>
      <c r="D211" s="53">
        <v>1419213</v>
      </c>
      <c r="E211" s="53">
        <v>1419213</v>
      </c>
      <c r="F211" s="44"/>
    </row>
    <row r="212" spans="1:6" ht="15" customHeight="1" x14ac:dyDescent="0.25">
      <c r="A212" s="49" t="s">
        <v>166</v>
      </c>
      <c r="B212" s="45"/>
      <c r="C212" s="51"/>
      <c r="D212" s="50">
        <v>-1419213</v>
      </c>
      <c r="E212" s="50">
        <v>-1419213</v>
      </c>
      <c r="F212" s="44"/>
    </row>
    <row r="213" spans="1:6" ht="15" customHeight="1" thickBot="1" x14ac:dyDescent="0.3">
      <c r="A213" s="64" t="s">
        <v>138</v>
      </c>
      <c r="B213" s="65"/>
      <c r="C213" s="66"/>
      <c r="D213" s="67">
        <f>SUM(D202:D212)</f>
        <v>18156508.531999998</v>
      </c>
      <c r="E213" s="68">
        <f>SUM(E202:E212)</f>
        <v>18156508.531999998</v>
      </c>
    </row>
    <row r="214" spans="1:6" ht="15" customHeight="1" x14ac:dyDescent="0.25">
      <c r="A214" s="69"/>
      <c r="B214" s="70"/>
      <c r="C214" s="70"/>
      <c r="D214" s="71"/>
      <c r="E214" s="71"/>
    </row>
    <row r="215" spans="1:6" ht="15" customHeight="1" x14ac:dyDescent="0.25">
      <c r="A215" s="69"/>
      <c r="B215" s="70"/>
      <c r="C215" s="70"/>
      <c r="D215" s="71"/>
      <c r="E215" s="71"/>
    </row>
    <row r="216" spans="1:6" ht="15" customHeight="1" x14ac:dyDescent="0.25">
      <c r="A216" s="69"/>
      <c r="B216" s="70"/>
      <c r="C216" s="70"/>
      <c r="D216" s="71"/>
      <c r="E216" s="71"/>
    </row>
    <row r="217" spans="1:6" ht="15" customHeight="1" x14ac:dyDescent="0.25">
      <c r="A217" s="69"/>
      <c r="B217" s="70"/>
      <c r="C217" s="70"/>
      <c r="D217" s="71"/>
      <c r="E217" s="71"/>
    </row>
    <row r="218" spans="1:6" ht="15" customHeight="1" x14ac:dyDescent="0.25">
      <c r="A218" s="69"/>
      <c r="B218" s="70"/>
      <c r="C218" s="70"/>
      <c r="D218" s="71"/>
      <c r="E218" s="71"/>
    </row>
    <row r="219" spans="1:6" ht="15" customHeight="1" x14ac:dyDescent="0.25">
      <c r="A219" s="69"/>
      <c r="B219" s="70"/>
      <c r="C219" s="70"/>
      <c r="D219" s="71"/>
      <c r="E219" s="71"/>
    </row>
    <row r="220" spans="1:6" ht="15" customHeight="1" x14ac:dyDescent="0.25">
      <c r="A220" s="69"/>
      <c r="B220" s="70"/>
      <c r="C220" s="70"/>
      <c r="D220" s="71"/>
      <c r="E220" s="71"/>
    </row>
    <row r="221" spans="1:6" ht="15" customHeight="1" x14ac:dyDescent="0.25">
      <c r="A221" s="69"/>
      <c r="B221" s="70"/>
      <c r="C221" s="70"/>
      <c r="D221" s="71"/>
      <c r="E221" s="71"/>
    </row>
    <row r="222" spans="1:6" ht="15" customHeight="1" x14ac:dyDescent="0.25">
      <c r="A222" s="96" t="s">
        <v>175</v>
      </c>
      <c r="B222" s="96"/>
      <c r="C222" s="96"/>
      <c r="D222" s="96"/>
    </row>
    <row r="223" spans="1:6" ht="15" customHeight="1" thickBot="1" x14ac:dyDescent="0.3"/>
    <row r="224" spans="1:6" ht="39" thickBot="1" x14ac:dyDescent="0.3">
      <c r="A224" s="72" t="s">
        <v>151</v>
      </c>
      <c r="B224" s="73" t="s">
        <v>176</v>
      </c>
      <c r="C224" s="73" t="s">
        <v>153</v>
      </c>
      <c r="D224" s="74" t="s">
        <v>154</v>
      </c>
      <c r="E224" s="39" t="s">
        <v>6</v>
      </c>
    </row>
    <row r="225" spans="1:9" ht="15" customHeight="1" x14ac:dyDescent="0.25">
      <c r="A225" s="75" t="s">
        <v>177</v>
      </c>
      <c r="B225" s="41">
        <v>44865</v>
      </c>
      <c r="C225" s="41">
        <v>47450</v>
      </c>
      <c r="D225" s="63">
        <v>10341380</v>
      </c>
      <c r="E225" s="76">
        <f>D225</f>
        <v>10341380</v>
      </c>
    </row>
    <row r="226" spans="1:9" ht="15" customHeight="1" thickBot="1" x14ac:dyDescent="0.3">
      <c r="A226" s="75" t="s">
        <v>178</v>
      </c>
      <c r="B226" s="41">
        <v>45532</v>
      </c>
      <c r="C226" s="41">
        <v>46255</v>
      </c>
      <c r="D226" s="77">
        <v>2063312</v>
      </c>
      <c r="E226" s="78">
        <f>+D226</f>
        <v>2063312</v>
      </c>
    </row>
    <row r="227" spans="1:9" ht="15" customHeight="1" thickBot="1" x14ac:dyDescent="0.3">
      <c r="A227" s="79" t="s">
        <v>138</v>
      </c>
      <c r="B227" s="80"/>
      <c r="C227" s="81"/>
      <c r="D227" s="82">
        <f>SUM(D225:D226)</f>
        <v>12404692</v>
      </c>
      <c r="E227" s="83">
        <f>SUM(E225:E226)</f>
        <v>12404692</v>
      </c>
    </row>
    <row r="228" spans="1:9" ht="9.75" customHeight="1" x14ac:dyDescent="0.25">
      <c r="G228"/>
      <c r="I228"/>
    </row>
    <row r="229" spans="1:9" ht="15" customHeight="1" x14ac:dyDescent="0.25">
      <c r="A229" s="84" t="s">
        <v>179</v>
      </c>
      <c r="G229"/>
      <c r="I229"/>
    </row>
    <row r="230" spans="1:9" ht="15" customHeight="1" x14ac:dyDescent="0.25">
      <c r="A230" t="s">
        <v>180</v>
      </c>
      <c r="B230" s="1">
        <f>+B157+B170+D198</f>
        <v>24651996</v>
      </c>
      <c r="G230"/>
      <c r="I230"/>
    </row>
    <row r="231" spans="1:9" ht="15" customHeight="1" x14ac:dyDescent="0.25">
      <c r="A231" s="85" t="s">
        <v>181</v>
      </c>
      <c r="B231" s="86">
        <f>+D213</f>
        <v>18156508.531999998</v>
      </c>
      <c r="G231"/>
      <c r="I231"/>
    </row>
    <row r="232" spans="1:9" ht="15" customHeight="1" x14ac:dyDescent="0.25"/>
    <row r="233" spans="1:9" ht="15" customHeight="1" thickBot="1" x14ac:dyDescent="0.3">
      <c r="A233" s="87" t="s">
        <v>182</v>
      </c>
      <c r="B233" s="88">
        <f>SUM(B230:B232)-1</f>
        <v>42808503.531999998</v>
      </c>
      <c r="G233" s="10"/>
      <c r="I233"/>
    </row>
    <row r="234" spans="1:9" x14ac:dyDescent="0.25">
      <c r="A234" s="89"/>
      <c r="B234" s="90"/>
      <c r="G234"/>
      <c r="I234"/>
    </row>
    <row r="235" spans="1:9" x14ac:dyDescent="0.25">
      <c r="A235" s="89"/>
      <c r="B235" s="90"/>
      <c r="G235"/>
      <c r="I235"/>
    </row>
    <row r="236" spans="1:9" x14ac:dyDescent="0.25">
      <c r="A236" s="89"/>
      <c r="B236" s="90"/>
      <c r="G236"/>
      <c r="I236"/>
    </row>
    <row r="237" spans="1:9" ht="15" customHeight="1" x14ac:dyDescent="0.25">
      <c r="A237" s="89"/>
      <c r="B237" s="90"/>
      <c r="C237" s="91" t="s">
        <v>183</v>
      </c>
      <c r="D237"/>
      <c r="G237"/>
      <c r="I237"/>
    </row>
    <row r="238" spans="1:9" ht="15" customHeight="1" x14ac:dyDescent="0.25">
      <c r="A238" s="92"/>
      <c r="C238" s="93" t="s">
        <v>184</v>
      </c>
      <c r="D238"/>
      <c r="G238"/>
      <c r="I238"/>
    </row>
    <row r="239" spans="1:9" ht="15" customHeight="1" x14ac:dyDescent="0.25">
      <c r="A239" s="89"/>
      <c r="B239" s="90"/>
      <c r="G239"/>
      <c r="I239"/>
    </row>
    <row r="240" spans="1:9" ht="15" customHeight="1" x14ac:dyDescent="0.25">
      <c r="E240" s="94"/>
      <c r="G240"/>
      <c r="I240"/>
    </row>
    <row r="241" spans="1:9" ht="15" customHeight="1" x14ac:dyDescent="0.25">
      <c r="D241" s="94"/>
      <c r="E241" s="94"/>
      <c r="G241"/>
      <c r="I241"/>
    </row>
    <row r="242" spans="1:9" ht="15" hidden="1" customHeight="1" x14ac:dyDescent="0.25">
      <c r="C242" s="1">
        <f>B233-31245959203</f>
        <v>-31203150699.467999</v>
      </c>
      <c r="G242"/>
      <c r="I242"/>
    </row>
    <row r="243" spans="1:9" ht="15" hidden="1" customHeight="1" x14ac:dyDescent="0.25">
      <c r="G243"/>
      <c r="I243"/>
    </row>
    <row r="244" spans="1:9" ht="15" hidden="1" customHeight="1" x14ac:dyDescent="0.25">
      <c r="G244"/>
      <c r="I244"/>
    </row>
    <row r="245" spans="1:9" ht="15" hidden="1" customHeight="1" x14ac:dyDescent="0.25">
      <c r="G245"/>
      <c r="I245"/>
    </row>
    <row r="246" spans="1:9" ht="15" hidden="1" customHeight="1" x14ac:dyDescent="0.25">
      <c r="G246"/>
      <c r="I246"/>
    </row>
    <row r="247" spans="1:9" ht="15" hidden="1" customHeight="1" x14ac:dyDescent="0.25">
      <c r="D247"/>
      <c r="G247"/>
      <c r="I247"/>
    </row>
    <row r="248" spans="1:9" ht="15" hidden="1" customHeight="1" x14ac:dyDescent="0.25">
      <c r="D248"/>
      <c r="G248"/>
      <c r="I248"/>
    </row>
    <row r="249" spans="1:9" ht="15" customHeight="1" x14ac:dyDescent="0.25">
      <c r="A249" s="10"/>
    </row>
    <row r="250" spans="1:9" ht="15" customHeight="1" x14ac:dyDescent="0.25"/>
    <row r="251" spans="1:9" ht="15" customHeight="1" x14ac:dyDescent="0.3">
      <c r="D251" s="95"/>
    </row>
  </sheetData>
  <mergeCells count="3">
    <mergeCell ref="A6:D6"/>
    <mergeCell ref="A7:D7"/>
    <mergeCell ref="A222:D222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jZtq+EXIARVdcoUZLxYIkKtyDJfxV9JztMS6VwchBew=</DigestValue>
    </Reference>
    <Reference Type="http://www.w3.org/2000/09/xmldsig#Object" URI="#idOfficeObject">
      <DigestMethod Algorithm="http://www.w3.org/2001/04/xmlenc#sha256"/>
      <DigestValue>qtTwvTlU1hjtgV1ShrSkOHOthGB/sdSWAAnEq2+peKQ=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Iy16cA31v2ulH7eUHrLqNd1CURJjfGodcDmB8xgmY/8=</DigestValue>
    </Reference>
  </SignedInfo>
  <SignatureValue>ac+wYVu5RWYaib/DjBuW7u2guNqHzljGVLa2PN4mH54knjAaGBr2VgUOgeheMswUe+BsbzbG3DhB
VTE94ogG53UXQjc20nJkEL5ThRUfqS+dTSoZ19CpcWDKGk44HN+o5R4oaDnkyBmG0VairvvTdtK7
Ib591tMD8vlOYkLNvV6emu6Pcl2atf5Lo8L9V6cWgdLiNSTe9DJkBWRudlYNmO1b04fwDXU3s0RD
hwwI43NlnYytNDoQGQgc2D4cO9vNDbynmcZD0cDSnZjDUdvPUtRQzqflcFBTQZRU5ZPp5Tc877xF
xgbIrexKYrVmeasBimbIoHVxXw5TOGflnMHq/g==</SignatureValue>
  <KeyInfo>
    <X509Data>
      <X509Certificate>MIIImDCCBoCgAwIBAgIQYyN4Sit5gTFkgzfjclOJejANBgkqhkiG9w0BAQsFADCBgTEWMBQGA1UEBRMNUlVDODAwODAwOTktMDERMA8GA1UEAxMIVklUIFMuQS4xODA2BgNVBAsML1ByZXN0YWRvciBDdWFsaWZpY2FkbyBkZSBTZXJ2aWNpb3MgZGUgQ29uZmlhbnphMQ0wCwYDVQQKDARJQ1BQMQswCQYDVQQGEwJQWTAeFw0yMzA2MDkxNDMyMDNaFw0yNTA2MDkxNDMyMDNaMIHEMRUwEwYDVQQqDAxIVUdPIEVOUklRVUUxHDAaBgNVBAQME0JJRURFUk1BTk4gTU9OVEFORVIxETAPBgNVBAUTCENJNTAwMDc2MSkwJwYDVQQDDCBIVUdPIEVOUklRVUUgQklFREVSTUFOTiBNT05UQU5FUjELMAkGA1UECwwCRjIxNTAzBgNVBAoMLENFUlRJRklDQURPIENVQUxJRklDQURPIERFIEZJUk1BIEVMRUNUUk9OSUNBMQswCQYDVQQGEwJQWTCCASIwDQYJKoZIhvcNAQEBBQADggEPADCCAQoCggEBAPEGU9kcRJpa6/Rg/q3echl1hNh+wBq6SXgeVrdcGO20uFhBHKXF7CX8LiVi2hxzZ6d5bGcz4xKejrnOIe3Ri44nwAo/r9ZeSYPSjOeYqNeiPs7VoHkLCsYe7s3qqQKau+H9Wazz5qcWyg5gkBRquvK8GoywUFtv7crhfiNV/miNxoekkUrL98We8YmUtAMJnLWJb9mDJxE7g+ZHNvTULbbpH0CiHlXd73+7MnE/qSXMasnXjgJC1ealLGkTxN/vqXUXGsnfmLzLzHTLUWI1UD1elT6DPL6z5Lq/9K5hDnZmWWtn0c534OOnoQVihEH2woQvZeRmmbzzPnGO78P0TbkCAwEAAaOCA8UwggPBMAwGA1UdEwEB/wQCMAAwDgYDVR0PAQH/BAQDAgXgMCwGA1UdJQEB/wQiMCAGCCsGAQUFBwMEBggrBgEFBQcDAgYKKwYBBAGCNxQCAjAdBgNVHQ4EFgQUUh5BbbP9eVAbDcffFtcupewkMB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SFVHT0BDSEFDT0JPUkVBTC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4dGwRdRagJ9VXBMLO3LKvxHFvNlIHgIVn0vuQa5ojPDj2xyzx4hyF8I+ugz4OlrLSIRELrV4qJER1cJwzQPFjkwGk9Qwt1bbPaPi5J/RxU/Vz+UnzPZNh7ly0qhmL8aU+yEk5Ebz94OhMpVw2VpcnQ1fvEgdMtd8fVDmh8af/vG+ZmGIu4Et9wP1sFeGK2yNM2U3C7Au6UbNBWhpo05CUUDAB9QvjzL8KDKLJfzr1fB5FLuYMgd4iJ0p7BYsFkcy/NwQmbNzXyyQI8ERaYbMlxqusEM/a1DnctkTI9Sw/cn5F1f2KefB55IY5lcreFbhFWIjPiOqt9R9EvHqjUyXhvpMtB7KTMFiuEpAgnDbgmJBuHvUo1xEgQdGw1nLh0fFvAVG+A6GVBp0fdpqTDn1gXGDUWzPxIaa55RtvPHIXCbXgO02whS21f5EZ1PiCOiuLvZ0sZsbScl3bqXPxIFuO2KWdNj6a9R7O88wzHJ1PiEkOzQcCE/znTVJck3d2IltJtbByfnXux8wcXgGoJJXrGg6ObbzpOUGQ4zl+dRY3zNCDp6DJ5TIpBTF6QTlInwY9jntqfHkhx8j1UrT9/gzXLgzaqu1hxAcNHqb1hga05wDKlJlWZBshVcNZEL7GeK0XIQlRHZI1SEjwdi95Ei/ISAHvnncFlJO9VzXOvyRt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dKmCBGcIDqyzxiUvhG9tEYlJquxv7TNvQHfWt6NqeH4=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drawing1.xml?ContentType=application/vnd.openxmlformats-officedocument.drawing+xml">
        <DigestMethod Algorithm="http://www.w3.org/2001/04/xmlenc#sha256"/>
        <DigestValue>dQvX9BsdqIFALMw5JI8Md/WBUOQutqj0jBechckYOc4=</DigestValue>
      </Reference>
      <Reference URI="/xl/media/image1.png?ContentType=image/png">
        <DigestMethod Algorithm="http://www.w3.org/2001/04/xmlenc#sha256"/>
        <DigestValue>y1KBkfhqbK9DNm4WphWD41jAGc2Z2C3u4u1K+CSfdtc=</DigestValue>
      </Reference>
      <Reference URI="/xl/media/image2.png?ContentType=image/png">
        <DigestMethod Algorithm="http://www.w3.org/2001/04/xmlenc#sha256"/>
        <DigestValue>V4nWQ3UpzlzrRfHCdcz1/XwZBkcnbI4y3Ot5PL0143o=</DigestValue>
      </Reference>
      <Reference URI="/xl/media/image3.png?ContentType=image/png">
        <DigestMethod Algorithm="http://www.w3.org/2001/04/xmlenc#sha256"/>
        <DigestValue>UMwwgYvmGiUIX78iDQZ8iLca9BFQHJ/4MZ+RbfpGiC8=</DigestValue>
      </Reference>
      <Reference URI="/xl/sharedStrings.xml?ContentType=application/vnd.openxmlformats-officedocument.spreadsheetml.sharedStrings+xml">
        <DigestMethod Algorithm="http://www.w3.org/2001/04/xmlenc#sha256"/>
        <DigestValue>oL0U883KO/PPwxvVa+WlslMNWQ7IUIyBTOeUPKiaxzY=</DigestValue>
      </Reference>
      <Reference URI="/xl/styles.xml?ContentType=application/vnd.openxmlformats-officedocument.spreadsheetml.styles+xml">
        <DigestMethod Algorithm="http://www.w3.org/2001/04/xmlenc#sha256"/>
        <DigestValue>cetp+Wq0iHOAh62gA2GEIb68ZPD2vXJ8ApEgU5C8duY=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+EDa6mOnWMY9E4+8qIuWVj4Ph9skoif8YGvrBFXPAxg=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FaC7rpDWDJZDJxia0s/LyXjwE4RwLuYXEcklEe/vyeo=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2025-06-04T12:11:56Z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2025-06-04T12:11:56Z</xd:SigningTime>
          <xd:SigningCertificate>
            <xd:Cert>
              <xd:CertDigest>
                <DigestMethod Algorithm="http://www.w3.org/2001/04/xmlenc#sha256"/>
                <DigestValue>0PbWzILCKqquFUbPNLlQ1giIx4Oe07XoLKj9EholOaU=</DigestValue>
              </xd:CertDigest>
              <xd:IssuerSerial>
                <X509IssuerName>C=PY, O=ICPP, OU=Prestador Cualificado de Servicios de Confianza, CN=VIT S.A., SERIALNUMBER=RUC80080099-0</X509IssuerName>
                <X509SerialNumber>131777741738246600183387973888746162554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Sandra</cp:lastModifiedBy>
  <dcterms:created xsi:type="dcterms:W3CDTF">2025-06-04T11:39:02Z</dcterms:created>
  <dcterms:modified xsi:type="dcterms:W3CDTF">2025-06-04T12:11:21Z</dcterms:modified>
</cp:coreProperties>
</file>