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5 SIV\2025.09 SIV SEPTIEMBRE 2025\EEFF-EM-80001437-20250930 antes firma\"/>
    </mc:Choice>
  </mc:AlternateContent>
  <xr:revisionPtr revIDLastSave="0" documentId="8_{6FBFCB9E-9F26-4D35-8B26-5D411720DEDD}" xr6:coauthVersionLast="47" xr6:coauthVersionMax="47" xr10:uidLastSave="{00000000-0000-0000-0000-000000000000}"/>
  <bookViews>
    <workbookView xWindow="-120" yWindow="-120" windowWidth="20730" windowHeight="11760" xr2:uid="{7A3FEA77-80AB-4914-ACDB-424B3C9F0CD8}"/>
  </bookViews>
  <sheets>
    <sheet name="INFORME DE DEUD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1" i="1" l="1"/>
  <c r="I131" i="1"/>
  <c r="I134" i="1" s="1"/>
  <c r="H131" i="1"/>
  <c r="G131" i="1"/>
  <c r="G134" i="1" s="1"/>
  <c r="L101" i="1"/>
  <c r="I101" i="1"/>
  <c r="G101" i="1"/>
  <c r="H86" i="1"/>
  <c r="H85" i="1"/>
  <c r="H83" i="1"/>
  <c r="H82" i="1"/>
  <c r="H81" i="1"/>
  <c r="H80" i="1"/>
  <c r="H79" i="1"/>
  <c r="H78" i="1"/>
  <c r="H77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0" i="1"/>
  <c r="H58" i="1"/>
  <c r="H57" i="1"/>
  <c r="H56" i="1"/>
  <c r="H55" i="1"/>
  <c r="H101" i="1" s="1"/>
  <c r="H54" i="1"/>
  <c r="L134" i="1" l="1"/>
  <c r="H134" i="1"/>
</calcChain>
</file>

<file path=xl/sharedStrings.xml><?xml version="1.0" encoding="utf-8"?>
<sst xmlns="http://schemas.openxmlformats.org/spreadsheetml/2006/main" count="237" uniqueCount="105">
  <si>
    <t xml:space="preserve">Informe del Representante Legal sobre Deudas de la Sociedad </t>
  </si>
  <si>
    <t>Al 30/09/2025</t>
  </si>
  <si>
    <t xml:space="preserve">Sociedad Emisora: </t>
  </si>
  <si>
    <t>BIEDERMANN S.A.E.</t>
  </si>
  <si>
    <t>Informe al:</t>
  </si>
  <si>
    <t>Tipo de Cambio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</si>
  <si>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</si>
  <si>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</si>
  <si>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</si>
  <si>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</si>
  <si>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</si>
  <si>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</si>
  <si>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Privilegiada</t>
  </si>
  <si>
    <t>Situación de Pago
Al 30/09/25</t>
  </si>
  <si>
    <t>Contratación</t>
  </si>
  <si>
    <t>Vencimiento</t>
  </si>
  <si>
    <t>Consolidado en Gs.</t>
  </si>
  <si>
    <t>en Gs.</t>
  </si>
  <si>
    <t>en USD</t>
  </si>
  <si>
    <t>B.1 Pasivo Corriente</t>
  </si>
  <si>
    <t>Deudas financieras</t>
  </si>
  <si>
    <t>Detalle</t>
  </si>
  <si>
    <t>TARJETA ITAU S.A.</t>
  </si>
  <si>
    <t>PYG</t>
  </si>
  <si>
    <t>PENDIENTE</t>
  </si>
  <si>
    <t>TARJETA SUDAMERIS S.A.E.C.A.</t>
  </si>
  <si>
    <t>BASA</t>
  </si>
  <si>
    <t>HIPOTECARIA</t>
  </si>
  <si>
    <t>SI</t>
  </si>
  <si>
    <t>FIC S.A. DE FINANZAS</t>
  </si>
  <si>
    <t>BANCO CONTINENTAL</t>
  </si>
  <si>
    <t>FIDUCIARIA</t>
  </si>
  <si>
    <t>UENO BANK</t>
  </si>
  <si>
    <t>BANCO RIO</t>
  </si>
  <si>
    <t>SUDAMERIS BANK</t>
  </si>
  <si>
    <t>BANCO NACIONAL DE FOMENTO</t>
  </si>
  <si>
    <t>FINLATINA</t>
  </si>
  <si>
    <t>INTERESES BANCARIOS POR PAGAR</t>
  </si>
  <si>
    <t>(-) Intereses a Devengar</t>
  </si>
  <si>
    <t>PRESTAMOS CON TERCEROS</t>
  </si>
  <si>
    <t>GASTOS A REEMBOLSAR</t>
  </si>
  <si>
    <t>OTROS ACREEDORES</t>
  </si>
  <si>
    <t>Deudas bursatiles</t>
  </si>
  <si>
    <t>BVPASA</t>
  </si>
  <si>
    <t>INTERESES BONOS POR PAGAR</t>
  </si>
  <si>
    <t>… Deudas Comerciales</t>
  </si>
  <si>
    <t>WILPAR S.A</t>
  </si>
  <si>
    <t xml:space="preserve">MCCANN ERICKSON MARKETING,INC </t>
  </si>
  <si>
    <t>ECP DIGITAL MEDIA LLC</t>
  </si>
  <si>
    <t>VIAJES EL CORTE INGLES S.A.</t>
  </si>
  <si>
    <t>UNICANAL  S.A.</t>
  </si>
  <si>
    <t>VIA PUBLICA S.A.C.I.</t>
  </si>
  <si>
    <t>IBOPE PARAGUAY S.A.</t>
  </si>
  <si>
    <t>NAMBRENA S.A.</t>
  </si>
  <si>
    <t>TV  ACCION S.A.</t>
  </si>
  <si>
    <t>GOOGLE</t>
  </si>
  <si>
    <t>PROURBE MEDIOS S.A.</t>
  </si>
  <si>
    <t>ENTRAVISION S.A.</t>
  </si>
  <si>
    <t>DU BRANDS S.A.S</t>
  </si>
  <si>
    <t>LOGO S.R.L.</t>
  </si>
  <si>
    <t>FOCUS MEDIA SA</t>
  </si>
  <si>
    <t>MULTIMEDIA S.A.</t>
  </si>
  <si>
    <t>JWF S.A.</t>
  </si>
  <si>
    <t>AUDIMEDIA S.R.L.</t>
  </si>
  <si>
    <t>DAGO S.R.L.</t>
  </si>
  <si>
    <t>LA TRIBU S.R.L.</t>
  </si>
  <si>
    <t>EDITORIAL EL PAIS S.A.</t>
  </si>
  <si>
    <t>EDITORIAL AZETA S.A.</t>
  </si>
  <si>
    <t>RADIO ÑANDUTI  S.A.</t>
  </si>
  <si>
    <t>GRUPO ROMA S.R.L. - PUBLIMOVIL</t>
  </si>
  <si>
    <t>METATRON S.A.</t>
  </si>
  <si>
    <t>CONCIERTO GROUP S.A.</t>
  </si>
  <si>
    <t>DETEXMAN S.A.</t>
  </si>
  <si>
    <t>SAVERIO S.R.L.</t>
  </si>
  <si>
    <t>DELIVERY HERO PEDIDOS YA PY S.A.</t>
  </si>
  <si>
    <t>TRADIMEX S.R.L.</t>
  </si>
  <si>
    <t>RODRIGUEZ HNOS. S.A.E.C.A.</t>
  </si>
  <si>
    <t>DANIEL ROLÓN DANTAS</t>
  </si>
  <si>
    <t>HISPANOAMERICA TV DEL PARAGUAY S.A.</t>
  </si>
  <si>
    <t>PUBLICITARIA SANTA HELENA SRL</t>
  </si>
  <si>
    <t>FLUORESCENT S.A.</t>
  </si>
  <si>
    <t>ENTERMOVIL S.A.</t>
  </si>
  <si>
    <t>OTROS</t>
  </si>
  <si>
    <t>Remuneraciones y cargas sociales a pagar</t>
  </si>
  <si>
    <t>SUELDOS  A PAGAR</t>
  </si>
  <si>
    <t>NINGUNA</t>
  </si>
  <si>
    <t>CANCELADO</t>
  </si>
  <si>
    <t>AGUINALDOS A PAGAR</t>
  </si>
  <si>
    <t>IPS A PAGAR</t>
  </si>
  <si>
    <t>AGUINALDOS A PAGAR HONORARIOS</t>
  </si>
  <si>
    <t>Impuestos a pagar</t>
  </si>
  <si>
    <t>IVA A PAGAR*</t>
  </si>
  <si>
    <t>IRE A PAGAR**</t>
  </si>
  <si>
    <t>RETENCIONES DE IVA A PAGAR</t>
  </si>
  <si>
    <t>RETENCIONES DE RENTA A PAGAR</t>
  </si>
  <si>
    <t>Sub-Totales</t>
  </si>
  <si>
    <t>B.2 Pasivo No Corriente</t>
  </si>
  <si>
    <t>…Deudas Financieras</t>
  </si>
  <si>
    <t>BANCO BASA</t>
  </si>
  <si>
    <t>BANCO CONTINENTAL (EX RIO)</t>
  </si>
  <si>
    <t>N/A</t>
  </si>
  <si>
    <t>NO</t>
  </si>
  <si>
    <t>Otras deudas</t>
  </si>
  <si>
    <t>TOTAL PASIVO</t>
  </si>
  <si>
    <t>Se declara que la sociedad cuenta con deudas preferentes o privilegiadas vigentes de pago, las cuales se encuentran debidamente registradas en los libros contables y respaldadas por la documentación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</si>
</sst>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2" fillId="0" borderId="0" xfId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1" fontId="5" fillId="0" borderId="0" xfId="1" applyFont="1" applyFill="1" applyAlignment="1">
      <alignment horizontal="right"/>
    </xf>
    <xf numFmtId="41" fontId="8" fillId="0" borderId="0" xfId="1" applyFont="1" applyFill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41" fontId="5" fillId="0" borderId="0" xfId="1" applyFont="1" applyFill="1" applyAlignment="1">
      <alignment horizontal="left"/>
    </xf>
    <xf numFmtId="15" fontId="8" fillId="0" borderId="0" xfId="0" applyNumberFormat="1" applyFont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left"/>
    </xf>
    <xf numFmtId="0" fontId="2" fillId="2" borderId="0" xfId="0" applyFont="1" applyFill="1"/>
    <xf numFmtId="0" fontId="10" fillId="0" borderId="1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2" borderId="0" xfId="0" applyFont="1" applyFill="1"/>
    <xf numFmtId="0" fontId="2" fillId="0" borderId="0" xfId="0" applyFont="1" applyAlignment="1">
      <alignment horizontal="left"/>
    </xf>
    <xf numFmtId="0" fontId="13" fillId="0" borderId="10" xfId="0" applyFont="1" applyBorder="1" applyAlignment="1">
      <alignment horizontal="left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/>
    </xf>
    <xf numFmtId="41" fontId="2" fillId="2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41" fontId="15" fillId="0" borderId="0" xfId="2" applyFont="1"/>
    <xf numFmtId="41" fontId="2" fillId="0" borderId="0" xfId="1" applyFont="1" applyBorder="1"/>
    <xf numFmtId="164" fontId="2" fillId="0" borderId="0" xfId="0" applyNumberFormat="1" applyFont="1"/>
    <xf numFmtId="41" fontId="1" fillId="0" borderId="0" xfId="3" applyNumberFormat="1"/>
    <xf numFmtId="0" fontId="13" fillId="0" borderId="1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2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1" fontId="13" fillId="0" borderId="0" xfId="1" applyFont="1" applyFill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2" fillId="0" borderId="11" xfId="0" applyFont="1" applyBorder="1"/>
    <xf numFmtId="0" fontId="2" fillId="2" borderId="11" xfId="0" applyFont="1" applyFill="1" applyBorder="1"/>
    <xf numFmtId="0" fontId="5" fillId="0" borderId="4" xfId="0" applyFont="1" applyBorder="1" applyAlignment="1">
      <alignment horizontal="left"/>
    </xf>
    <xf numFmtId="0" fontId="2" fillId="0" borderId="12" xfId="0" applyFont="1" applyBorder="1"/>
    <xf numFmtId="164" fontId="2" fillId="0" borderId="12" xfId="0" applyNumberFormat="1" applyFont="1" applyBorder="1"/>
    <xf numFmtId="41" fontId="2" fillId="2" borderId="12" xfId="1" applyFont="1" applyFill="1" applyBorder="1"/>
    <xf numFmtId="165" fontId="2" fillId="0" borderId="0" xfId="1" applyNumberFormat="1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4">
    <cellStyle name="Millares [0]" xfId="1" builtinId="6"/>
    <cellStyle name="Millares [0] 4" xfId="2" xr:uid="{109B4982-0E7A-408D-A7CB-445344EE9F63}"/>
    <cellStyle name="Normal" xfId="0" builtinId="0"/>
    <cellStyle name="Normal 1016" xfId="3" xr:uid="{302C44C7-6DAA-4FCA-BDCE-26B7E078C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114300</xdr:rowOff>
    </xdr:from>
    <xdr:to>
      <xdr:col>2</xdr:col>
      <xdr:colOff>1800225</xdr:colOff>
      <xdr:row>4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69D829-CC98-4A31-9EB0-03710F7B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1" t="50748" r="65202" b="-2307"/>
        <a:stretch>
          <a:fillRect/>
        </a:stretch>
      </xdr:blipFill>
      <xdr:spPr bwMode="auto">
        <a:xfrm>
          <a:off x="285750" y="114300"/>
          <a:ext cx="1781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CBE7-06CE-4556-B083-369B411F4C04}">
  <dimension ref="C4:IS144"/>
  <sheetViews>
    <sheetView tabSelected="1" workbookViewId="0">
      <selection activeCell="C4" sqref="C4:L4"/>
    </sheetView>
  </sheetViews>
  <sheetFormatPr baseColWidth="10" defaultRowHeight="12" x14ac:dyDescent="0.2"/>
  <cols>
    <col min="1" max="2" width="2" style="1" customWidth="1"/>
    <col min="3" max="3" width="27.7109375" style="1" customWidth="1"/>
    <col min="4" max="4" width="18.140625" style="1" customWidth="1"/>
    <col min="5" max="5" width="20.7109375" style="1" bestFit="1" customWidth="1"/>
    <col min="6" max="6" width="18.7109375" style="1" customWidth="1"/>
    <col min="7" max="8" width="18.42578125" style="1" bestFit="1" customWidth="1"/>
    <col min="9" max="9" width="17.7109375" style="1" bestFit="1" customWidth="1"/>
    <col min="10" max="10" width="18" style="1" customWidth="1"/>
    <col min="11" max="11" width="12.28515625" style="1" customWidth="1"/>
    <col min="12" max="12" width="18.42578125" style="1" bestFit="1" customWidth="1"/>
    <col min="13" max="13" width="0.85546875" style="1" customWidth="1"/>
    <col min="14" max="15" width="13.42578125" style="4" bestFit="1" customWidth="1"/>
    <col min="16" max="16" width="9.7109375" style="4" bestFit="1" customWidth="1"/>
    <col min="17" max="256" width="11.42578125" style="1"/>
    <col min="257" max="258" width="2" style="1" customWidth="1"/>
    <col min="259" max="259" width="27.7109375" style="1" customWidth="1"/>
    <col min="260" max="260" width="18.140625" style="1" customWidth="1"/>
    <col min="261" max="261" width="20.7109375" style="1" bestFit="1" customWidth="1"/>
    <col min="262" max="262" width="18.7109375" style="1" customWidth="1"/>
    <col min="263" max="264" width="18.42578125" style="1" bestFit="1" customWidth="1"/>
    <col min="265" max="265" width="17.7109375" style="1" bestFit="1" customWidth="1"/>
    <col min="266" max="266" width="18" style="1" customWidth="1"/>
    <col min="267" max="267" width="12.28515625" style="1" customWidth="1"/>
    <col min="268" max="268" width="18.42578125" style="1" bestFit="1" customWidth="1"/>
    <col min="269" max="269" width="0.85546875" style="1" customWidth="1"/>
    <col min="270" max="271" width="13.42578125" style="1" bestFit="1" customWidth="1"/>
    <col min="272" max="272" width="9.7109375" style="1" bestFit="1" customWidth="1"/>
    <col min="273" max="512" width="11.42578125" style="1"/>
    <col min="513" max="514" width="2" style="1" customWidth="1"/>
    <col min="515" max="515" width="27.7109375" style="1" customWidth="1"/>
    <col min="516" max="516" width="18.140625" style="1" customWidth="1"/>
    <col min="517" max="517" width="20.7109375" style="1" bestFit="1" customWidth="1"/>
    <col min="518" max="518" width="18.7109375" style="1" customWidth="1"/>
    <col min="519" max="520" width="18.42578125" style="1" bestFit="1" customWidth="1"/>
    <col min="521" max="521" width="17.7109375" style="1" bestFit="1" customWidth="1"/>
    <col min="522" max="522" width="18" style="1" customWidth="1"/>
    <col min="523" max="523" width="12.28515625" style="1" customWidth="1"/>
    <col min="524" max="524" width="18.42578125" style="1" bestFit="1" customWidth="1"/>
    <col min="525" max="525" width="0.85546875" style="1" customWidth="1"/>
    <col min="526" max="527" width="13.42578125" style="1" bestFit="1" customWidth="1"/>
    <col min="528" max="528" width="9.7109375" style="1" bestFit="1" customWidth="1"/>
    <col min="529" max="768" width="11.42578125" style="1"/>
    <col min="769" max="770" width="2" style="1" customWidth="1"/>
    <col min="771" max="771" width="27.7109375" style="1" customWidth="1"/>
    <col min="772" max="772" width="18.140625" style="1" customWidth="1"/>
    <col min="773" max="773" width="20.7109375" style="1" bestFit="1" customWidth="1"/>
    <col min="774" max="774" width="18.7109375" style="1" customWidth="1"/>
    <col min="775" max="776" width="18.42578125" style="1" bestFit="1" customWidth="1"/>
    <col min="777" max="777" width="17.7109375" style="1" bestFit="1" customWidth="1"/>
    <col min="778" max="778" width="18" style="1" customWidth="1"/>
    <col min="779" max="779" width="12.28515625" style="1" customWidth="1"/>
    <col min="780" max="780" width="18.42578125" style="1" bestFit="1" customWidth="1"/>
    <col min="781" max="781" width="0.85546875" style="1" customWidth="1"/>
    <col min="782" max="783" width="13.42578125" style="1" bestFit="1" customWidth="1"/>
    <col min="784" max="784" width="9.7109375" style="1" bestFit="1" customWidth="1"/>
    <col min="785" max="1024" width="11.42578125" style="1"/>
    <col min="1025" max="1026" width="2" style="1" customWidth="1"/>
    <col min="1027" max="1027" width="27.7109375" style="1" customWidth="1"/>
    <col min="1028" max="1028" width="18.140625" style="1" customWidth="1"/>
    <col min="1029" max="1029" width="20.7109375" style="1" bestFit="1" customWidth="1"/>
    <col min="1030" max="1030" width="18.7109375" style="1" customWidth="1"/>
    <col min="1031" max="1032" width="18.42578125" style="1" bestFit="1" customWidth="1"/>
    <col min="1033" max="1033" width="17.7109375" style="1" bestFit="1" customWidth="1"/>
    <col min="1034" max="1034" width="18" style="1" customWidth="1"/>
    <col min="1035" max="1035" width="12.28515625" style="1" customWidth="1"/>
    <col min="1036" max="1036" width="18.42578125" style="1" bestFit="1" customWidth="1"/>
    <col min="1037" max="1037" width="0.85546875" style="1" customWidth="1"/>
    <col min="1038" max="1039" width="13.42578125" style="1" bestFit="1" customWidth="1"/>
    <col min="1040" max="1040" width="9.7109375" style="1" bestFit="1" customWidth="1"/>
    <col min="1041" max="1280" width="11.42578125" style="1"/>
    <col min="1281" max="1282" width="2" style="1" customWidth="1"/>
    <col min="1283" max="1283" width="27.7109375" style="1" customWidth="1"/>
    <col min="1284" max="1284" width="18.140625" style="1" customWidth="1"/>
    <col min="1285" max="1285" width="20.7109375" style="1" bestFit="1" customWidth="1"/>
    <col min="1286" max="1286" width="18.7109375" style="1" customWidth="1"/>
    <col min="1287" max="1288" width="18.42578125" style="1" bestFit="1" customWidth="1"/>
    <col min="1289" max="1289" width="17.7109375" style="1" bestFit="1" customWidth="1"/>
    <col min="1290" max="1290" width="18" style="1" customWidth="1"/>
    <col min="1291" max="1291" width="12.28515625" style="1" customWidth="1"/>
    <col min="1292" max="1292" width="18.42578125" style="1" bestFit="1" customWidth="1"/>
    <col min="1293" max="1293" width="0.85546875" style="1" customWidth="1"/>
    <col min="1294" max="1295" width="13.42578125" style="1" bestFit="1" customWidth="1"/>
    <col min="1296" max="1296" width="9.7109375" style="1" bestFit="1" customWidth="1"/>
    <col min="1297" max="1536" width="11.42578125" style="1"/>
    <col min="1537" max="1538" width="2" style="1" customWidth="1"/>
    <col min="1539" max="1539" width="27.7109375" style="1" customWidth="1"/>
    <col min="1540" max="1540" width="18.140625" style="1" customWidth="1"/>
    <col min="1541" max="1541" width="20.7109375" style="1" bestFit="1" customWidth="1"/>
    <col min="1542" max="1542" width="18.7109375" style="1" customWidth="1"/>
    <col min="1543" max="1544" width="18.42578125" style="1" bestFit="1" customWidth="1"/>
    <col min="1545" max="1545" width="17.7109375" style="1" bestFit="1" customWidth="1"/>
    <col min="1546" max="1546" width="18" style="1" customWidth="1"/>
    <col min="1547" max="1547" width="12.28515625" style="1" customWidth="1"/>
    <col min="1548" max="1548" width="18.42578125" style="1" bestFit="1" customWidth="1"/>
    <col min="1549" max="1549" width="0.85546875" style="1" customWidth="1"/>
    <col min="1550" max="1551" width="13.42578125" style="1" bestFit="1" customWidth="1"/>
    <col min="1552" max="1552" width="9.7109375" style="1" bestFit="1" customWidth="1"/>
    <col min="1553" max="1792" width="11.42578125" style="1"/>
    <col min="1793" max="1794" width="2" style="1" customWidth="1"/>
    <col min="1795" max="1795" width="27.7109375" style="1" customWidth="1"/>
    <col min="1796" max="1796" width="18.140625" style="1" customWidth="1"/>
    <col min="1797" max="1797" width="20.7109375" style="1" bestFit="1" customWidth="1"/>
    <col min="1798" max="1798" width="18.7109375" style="1" customWidth="1"/>
    <col min="1799" max="1800" width="18.42578125" style="1" bestFit="1" customWidth="1"/>
    <col min="1801" max="1801" width="17.7109375" style="1" bestFit="1" customWidth="1"/>
    <col min="1802" max="1802" width="18" style="1" customWidth="1"/>
    <col min="1803" max="1803" width="12.28515625" style="1" customWidth="1"/>
    <col min="1804" max="1804" width="18.42578125" style="1" bestFit="1" customWidth="1"/>
    <col min="1805" max="1805" width="0.85546875" style="1" customWidth="1"/>
    <col min="1806" max="1807" width="13.42578125" style="1" bestFit="1" customWidth="1"/>
    <col min="1808" max="1808" width="9.7109375" style="1" bestFit="1" customWidth="1"/>
    <col min="1809" max="2048" width="11.42578125" style="1"/>
    <col min="2049" max="2050" width="2" style="1" customWidth="1"/>
    <col min="2051" max="2051" width="27.7109375" style="1" customWidth="1"/>
    <col min="2052" max="2052" width="18.140625" style="1" customWidth="1"/>
    <col min="2053" max="2053" width="20.7109375" style="1" bestFit="1" customWidth="1"/>
    <col min="2054" max="2054" width="18.7109375" style="1" customWidth="1"/>
    <col min="2055" max="2056" width="18.42578125" style="1" bestFit="1" customWidth="1"/>
    <col min="2057" max="2057" width="17.7109375" style="1" bestFit="1" customWidth="1"/>
    <col min="2058" max="2058" width="18" style="1" customWidth="1"/>
    <col min="2059" max="2059" width="12.28515625" style="1" customWidth="1"/>
    <col min="2060" max="2060" width="18.42578125" style="1" bestFit="1" customWidth="1"/>
    <col min="2061" max="2061" width="0.85546875" style="1" customWidth="1"/>
    <col min="2062" max="2063" width="13.42578125" style="1" bestFit="1" customWidth="1"/>
    <col min="2064" max="2064" width="9.7109375" style="1" bestFit="1" customWidth="1"/>
    <col min="2065" max="2304" width="11.42578125" style="1"/>
    <col min="2305" max="2306" width="2" style="1" customWidth="1"/>
    <col min="2307" max="2307" width="27.7109375" style="1" customWidth="1"/>
    <col min="2308" max="2308" width="18.140625" style="1" customWidth="1"/>
    <col min="2309" max="2309" width="20.7109375" style="1" bestFit="1" customWidth="1"/>
    <col min="2310" max="2310" width="18.7109375" style="1" customWidth="1"/>
    <col min="2311" max="2312" width="18.42578125" style="1" bestFit="1" customWidth="1"/>
    <col min="2313" max="2313" width="17.7109375" style="1" bestFit="1" customWidth="1"/>
    <col min="2314" max="2314" width="18" style="1" customWidth="1"/>
    <col min="2315" max="2315" width="12.28515625" style="1" customWidth="1"/>
    <col min="2316" max="2316" width="18.42578125" style="1" bestFit="1" customWidth="1"/>
    <col min="2317" max="2317" width="0.85546875" style="1" customWidth="1"/>
    <col min="2318" max="2319" width="13.42578125" style="1" bestFit="1" customWidth="1"/>
    <col min="2320" max="2320" width="9.7109375" style="1" bestFit="1" customWidth="1"/>
    <col min="2321" max="2560" width="11.42578125" style="1"/>
    <col min="2561" max="2562" width="2" style="1" customWidth="1"/>
    <col min="2563" max="2563" width="27.7109375" style="1" customWidth="1"/>
    <col min="2564" max="2564" width="18.140625" style="1" customWidth="1"/>
    <col min="2565" max="2565" width="20.7109375" style="1" bestFit="1" customWidth="1"/>
    <col min="2566" max="2566" width="18.7109375" style="1" customWidth="1"/>
    <col min="2567" max="2568" width="18.42578125" style="1" bestFit="1" customWidth="1"/>
    <col min="2569" max="2569" width="17.7109375" style="1" bestFit="1" customWidth="1"/>
    <col min="2570" max="2570" width="18" style="1" customWidth="1"/>
    <col min="2571" max="2571" width="12.28515625" style="1" customWidth="1"/>
    <col min="2572" max="2572" width="18.42578125" style="1" bestFit="1" customWidth="1"/>
    <col min="2573" max="2573" width="0.85546875" style="1" customWidth="1"/>
    <col min="2574" max="2575" width="13.42578125" style="1" bestFit="1" customWidth="1"/>
    <col min="2576" max="2576" width="9.7109375" style="1" bestFit="1" customWidth="1"/>
    <col min="2577" max="2816" width="11.42578125" style="1"/>
    <col min="2817" max="2818" width="2" style="1" customWidth="1"/>
    <col min="2819" max="2819" width="27.7109375" style="1" customWidth="1"/>
    <col min="2820" max="2820" width="18.140625" style="1" customWidth="1"/>
    <col min="2821" max="2821" width="20.7109375" style="1" bestFit="1" customWidth="1"/>
    <col min="2822" max="2822" width="18.7109375" style="1" customWidth="1"/>
    <col min="2823" max="2824" width="18.42578125" style="1" bestFit="1" customWidth="1"/>
    <col min="2825" max="2825" width="17.7109375" style="1" bestFit="1" customWidth="1"/>
    <col min="2826" max="2826" width="18" style="1" customWidth="1"/>
    <col min="2827" max="2827" width="12.28515625" style="1" customWidth="1"/>
    <col min="2828" max="2828" width="18.42578125" style="1" bestFit="1" customWidth="1"/>
    <col min="2829" max="2829" width="0.85546875" style="1" customWidth="1"/>
    <col min="2830" max="2831" width="13.42578125" style="1" bestFit="1" customWidth="1"/>
    <col min="2832" max="2832" width="9.7109375" style="1" bestFit="1" customWidth="1"/>
    <col min="2833" max="3072" width="11.42578125" style="1"/>
    <col min="3073" max="3074" width="2" style="1" customWidth="1"/>
    <col min="3075" max="3075" width="27.7109375" style="1" customWidth="1"/>
    <col min="3076" max="3076" width="18.140625" style="1" customWidth="1"/>
    <col min="3077" max="3077" width="20.7109375" style="1" bestFit="1" customWidth="1"/>
    <col min="3078" max="3078" width="18.7109375" style="1" customWidth="1"/>
    <col min="3079" max="3080" width="18.42578125" style="1" bestFit="1" customWidth="1"/>
    <col min="3081" max="3081" width="17.7109375" style="1" bestFit="1" customWidth="1"/>
    <col min="3082" max="3082" width="18" style="1" customWidth="1"/>
    <col min="3083" max="3083" width="12.28515625" style="1" customWidth="1"/>
    <col min="3084" max="3084" width="18.42578125" style="1" bestFit="1" customWidth="1"/>
    <col min="3085" max="3085" width="0.85546875" style="1" customWidth="1"/>
    <col min="3086" max="3087" width="13.42578125" style="1" bestFit="1" customWidth="1"/>
    <col min="3088" max="3088" width="9.7109375" style="1" bestFit="1" customWidth="1"/>
    <col min="3089" max="3328" width="11.42578125" style="1"/>
    <col min="3329" max="3330" width="2" style="1" customWidth="1"/>
    <col min="3331" max="3331" width="27.7109375" style="1" customWidth="1"/>
    <col min="3332" max="3332" width="18.140625" style="1" customWidth="1"/>
    <col min="3333" max="3333" width="20.7109375" style="1" bestFit="1" customWidth="1"/>
    <col min="3334" max="3334" width="18.7109375" style="1" customWidth="1"/>
    <col min="3335" max="3336" width="18.42578125" style="1" bestFit="1" customWidth="1"/>
    <col min="3337" max="3337" width="17.7109375" style="1" bestFit="1" customWidth="1"/>
    <col min="3338" max="3338" width="18" style="1" customWidth="1"/>
    <col min="3339" max="3339" width="12.28515625" style="1" customWidth="1"/>
    <col min="3340" max="3340" width="18.42578125" style="1" bestFit="1" customWidth="1"/>
    <col min="3341" max="3341" width="0.85546875" style="1" customWidth="1"/>
    <col min="3342" max="3343" width="13.42578125" style="1" bestFit="1" customWidth="1"/>
    <col min="3344" max="3344" width="9.7109375" style="1" bestFit="1" customWidth="1"/>
    <col min="3345" max="3584" width="11.42578125" style="1"/>
    <col min="3585" max="3586" width="2" style="1" customWidth="1"/>
    <col min="3587" max="3587" width="27.7109375" style="1" customWidth="1"/>
    <col min="3588" max="3588" width="18.140625" style="1" customWidth="1"/>
    <col min="3589" max="3589" width="20.7109375" style="1" bestFit="1" customWidth="1"/>
    <col min="3590" max="3590" width="18.7109375" style="1" customWidth="1"/>
    <col min="3591" max="3592" width="18.42578125" style="1" bestFit="1" customWidth="1"/>
    <col min="3593" max="3593" width="17.7109375" style="1" bestFit="1" customWidth="1"/>
    <col min="3594" max="3594" width="18" style="1" customWidth="1"/>
    <col min="3595" max="3595" width="12.28515625" style="1" customWidth="1"/>
    <col min="3596" max="3596" width="18.42578125" style="1" bestFit="1" customWidth="1"/>
    <col min="3597" max="3597" width="0.85546875" style="1" customWidth="1"/>
    <col min="3598" max="3599" width="13.42578125" style="1" bestFit="1" customWidth="1"/>
    <col min="3600" max="3600" width="9.7109375" style="1" bestFit="1" customWidth="1"/>
    <col min="3601" max="3840" width="11.42578125" style="1"/>
    <col min="3841" max="3842" width="2" style="1" customWidth="1"/>
    <col min="3843" max="3843" width="27.7109375" style="1" customWidth="1"/>
    <col min="3844" max="3844" width="18.140625" style="1" customWidth="1"/>
    <col min="3845" max="3845" width="20.7109375" style="1" bestFit="1" customWidth="1"/>
    <col min="3846" max="3846" width="18.7109375" style="1" customWidth="1"/>
    <col min="3847" max="3848" width="18.42578125" style="1" bestFit="1" customWidth="1"/>
    <col min="3849" max="3849" width="17.7109375" style="1" bestFit="1" customWidth="1"/>
    <col min="3850" max="3850" width="18" style="1" customWidth="1"/>
    <col min="3851" max="3851" width="12.28515625" style="1" customWidth="1"/>
    <col min="3852" max="3852" width="18.42578125" style="1" bestFit="1" customWidth="1"/>
    <col min="3853" max="3853" width="0.85546875" style="1" customWidth="1"/>
    <col min="3854" max="3855" width="13.42578125" style="1" bestFit="1" customWidth="1"/>
    <col min="3856" max="3856" width="9.7109375" style="1" bestFit="1" customWidth="1"/>
    <col min="3857" max="4096" width="11.42578125" style="1"/>
    <col min="4097" max="4098" width="2" style="1" customWidth="1"/>
    <col min="4099" max="4099" width="27.7109375" style="1" customWidth="1"/>
    <col min="4100" max="4100" width="18.140625" style="1" customWidth="1"/>
    <col min="4101" max="4101" width="20.7109375" style="1" bestFit="1" customWidth="1"/>
    <col min="4102" max="4102" width="18.7109375" style="1" customWidth="1"/>
    <col min="4103" max="4104" width="18.42578125" style="1" bestFit="1" customWidth="1"/>
    <col min="4105" max="4105" width="17.7109375" style="1" bestFit="1" customWidth="1"/>
    <col min="4106" max="4106" width="18" style="1" customWidth="1"/>
    <col min="4107" max="4107" width="12.28515625" style="1" customWidth="1"/>
    <col min="4108" max="4108" width="18.42578125" style="1" bestFit="1" customWidth="1"/>
    <col min="4109" max="4109" width="0.85546875" style="1" customWidth="1"/>
    <col min="4110" max="4111" width="13.42578125" style="1" bestFit="1" customWidth="1"/>
    <col min="4112" max="4112" width="9.7109375" style="1" bestFit="1" customWidth="1"/>
    <col min="4113" max="4352" width="11.42578125" style="1"/>
    <col min="4353" max="4354" width="2" style="1" customWidth="1"/>
    <col min="4355" max="4355" width="27.7109375" style="1" customWidth="1"/>
    <col min="4356" max="4356" width="18.140625" style="1" customWidth="1"/>
    <col min="4357" max="4357" width="20.7109375" style="1" bestFit="1" customWidth="1"/>
    <col min="4358" max="4358" width="18.7109375" style="1" customWidth="1"/>
    <col min="4359" max="4360" width="18.42578125" style="1" bestFit="1" customWidth="1"/>
    <col min="4361" max="4361" width="17.7109375" style="1" bestFit="1" customWidth="1"/>
    <col min="4362" max="4362" width="18" style="1" customWidth="1"/>
    <col min="4363" max="4363" width="12.28515625" style="1" customWidth="1"/>
    <col min="4364" max="4364" width="18.42578125" style="1" bestFit="1" customWidth="1"/>
    <col min="4365" max="4365" width="0.85546875" style="1" customWidth="1"/>
    <col min="4366" max="4367" width="13.42578125" style="1" bestFit="1" customWidth="1"/>
    <col min="4368" max="4368" width="9.7109375" style="1" bestFit="1" customWidth="1"/>
    <col min="4369" max="4608" width="11.42578125" style="1"/>
    <col min="4609" max="4610" width="2" style="1" customWidth="1"/>
    <col min="4611" max="4611" width="27.7109375" style="1" customWidth="1"/>
    <col min="4612" max="4612" width="18.140625" style="1" customWidth="1"/>
    <col min="4613" max="4613" width="20.7109375" style="1" bestFit="1" customWidth="1"/>
    <col min="4614" max="4614" width="18.7109375" style="1" customWidth="1"/>
    <col min="4615" max="4616" width="18.42578125" style="1" bestFit="1" customWidth="1"/>
    <col min="4617" max="4617" width="17.7109375" style="1" bestFit="1" customWidth="1"/>
    <col min="4618" max="4618" width="18" style="1" customWidth="1"/>
    <col min="4619" max="4619" width="12.28515625" style="1" customWidth="1"/>
    <col min="4620" max="4620" width="18.42578125" style="1" bestFit="1" customWidth="1"/>
    <col min="4621" max="4621" width="0.85546875" style="1" customWidth="1"/>
    <col min="4622" max="4623" width="13.42578125" style="1" bestFit="1" customWidth="1"/>
    <col min="4624" max="4624" width="9.7109375" style="1" bestFit="1" customWidth="1"/>
    <col min="4625" max="4864" width="11.42578125" style="1"/>
    <col min="4865" max="4866" width="2" style="1" customWidth="1"/>
    <col min="4867" max="4867" width="27.7109375" style="1" customWidth="1"/>
    <col min="4868" max="4868" width="18.140625" style="1" customWidth="1"/>
    <col min="4869" max="4869" width="20.7109375" style="1" bestFit="1" customWidth="1"/>
    <col min="4870" max="4870" width="18.7109375" style="1" customWidth="1"/>
    <col min="4871" max="4872" width="18.42578125" style="1" bestFit="1" customWidth="1"/>
    <col min="4873" max="4873" width="17.7109375" style="1" bestFit="1" customWidth="1"/>
    <col min="4874" max="4874" width="18" style="1" customWidth="1"/>
    <col min="4875" max="4875" width="12.28515625" style="1" customWidth="1"/>
    <col min="4876" max="4876" width="18.42578125" style="1" bestFit="1" customWidth="1"/>
    <col min="4877" max="4877" width="0.85546875" style="1" customWidth="1"/>
    <col min="4878" max="4879" width="13.42578125" style="1" bestFit="1" customWidth="1"/>
    <col min="4880" max="4880" width="9.7109375" style="1" bestFit="1" customWidth="1"/>
    <col min="4881" max="5120" width="11.42578125" style="1"/>
    <col min="5121" max="5122" width="2" style="1" customWidth="1"/>
    <col min="5123" max="5123" width="27.7109375" style="1" customWidth="1"/>
    <col min="5124" max="5124" width="18.140625" style="1" customWidth="1"/>
    <col min="5125" max="5125" width="20.7109375" style="1" bestFit="1" customWidth="1"/>
    <col min="5126" max="5126" width="18.7109375" style="1" customWidth="1"/>
    <col min="5127" max="5128" width="18.42578125" style="1" bestFit="1" customWidth="1"/>
    <col min="5129" max="5129" width="17.7109375" style="1" bestFit="1" customWidth="1"/>
    <col min="5130" max="5130" width="18" style="1" customWidth="1"/>
    <col min="5131" max="5131" width="12.28515625" style="1" customWidth="1"/>
    <col min="5132" max="5132" width="18.42578125" style="1" bestFit="1" customWidth="1"/>
    <col min="5133" max="5133" width="0.85546875" style="1" customWidth="1"/>
    <col min="5134" max="5135" width="13.42578125" style="1" bestFit="1" customWidth="1"/>
    <col min="5136" max="5136" width="9.7109375" style="1" bestFit="1" customWidth="1"/>
    <col min="5137" max="5376" width="11.42578125" style="1"/>
    <col min="5377" max="5378" width="2" style="1" customWidth="1"/>
    <col min="5379" max="5379" width="27.7109375" style="1" customWidth="1"/>
    <col min="5380" max="5380" width="18.140625" style="1" customWidth="1"/>
    <col min="5381" max="5381" width="20.7109375" style="1" bestFit="1" customWidth="1"/>
    <col min="5382" max="5382" width="18.7109375" style="1" customWidth="1"/>
    <col min="5383" max="5384" width="18.42578125" style="1" bestFit="1" customWidth="1"/>
    <col min="5385" max="5385" width="17.7109375" style="1" bestFit="1" customWidth="1"/>
    <col min="5386" max="5386" width="18" style="1" customWidth="1"/>
    <col min="5387" max="5387" width="12.28515625" style="1" customWidth="1"/>
    <col min="5388" max="5388" width="18.42578125" style="1" bestFit="1" customWidth="1"/>
    <col min="5389" max="5389" width="0.85546875" style="1" customWidth="1"/>
    <col min="5390" max="5391" width="13.42578125" style="1" bestFit="1" customWidth="1"/>
    <col min="5392" max="5392" width="9.7109375" style="1" bestFit="1" customWidth="1"/>
    <col min="5393" max="5632" width="11.42578125" style="1"/>
    <col min="5633" max="5634" width="2" style="1" customWidth="1"/>
    <col min="5635" max="5635" width="27.7109375" style="1" customWidth="1"/>
    <col min="5636" max="5636" width="18.140625" style="1" customWidth="1"/>
    <col min="5637" max="5637" width="20.7109375" style="1" bestFit="1" customWidth="1"/>
    <col min="5638" max="5638" width="18.7109375" style="1" customWidth="1"/>
    <col min="5639" max="5640" width="18.42578125" style="1" bestFit="1" customWidth="1"/>
    <col min="5641" max="5641" width="17.7109375" style="1" bestFit="1" customWidth="1"/>
    <col min="5642" max="5642" width="18" style="1" customWidth="1"/>
    <col min="5643" max="5643" width="12.28515625" style="1" customWidth="1"/>
    <col min="5644" max="5644" width="18.42578125" style="1" bestFit="1" customWidth="1"/>
    <col min="5645" max="5645" width="0.85546875" style="1" customWidth="1"/>
    <col min="5646" max="5647" width="13.42578125" style="1" bestFit="1" customWidth="1"/>
    <col min="5648" max="5648" width="9.7109375" style="1" bestFit="1" customWidth="1"/>
    <col min="5649" max="5888" width="11.42578125" style="1"/>
    <col min="5889" max="5890" width="2" style="1" customWidth="1"/>
    <col min="5891" max="5891" width="27.7109375" style="1" customWidth="1"/>
    <col min="5892" max="5892" width="18.140625" style="1" customWidth="1"/>
    <col min="5893" max="5893" width="20.7109375" style="1" bestFit="1" customWidth="1"/>
    <col min="5894" max="5894" width="18.7109375" style="1" customWidth="1"/>
    <col min="5895" max="5896" width="18.42578125" style="1" bestFit="1" customWidth="1"/>
    <col min="5897" max="5897" width="17.7109375" style="1" bestFit="1" customWidth="1"/>
    <col min="5898" max="5898" width="18" style="1" customWidth="1"/>
    <col min="5899" max="5899" width="12.28515625" style="1" customWidth="1"/>
    <col min="5900" max="5900" width="18.42578125" style="1" bestFit="1" customWidth="1"/>
    <col min="5901" max="5901" width="0.85546875" style="1" customWidth="1"/>
    <col min="5902" max="5903" width="13.42578125" style="1" bestFit="1" customWidth="1"/>
    <col min="5904" max="5904" width="9.7109375" style="1" bestFit="1" customWidth="1"/>
    <col min="5905" max="6144" width="11.42578125" style="1"/>
    <col min="6145" max="6146" width="2" style="1" customWidth="1"/>
    <col min="6147" max="6147" width="27.7109375" style="1" customWidth="1"/>
    <col min="6148" max="6148" width="18.140625" style="1" customWidth="1"/>
    <col min="6149" max="6149" width="20.7109375" style="1" bestFit="1" customWidth="1"/>
    <col min="6150" max="6150" width="18.7109375" style="1" customWidth="1"/>
    <col min="6151" max="6152" width="18.42578125" style="1" bestFit="1" customWidth="1"/>
    <col min="6153" max="6153" width="17.7109375" style="1" bestFit="1" customWidth="1"/>
    <col min="6154" max="6154" width="18" style="1" customWidth="1"/>
    <col min="6155" max="6155" width="12.28515625" style="1" customWidth="1"/>
    <col min="6156" max="6156" width="18.42578125" style="1" bestFit="1" customWidth="1"/>
    <col min="6157" max="6157" width="0.85546875" style="1" customWidth="1"/>
    <col min="6158" max="6159" width="13.42578125" style="1" bestFit="1" customWidth="1"/>
    <col min="6160" max="6160" width="9.7109375" style="1" bestFit="1" customWidth="1"/>
    <col min="6161" max="6400" width="11.42578125" style="1"/>
    <col min="6401" max="6402" width="2" style="1" customWidth="1"/>
    <col min="6403" max="6403" width="27.7109375" style="1" customWidth="1"/>
    <col min="6404" max="6404" width="18.140625" style="1" customWidth="1"/>
    <col min="6405" max="6405" width="20.7109375" style="1" bestFit="1" customWidth="1"/>
    <col min="6406" max="6406" width="18.7109375" style="1" customWidth="1"/>
    <col min="6407" max="6408" width="18.42578125" style="1" bestFit="1" customWidth="1"/>
    <col min="6409" max="6409" width="17.7109375" style="1" bestFit="1" customWidth="1"/>
    <col min="6410" max="6410" width="18" style="1" customWidth="1"/>
    <col min="6411" max="6411" width="12.28515625" style="1" customWidth="1"/>
    <col min="6412" max="6412" width="18.42578125" style="1" bestFit="1" customWidth="1"/>
    <col min="6413" max="6413" width="0.85546875" style="1" customWidth="1"/>
    <col min="6414" max="6415" width="13.42578125" style="1" bestFit="1" customWidth="1"/>
    <col min="6416" max="6416" width="9.7109375" style="1" bestFit="1" customWidth="1"/>
    <col min="6417" max="6656" width="11.42578125" style="1"/>
    <col min="6657" max="6658" width="2" style="1" customWidth="1"/>
    <col min="6659" max="6659" width="27.7109375" style="1" customWidth="1"/>
    <col min="6660" max="6660" width="18.140625" style="1" customWidth="1"/>
    <col min="6661" max="6661" width="20.7109375" style="1" bestFit="1" customWidth="1"/>
    <col min="6662" max="6662" width="18.7109375" style="1" customWidth="1"/>
    <col min="6663" max="6664" width="18.42578125" style="1" bestFit="1" customWidth="1"/>
    <col min="6665" max="6665" width="17.7109375" style="1" bestFit="1" customWidth="1"/>
    <col min="6666" max="6666" width="18" style="1" customWidth="1"/>
    <col min="6667" max="6667" width="12.28515625" style="1" customWidth="1"/>
    <col min="6668" max="6668" width="18.42578125" style="1" bestFit="1" customWidth="1"/>
    <col min="6669" max="6669" width="0.85546875" style="1" customWidth="1"/>
    <col min="6670" max="6671" width="13.42578125" style="1" bestFit="1" customWidth="1"/>
    <col min="6672" max="6672" width="9.7109375" style="1" bestFit="1" customWidth="1"/>
    <col min="6673" max="6912" width="11.42578125" style="1"/>
    <col min="6913" max="6914" width="2" style="1" customWidth="1"/>
    <col min="6915" max="6915" width="27.7109375" style="1" customWidth="1"/>
    <col min="6916" max="6916" width="18.140625" style="1" customWidth="1"/>
    <col min="6917" max="6917" width="20.7109375" style="1" bestFit="1" customWidth="1"/>
    <col min="6918" max="6918" width="18.7109375" style="1" customWidth="1"/>
    <col min="6919" max="6920" width="18.42578125" style="1" bestFit="1" customWidth="1"/>
    <col min="6921" max="6921" width="17.7109375" style="1" bestFit="1" customWidth="1"/>
    <col min="6922" max="6922" width="18" style="1" customWidth="1"/>
    <col min="6923" max="6923" width="12.28515625" style="1" customWidth="1"/>
    <col min="6924" max="6924" width="18.42578125" style="1" bestFit="1" customWidth="1"/>
    <col min="6925" max="6925" width="0.85546875" style="1" customWidth="1"/>
    <col min="6926" max="6927" width="13.42578125" style="1" bestFit="1" customWidth="1"/>
    <col min="6928" max="6928" width="9.7109375" style="1" bestFit="1" customWidth="1"/>
    <col min="6929" max="7168" width="11.42578125" style="1"/>
    <col min="7169" max="7170" width="2" style="1" customWidth="1"/>
    <col min="7171" max="7171" width="27.7109375" style="1" customWidth="1"/>
    <col min="7172" max="7172" width="18.140625" style="1" customWidth="1"/>
    <col min="7173" max="7173" width="20.7109375" style="1" bestFit="1" customWidth="1"/>
    <col min="7174" max="7174" width="18.7109375" style="1" customWidth="1"/>
    <col min="7175" max="7176" width="18.42578125" style="1" bestFit="1" customWidth="1"/>
    <col min="7177" max="7177" width="17.7109375" style="1" bestFit="1" customWidth="1"/>
    <col min="7178" max="7178" width="18" style="1" customWidth="1"/>
    <col min="7179" max="7179" width="12.28515625" style="1" customWidth="1"/>
    <col min="7180" max="7180" width="18.42578125" style="1" bestFit="1" customWidth="1"/>
    <col min="7181" max="7181" width="0.85546875" style="1" customWidth="1"/>
    <col min="7182" max="7183" width="13.42578125" style="1" bestFit="1" customWidth="1"/>
    <col min="7184" max="7184" width="9.7109375" style="1" bestFit="1" customWidth="1"/>
    <col min="7185" max="7424" width="11.42578125" style="1"/>
    <col min="7425" max="7426" width="2" style="1" customWidth="1"/>
    <col min="7427" max="7427" width="27.7109375" style="1" customWidth="1"/>
    <col min="7428" max="7428" width="18.140625" style="1" customWidth="1"/>
    <col min="7429" max="7429" width="20.7109375" style="1" bestFit="1" customWidth="1"/>
    <col min="7430" max="7430" width="18.7109375" style="1" customWidth="1"/>
    <col min="7431" max="7432" width="18.42578125" style="1" bestFit="1" customWidth="1"/>
    <col min="7433" max="7433" width="17.7109375" style="1" bestFit="1" customWidth="1"/>
    <col min="7434" max="7434" width="18" style="1" customWidth="1"/>
    <col min="7435" max="7435" width="12.28515625" style="1" customWidth="1"/>
    <col min="7436" max="7436" width="18.42578125" style="1" bestFit="1" customWidth="1"/>
    <col min="7437" max="7437" width="0.85546875" style="1" customWidth="1"/>
    <col min="7438" max="7439" width="13.42578125" style="1" bestFit="1" customWidth="1"/>
    <col min="7440" max="7440" width="9.7109375" style="1" bestFit="1" customWidth="1"/>
    <col min="7441" max="7680" width="11.42578125" style="1"/>
    <col min="7681" max="7682" width="2" style="1" customWidth="1"/>
    <col min="7683" max="7683" width="27.7109375" style="1" customWidth="1"/>
    <col min="7684" max="7684" width="18.140625" style="1" customWidth="1"/>
    <col min="7685" max="7685" width="20.7109375" style="1" bestFit="1" customWidth="1"/>
    <col min="7686" max="7686" width="18.7109375" style="1" customWidth="1"/>
    <col min="7687" max="7688" width="18.42578125" style="1" bestFit="1" customWidth="1"/>
    <col min="7689" max="7689" width="17.7109375" style="1" bestFit="1" customWidth="1"/>
    <col min="7690" max="7690" width="18" style="1" customWidth="1"/>
    <col min="7691" max="7691" width="12.28515625" style="1" customWidth="1"/>
    <col min="7692" max="7692" width="18.42578125" style="1" bestFit="1" customWidth="1"/>
    <col min="7693" max="7693" width="0.85546875" style="1" customWidth="1"/>
    <col min="7694" max="7695" width="13.42578125" style="1" bestFit="1" customWidth="1"/>
    <col min="7696" max="7696" width="9.7109375" style="1" bestFit="1" customWidth="1"/>
    <col min="7697" max="7936" width="11.42578125" style="1"/>
    <col min="7937" max="7938" width="2" style="1" customWidth="1"/>
    <col min="7939" max="7939" width="27.7109375" style="1" customWidth="1"/>
    <col min="7940" max="7940" width="18.140625" style="1" customWidth="1"/>
    <col min="7941" max="7941" width="20.7109375" style="1" bestFit="1" customWidth="1"/>
    <col min="7942" max="7942" width="18.7109375" style="1" customWidth="1"/>
    <col min="7943" max="7944" width="18.42578125" style="1" bestFit="1" customWidth="1"/>
    <col min="7945" max="7945" width="17.7109375" style="1" bestFit="1" customWidth="1"/>
    <col min="7946" max="7946" width="18" style="1" customWidth="1"/>
    <col min="7947" max="7947" width="12.28515625" style="1" customWidth="1"/>
    <col min="7948" max="7948" width="18.42578125" style="1" bestFit="1" customWidth="1"/>
    <col min="7949" max="7949" width="0.85546875" style="1" customWidth="1"/>
    <col min="7950" max="7951" width="13.42578125" style="1" bestFit="1" customWidth="1"/>
    <col min="7952" max="7952" width="9.7109375" style="1" bestFit="1" customWidth="1"/>
    <col min="7953" max="8192" width="11.42578125" style="1"/>
    <col min="8193" max="8194" width="2" style="1" customWidth="1"/>
    <col min="8195" max="8195" width="27.7109375" style="1" customWidth="1"/>
    <col min="8196" max="8196" width="18.140625" style="1" customWidth="1"/>
    <col min="8197" max="8197" width="20.7109375" style="1" bestFit="1" customWidth="1"/>
    <col min="8198" max="8198" width="18.7109375" style="1" customWidth="1"/>
    <col min="8199" max="8200" width="18.42578125" style="1" bestFit="1" customWidth="1"/>
    <col min="8201" max="8201" width="17.7109375" style="1" bestFit="1" customWidth="1"/>
    <col min="8202" max="8202" width="18" style="1" customWidth="1"/>
    <col min="8203" max="8203" width="12.28515625" style="1" customWidth="1"/>
    <col min="8204" max="8204" width="18.42578125" style="1" bestFit="1" customWidth="1"/>
    <col min="8205" max="8205" width="0.85546875" style="1" customWidth="1"/>
    <col min="8206" max="8207" width="13.42578125" style="1" bestFit="1" customWidth="1"/>
    <col min="8208" max="8208" width="9.7109375" style="1" bestFit="1" customWidth="1"/>
    <col min="8209" max="8448" width="11.42578125" style="1"/>
    <col min="8449" max="8450" width="2" style="1" customWidth="1"/>
    <col min="8451" max="8451" width="27.7109375" style="1" customWidth="1"/>
    <col min="8452" max="8452" width="18.140625" style="1" customWidth="1"/>
    <col min="8453" max="8453" width="20.7109375" style="1" bestFit="1" customWidth="1"/>
    <col min="8454" max="8454" width="18.7109375" style="1" customWidth="1"/>
    <col min="8455" max="8456" width="18.42578125" style="1" bestFit="1" customWidth="1"/>
    <col min="8457" max="8457" width="17.7109375" style="1" bestFit="1" customWidth="1"/>
    <col min="8458" max="8458" width="18" style="1" customWidth="1"/>
    <col min="8459" max="8459" width="12.28515625" style="1" customWidth="1"/>
    <col min="8460" max="8460" width="18.42578125" style="1" bestFit="1" customWidth="1"/>
    <col min="8461" max="8461" width="0.85546875" style="1" customWidth="1"/>
    <col min="8462" max="8463" width="13.42578125" style="1" bestFit="1" customWidth="1"/>
    <col min="8464" max="8464" width="9.7109375" style="1" bestFit="1" customWidth="1"/>
    <col min="8465" max="8704" width="11.42578125" style="1"/>
    <col min="8705" max="8706" width="2" style="1" customWidth="1"/>
    <col min="8707" max="8707" width="27.7109375" style="1" customWidth="1"/>
    <col min="8708" max="8708" width="18.140625" style="1" customWidth="1"/>
    <col min="8709" max="8709" width="20.7109375" style="1" bestFit="1" customWidth="1"/>
    <col min="8710" max="8710" width="18.7109375" style="1" customWidth="1"/>
    <col min="8711" max="8712" width="18.42578125" style="1" bestFit="1" customWidth="1"/>
    <col min="8713" max="8713" width="17.7109375" style="1" bestFit="1" customWidth="1"/>
    <col min="8714" max="8714" width="18" style="1" customWidth="1"/>
    <col min="8715" max="8715" width="12.28515625" style="1" customWidth="1"/>
    <col min="8716" max="8716" width="18.42578125" style="1" bestFit="1" customWidth="1"/>
    <col min="8717" max="8717" width="0.85546875" style="1" customWidth="1"/>
    <col min="8718" max="8719" width="13.42578125" style="1" bestFit="1" customWidth="1"/>
    <col min="8720" max="8720" width="9.7109375" style="1" bestFit="1" customWidth="1"/>
    <col min="8721" max="8960" width="11.42578125" style="1"/>
    <col min="8961" max="8962" width="2" style="1" customWidth="1"/>
    <col min="8963" max="8963" width="27.7109375" style="1" customWidth="1"/>
    <col min="8964" max="8964" width="18.140625" style="1" customWidth="1"/>
    <col min="8965" max="8965" width="20.7109375" style="1" bestFit="1" customWidth="1"/>
    <col min="8966" max="8966" width="18.7109375" style="1" customWidth="1"/>
    <col min="8967" max="8968" width="18.42578125" style="1" bestFit="1" customWidth="1"/>
    <col min="8969" max="8969" width="17.7109375" style="1" bestFit="1" customWidth="1"/>
    <col min="8970" max="8970" width="18" style="1" customWidth="1"/>
    <col min="8971" max="8971" width="12.28515625" style="1" customWidth="1"/>
    <col min="8972" max="8972" width="18.42578125" style="1" bestFit="1" customWidth="1"/>
    <col min="8973" max="8973" width="0.85546875" style="1" customWidth="1"/>
    <col min="8974" max="8975" width="13.42578125" style="1" bestFit="1" customWidth="1"/>
    <col min="8976" max="8976" width="9.7109375" style="1" bestFit="1" customWidth="1"/>
    <col min="8977" max="9216" width="11.42578125" style="1"/>
    <col min="9217" max="9218" width="2" style="1" customWidth="1"/>
    <col min="9219" max="9219" width="27.7109375" style="1" customWidth="1"/>
    <col min="9220" max="9220" width="18.140625" style="1" customWidth="1"/>
    <col min="9221" max="9221" width="20.7109375" style="1" bestFit="1" customWidth="1"/>
    <col min="9222" max="9222" width="18.7109375" style="1" customWidth="1"/>
    <col min="9223" max="9224" width="18.42578125" style="1" bestFit="1" customWidth="1"/>
    <col min="9225" max="9225" width="17.7109375" style="1" bestFit="1" customWidth="1"/>
    <col min="9226" max="9226" width="18" style="1" customWidth="1"/>
    <col min="9227" max="9227" width="12.28515625" style="1" customWidth="1"/>
    <col min="9228" max="9228" width="18.42578125" style="1" bestFit="1" customWidth="1"/>
    <col min="9229" max="9229" width="0.85546875" style="1" customWidth="1"/>
    <col min="9230" max="9231" width="13.42578125" style="1" bestFit="1" customWidth="1"/>
    <col min="9232" max="9232" width="9.7109375" style="1" bestFit="1" customWidth="1"/>
    <col min="9233" max="9472" width="11.42578125" style="1"/>
    <col min="9473" max="9474" width="2" style="1" customWidth="1"/>
    <col min="9475" max="9475" width="27.7109375" style="1" customWidth="1"/>
    <col min="9476" max="9476" width="18.140625" style="1" customWidth="1"/>
    <col min="9477" max="9477" width="20.7109375" style="1" bestFit="1" customWidth="1"/>
    <col min="9478" max="9478" width="18.7109375" style="1" customWidth="1"/>
    <col min="9479" max="9480" width="18.42578125" style="1" bestFit="1" customWidth="1"/>
    <col min="9481" max="9481" width="17.7109375" style="1" bestFit="1" customWidth="1"/>
    <col min="9482" max="9482" width="18" style="1" customWidth="1"/>
    <col min="9483" max="9483" width="12.28515625" style="1" customWidth="1"/>
    <col min="9484" max="9484" width="18.42578125" style="1" bestFit="1" customWidth="1"/>
    <col min="9485" max="9485" width="0.85546875" style="1" customWidth="1"/>
    <col min="9486" max="9487" width="13.42578125" style="1" bestFit="1" customWidth="1"/>
    <col min="9488" max="9488" width="9.7109375" style="1" bestFit="1" customWidth="1"/>
    <col min="9489" max="9728" width="11.42578125" style="1"/>
    <col min="9729" max="9730" width="2" style="1" customWidth="1"/>
    <col min="9731" max="9731" width="27.7109375" style="1" customWidth="1"/>
    <col min="9732" max="9732" width="18.140625" style="1" customWidth="1"/>
    <col min="9733" max="9733" width="20.7109375" style="1" bestFit="1" customWidth="1"/>
    <col min="9734" max="9734" width="18.7109375" style="1" customWidth="1"/>
    <col min="9735" max="9736" width="18.42578125" style="1" bestFit="1" customWidth="1"/>
    <col min="9737" max="9737" width="17.7109375" style="1" bestFit="1" customWidth="1"/>
    <col min="9738" max="9738" width="18" style="1" customWidth="1"/>
    <col min="9739" max="9739" width="12.28515625" style="1" customWidth="1"/>
    <col min="9740" max="9740" width="18.42578125" style="1" bestFit="1" customWidth="1"/>
    <col min="9741" max="9741" width="0.85546875" style="1" customWidth="1"/>
    <col min="9742" max="9743" width="13.42578125" style="1" bestFit="1" customWidth="1"/>
    <col min="9744" max="9744" width="9.7109375" style="1" bestFit="1" customWidth="1"/>
    <col min="9745" max="9984" width="11.42578125" style="1"/>
    <col min="9985" max="9986" width="2" style="1" customWidth="1"/>
    <col min="9987" max="9987" width="27.7109375" style="1" customWidth="1"/>
    <col min="9988" max="9988" width="18.140625" style="1" customWidth="1"/>
    <col min="9989" max="9989" width="20.7109375" style="1" bestFit="1" customWidth="1"/>
    <col min="9990" max="9990" width="18.7109375" style="1" customWidth="1"/>
    <col min="9991" max="9992" width="18.42578125" style="1" bestFit="1" customWidth="1"/>
    <col min="9993" max="9993" width="17.7109375" style="1" bestFit="1" customWidth="1"/>
    <col min="9994" max="9994" width="18" style="1" customWidth="1"/>
    <col min="9995" max="9995" width="12.28515625" style="1" customWidth="1"/>
    <col min="9996" max="9996" width="18.42578125" style="1" bestFit="1" customWidth="1"/>
    <col min="9997" max="9997" width="0.85546875" style="1" customWidth="1"/>
    <col min="9998" max="9999" width="13.42578125" style="1" bestFit="1" customWidth="1"/>
    <col min="10000" max="10000" width="9.7109375" style="1" bestFit="1" customWidth="1"/>
    <col min="10001" max="10240" width="11.42578125" style="1"/>
    <col min="10241" max="10242" width="2" style="1" customWidth="1"/>
    <col min="10243" max="10243" width="27.7109375" style="1" customWidth="1"/>
    <col min="10244" max="10244" width="18.140625" style="1" customWidth="1"/>
    <col min="10245" max="10245" width="20.7109375" style="1" bestFit="1" customWidth="1"/>
    <col min="10246" max="10246" width="18.7109375" style="1" customWidth="1"/>
    <col min="10247" max="10248" width="18.42578125" style="1" bestFit="1" customWidth="1"/>
    <col min="10249" max="10249" width="17.7109375" style="1" bestFit="1" customWidth="1"/>
    <col min="10250" max="10250" width="18" style="1" customWidth="1"/>
    <col min="10251" max="10251" width="12.28515625" style="1" customWidth="1"/>
    <col min="10252" max="10252" width="18.42578125" style="1" bestFit="1" customWidth="1"/>
    <col min="10253" max="10253" width="0.85546875" style="1" customWidth="1"/>
    <col min="10254" max="10255" width="13.42578125" style="1" bestFit="1" customWidth="1"/>
    <col min="10256" max="10256" width="9.7109375" style="1" bestFit="1" customWidth="1"/>
    <col min="10257" max="10496" width="11.42578125" style="1"/>
    <col min="10497" max="10498" width="2" style="1" customWidth="1"/>
    <col min="10499" max="10499" width="27.7109375" style="1" customWidth="1"/>
    <col min="10500" max="10500" width="18.140625" style="1" customWidth="1"/>
    <col min="10501" max="10501" width="20.7109375" style="1" bestFit="1" customWidth="1"/>
    <col min="10502" max="10502" width="18.7109375" style="1" customWidth="1"/>
    <col min="10503" max="10504" width="18.42578125" style="1" bestFit="1" customWidth="1"/>
    <col min="10505" max="10505" width="17.7109375" style="1" bestFit="1" customWidth="1"/>
    <col min="10506" max="10506" width="18" style="1" customWidth="1"/>
    <col min="10507" max="10507" width="12.28515625" style="1" customWidth="1"/>
    <col min="10508" max="10508" width="18.42578125" style="1" bestFit="1" customWidth="1"/>
    <col min="10509" max="10509" width="0.85546875" style="1" customWidth="1"/>
    <col min="10510" max="10511" width="13.42578125" style="1" bestFit="1" customWidth="1"/>
    <col min="10512" max="10512" width="9.7109375" style="1" bestFit="1" customWidth="1"/>
    <col min="10513" max="10752" width="11.42578125" style="1"/>
    <col min="10753" max="10754" width="2" style="1" customWidth="1"/>
    <col min="10755" max="10755" width="27.7109375" style="1" customWidth="1"/>
    <col min="10756" max="10756" width="18.140625" style="1" customWidth="1"/>
    <col min="10757" max="10757" width="20.7109375" style="1" bestFit="1" customWidth="1"/>
    <col min="10758" max="10758" width="18.7109375" style="1" customWidth="1"/>
    <col min="10759" max="10760" width="18.42578125" style="1" bestFit="1" customWidth="1"/>
    <col min="10761" max="10761" width="17.7109375" style="1" bestFit="1" customWidth="1"/>
    <col min="10762" max="10762" width="18" style="1" customWidth="1"/>
    <col min="10763" max="10763" width="12.28515625" style="1" customWidth="1"/>
    <col min="10764" max="10764" width="18.42578125" style="1" bestFit="1" customWidth="1"/>
    <col min="10765" max="10765" width="0.85546875" style="1" customWidth="1"/>
    <col min="10766" max="10767" width="13.42578125" style="1" bestFit="1" customWidth="1"/>
    <col min="10768" max="10768" width="9.7109375" style="1" bestFit="1" customWidth="1"/>
    <col min="10769" max="11008" width="11.42578125" style="1"/>
    <col min="11009" max="11010" width="2" style="1" customWidth="1"/>
    <col min="11011" max="11011" width="27.7109375" style="1" customWidth="1"/>
    <col min="11012" max="11012" width="18.140625" style="1" customWidth="1"/>
    <col min="11013" max="11013" width="20.7109375" style="1" bestFit="1" customWidth="1"/>
    <col min="11014" max="11014" width="18.7109375" style="1" customWidth="1"/>
    <col min="11015" max="11016" width="18.42578125" style="1" bestFit="1" customWidth="1"/>
    <col min="11017" max="11017" width="17.7109375" style="1" bestFit="1" customWidth="1"/>
    <col min="11018" max="11018" width="18" style="1" customWidth="1"/>
    <col min="11019" max="11019" width="12.28515625" style="1" customWidth="1"/>
    <col min="11020" max="11020" width="18.42578125" style="1" bestFit="1" customWidth="1"/>
    <col min="11021" max="11021" width="0.85546875" style="1" customWidth="1"/>
    <col min="11022" max="11023" width="13.42578125" style="1" bestFit="1" customWidth="1"/>
    <col min="11024" max="11024" width="9.7109375" style="1" bestFit="1" customWidth="1"/>
    <col min="11025" max="11264" width="11.42578125" style="1"/>
    <col min="11265" max="11266" width="2" style="1" customWidth="1"/>
    <col min="11267" max="11267" width="27.7109375" style="1" customWidth="1"/>
    <col min="11268" max="11268" width="18.140625" style="1" customWidth="1"/>
    <col min="11269" max="11269" width="20.7109375" style="1" bestFit="1" customWidth="1"/>
    <col min="11270" max="11270" width="18.7109375" style="1" customWidth="1"/>
    <col min="11271" max="11272" width="18.42578125" style="1" bestFit="1" customWidth="1"/>
    <col min="11273" max="11273" width="17.7109375" style="1" bestFit="1" customWidth="1"/>
    <col min="11274" max="11274" width="18" style="1" customWidth="1"/>
    <col min="11275" max="11275" width="12.28515625" style="1" customWidth="1"/>
    <col min="11276" max="11276" width="18.42578125" style="1" bestFit="1" customWidth="1"/>
    <col min="11277" max="11277" width="0.85546875" style="1" customWidth="1"/>
    <col min="11278" max="11279" width="13.42578125" style="1" bestFit="1" customWidth="1"/>
    <col min="11280" max="11280" width="9.7109375" style="1" bestFit="1" customWidth="1"/>
    <col min="11281" max="11520" width="11.42578125" style="1"/>
    <col min="11521" max="11522" width="2" style="1" customWidth="1"/>
    <col min="11523" max="11523" width="27.7109375" style="1" customWidth="1"/>
    <col min="11524" max="11524" width="18.140625" style="1" customWidth="1"/>
    <col min="11525" max="11525" width="20.7109375" style="1" bestFit="1" customWidth="1"/>
    <col min="11526" max="11526" width="18.7109375" style="1" customWidth="1"/>
    <col min="11527" max="11528" width="18.42578125" style="1" bestFit="1" customWidth="1"/>
    <col min="11529" max="11529" width="17.7109375" style="1" bestFit="1" customWidth="1"/>
    <col min="11530" max="11530" width="18" style="1" customWidth="1"/>
    <col min="11531" max="11531" width="12.28515625" style="1" customWidth="1"/>
    <col min="11532" max="11532" width="18.42578125" style="1" bestFit="1" customWidth="1"/>
    <col min="11533" max="11533" width="0.85546875" style="1" customWidth="1"/>
    <col min="11534" max="11535" width="13.42578125" style="1" bestFit="1" customWidth="1"/>
    <col min="11536" max="11536" width="9.7109375" style="1" bestFit="1" customWidth="1"/>
    <col min="11537" max="11776" width="11.42578125" style="1"/>
    <col min="11777" max="11778" width="2" style="1" customWidth="1"/>
    <col min="11779" max="11779" width="27.7109375" style="1" customWidth="1"/>
    <col min="11780" max="11780" width="18.140625" style="1" customWidth="1"/>
    <col min="11781" max="11781" width="20.7109375" style="1" bestFit="1" customWidth="1"/>
    <col min="11782" max="11782" width="18.7109375" style="1" customWidth="1"/>
    <col min="11783" max="11784" width="18.42578125" style="1" bestFit="1" customWidth="1"/>
    <col min="11785" max="11785" width="17.7109375" style="1" bestFit="1" customWidth="1"/>
    <col min="11786" max="11786" width="18" style="1" customWidth="1"/>
    <col min="11787" max="11787" width="12.28515625" style="1" customWidth="1"/>
    <col min="11788" max="11788" width="18.42578125" style="1" bestFit="1" customWidth="1"/>
    <col min="11789" max="11789" width="0.85546875" style="1" customWidth="1"/>
    <col min="11790" max="11791" width="13.42578125" style="1" bestFit="1" customWidth="1"/>
    <col min="11792" max="11792" width="9.7109375" style="1" bestFit="1" customWidth="1"/>
    <col min="11793" max="12032" width="11.42578125" style="1"/>
    <col min="12033" max="12034" width="2" style="1" customWidth="1"/>
    <col min="12035" max="12035" width="27.7109375" style="1" customWidth="1"/>
    <col min="12036" max="12036" width="18.140625" style="1" customWidth="1"/>
    <col min="12037" max="12037" width="20.7109375" style="1" bestFit="1" customWidth="1"/>
    <col min="12038" max="12038" width="18.7109375" style="1" customWidth="1"/>
    <col min="12039" max="12040" width="18.42578125" style="1" bestFit="1" customWidth="1"/>
    <col min="12041" max="12041" width="17.7109375" style="1" bestFit="1" customWidth="1"/>
    <col min="12042" max="12042" width="18" style="1" customWidth="1"/>
    <col min="12043" max="12043" width="12.28515625" style="1" customWidth="1"/>
    <col min="12044" max="12044" width="18.42578125" style="1" bestFit="1" customWidth="1"/>
    <col min="12045" max="12045" width="0.85546875" style="1" customWidth="1"/>
    <col min="12046" max="12047" width="13.42578125" style="1" bestFit="1" customWidth="1"/>
    <col min="12048" max="12048" width="9.7109375" style="1" bestFit="1" customWidth="1"/>
    <col min="12049" max="12288" width="11.42578125" style="1"/>
    <col min="12289" max="12290" width="2" style="1" customWidth="1"/>
    <col min="12291" max="12291" width="27.7109375" style="1" customWidth="1"/>
    <col min="12292" max="12292" width="18.140625" style="1" customWidth="1"/>
    <col min="12293" max="12293" width="20.7109375" style="1" bestFit="1" customWidth="1"/>
    <col min="12294" max="12294" width="18.7109375" style="1" customWidth="1"/>
    <col min="12295" max="12296" width="18.42578125" style="1" bestFit="1" customWidth="1"/>
    <col min="12297" max="12297" width="17.7109375" style="1" bestFit="1" customWidth="1"/>
    <col min="12298" max="12298" width="18" style="1" customWidth="1"/>
    <col min="12299" max="12299" width="12.28515625" style="1" customWidth="1"/>
    <col min="12300" max="12300" width="18.42578125" style="1" bestFit="1" customWidth="1"/>
    <col min="12301" max="12301" width="0.85546875" style="1" customWidth="1"/>
    <col min="12302" max="12303" width="13.42578125" style="1" bestFit="1" customWidth="1"/>
    <col min="12304" max="12304" width="9.7109375" style="1" bestFit="1" customWidth="1"/>
    <col min="12305" max="12544" width="11.42578125" style="1"/>
    <col min="12545" max="12546" width="2" style="1" customWidth="1"/>
    <col min="12547" max="12547" width="27.7109375" style="1" customWidth="1"/>
    <col min="12548" max="12548" width="18.140625" style="1" customWidth="1"/>
    <col min="12549" max="12549" width="20.7109375" style="1" bestFit="1" customWidth="1"/>
    <col min="12550" max="12550" width="18.7109375" style="1" customWidth="1"/>
    <col min="12551" max="12552" width="18.42578125" style="1" bestFit="1" customWidth="1"/>
    <col min="12553" max="12553" width="17.7109375" style="1" bestFit="1" customWidth="1"/>
    <col min="12554" max="12554" width="18" style="1" customWidth="1"/>
    <col min="12555" max="12555" width="12.28515625" style="1" customWidth="1"/>
    <col min="12556" max="12556" width="18.42578125" style="1" bestFit="1" customWidth="1"/>
    <col min="12557" max="12557" width="0.85546875" style="1" customWidth="1"/>
    <col min="12558" max="12559" width="13.42578125" style="1" bestFit="1" customWidth="1"/>
    <col min="12560" max="12560" width="9.7109375" style="1" bestFit="1" customWidth="1"/>
    <col min="12561" max="12800" width="11.42578125" style="1"/>
    <col min="12801" max="12802" width="2" style="1" customWidth="1"/>
    <col min="12803" max="12803" width="27.7109375" style="1" customWidth="1"/>
    <col min="12804" max="12804" width="18.140625" style="1" customWidth="1"/>
    <col min="12805" max="12805" width="20.7109375" style="1" bestFit="1" customWidth="1"/>
    <col min="12806" max="12806" width="18.7109375" style="1" customWidth="1"/>
    <col min="12807" max="12808" width="18.42578125" style="1" bestFit="1" customWidth="1"/>
    <col min="12809" max="12809" width="17.7109375" style="1" bestFit="1" customWidth="1"/>
    <col min="12810" max="12810" width="18" style="1" customWidth="1"/>
    <col min="12811" max="12811" width="12.28515625" style="1" customWidth="1"/>
    <col min="12812" max="12812" width="18.42578125" style="1" bestFit="1" customWidth="1"/>
    <col min="12813" max="12813" width="0.85546875" style="1" customWidth="1"/>
    <col min="12814" max="12815" width="13.42578125" style="1" bestFit="1" customWidth="1"/>
    <col min="12816" max="12816" width="9.7109375" style="1" bestFit="1" customWidth="1"/>
    <col min="12817" max="13056" width="11.42578125" style="1"/>
    <col min="13057" max="13058" width="2" style="1" customWidth="1"/>
    <col min="13059" max="13059" width="27.7109375" style="1" customWidth="1"/>
    <col min="13060" max="13060" width="18.140625" style="1" customWidth="1"/>
    <col min="13061" max="13061" width="20.7109375" style="1" bestFit="1" customWidth="1"/>
    <col min="13062" max="13062" width="18.7109375" style="1" customWidth="1"/>
    <col min="13063" max="13064" width="18.42578125" style="1" bestFit="1" customWidth="1"/>
    <col min="13065" max="13065" width="17.7109375" style="1" bestFit="1" customWidth="1"/>
    <col min="13066" max="13066" width="18" style="1" customWidth="1"/>
    <col min="13067" max="13067" width="12.28515625" style="1" customWidth="1"/>
    <col min="13068" max="13068" width="18.42578125" style="1" bestFit="1" customWidth="1"/>
    <col min="13069" max="13069" width="0.85546875" style="1" customWidth="1"/>
    <col min="13070" max="13071" width="13.42578125" style="1" bestFit="1" customWidth="1"/>
    <col min="13072" max="13072" width="9.7109375" style="1" bestFit="1" customWidth="1"/>
    <col min="13073" max="13312" width="11.42578125" style="1"/>
    <col min="13313" max="13314" width="2" style="1" customWidth="1"/>
    <col min="13315" max="13315" width="27.7109375" style="1" customWidth="1"/>
    <col min="13316" max="13316" width="18.140625" style="1" customWidth="1"/>
    <col min="13317" max="13317" width="20.7109375" style="1" bestFit="1" customWidth="1"/>
    <col min="13318" max="13318" width="18.7109375" style="1" customWidth="1"/>
    <col min="13319" max="13320" width="18.42578125" style="1" bestFit="1" customWidth="1"/>
    <col min="13321" max="13321" width="17.7109375" style="1" bestFit="1" customWidth="1"/>
    <col min="13322" max="13322" width="18" style="1" customWidth="1"/>
    <col min="13323" max="13323" width="12.28515625" style="1" customWidth="1"/>
    <col min="13324" max="13324" width="18.42578125" style="1" bestFit="1" customWidth="1"/>
    <col min="13325" max="13325" width="0.85546875" style="1" customWidth="1"/>
    <col min="13326" max="13327" width="13.42578125" style="1" bestFit="1" customWidth="1"/>
    <col min="13328" max="13328" width="9.7109375" style="1" bestFit="1" customWidth="1"/>
    <col min="13329" max="13568" width="11.42578125" style="1"/>
    <col min="13569" max="13570" width="2" style="1" customWidth="1"/>
    <col min="13571" max="13571" width="27.7109375" style="1" customWidth="1"/>
    <col min="13572" max="13572" width="18.140625" style="1" customWidth="1"/>
    <col min="13573" max="13573" width="20.7109375" style="1" bestFit="1" customWidth="1"/>
    <col min="13574" max="13574" width="18.7109375" style="1" customWidth="1"/>
    <col min="13575" max="13576" width="18.42578125" style="1" bestFit="1" customWidth="1"/>
    <col min="13577" max="13577" width="17.7109375" style="1" bestFit="1" customWidth="1"/>
    <col min="13578" max="13578" width="18" style="1" customWidth="1"/>
    <col min="13579" max="13579" width="12.28515625" style="1" customWidth="1"/>
    <col min="13580" max="13580" width="18.42578125" style="1" bestFit="1" customWidth="1"/>
    <col min="13581" max="13581" width="0.85546875" style="1" customWidth="1"/>
    <col min="13582" max="13583" width="13.42578125" style="1" bestFit="1" customWidth="1"/>
    <col min="13584" max="13584" width="9.7109375" style="1" bestFit="1" customWidth="1"/>
    <col min="13585" max="13824" width="11.42578125" style="1"/>
    <col min="13825" max="13826" width="2" style="1" customWidth="1"/>
    <col min="13827" max="13827" width="27.7109375" style="1" customWidth="1"/>
    <col min="13828" max="13828" width="18.140625" style="1" customWidth="1"/>
    <col min="13829" max="13829" width="20.7109375" style="1" bestFit="1" customWidth="1"/>
    <col min="13830" max="13830" width="18.7109375" style="1" customWidth="1"/>
    <col min="13831" max="13832" width="18.42578125" style="1" bestFit="1" customWidth="1"/>
    <col min="13833" max="13833" width="17.7109375" style="1" bestFit="1" customWidth="1"/>
    <col min="13834" max="13834" width="18" style="1" customWidth="1"/>
    <col min="13835" max="13835" width="12.28515625" style="1" customWidth="1"/>
    <col min="13836" max="13836" width="18.42578125" style="1" bestFit="1" customWidth="1"/>
    <col min="13837" max="13837" width="0.85546875" style="1" customWidth="1"/>
    <col min="13838" max="13839" width="13.42578125" style="1" bestFit="1" customWidth="1"/>
    <col min="13840" max="13840" width="9.7109375" style="1" bestFit="1" customWidth="1"/>
    <col min="13841" max="14080" width="11.42578125" style="1"/>
    <col min="14081" max="14082" width="2" style="1" customWidth="1"/>
    <col min="14083" max="14083" width="27.7109375" style="1" customWidth="1"/>
    <col min="14084" max="14084" width="18.140625" style="1" customWidth="1"/>
    <col min="14085" max="14085" width="20.7109375" style="1" bestFit="1" customWidth="1"/>
    <col min="14086" max="14086" width="18.7109375" style="1" customWidth="1"/>
    <col min="14087" max="14088" width="18.42578125" style="1" bestFit="1" customWidth="1"/>
    <col min="14089" max="14089" width="17.7109375" style="1" bestFit="1" customWidth="1"/>
    <col min="14090" max="14090" width="18" style="1" customWidth="1"/>
    <col min="14091" max="14091" width="12.28515625" style="1" customWidth="1"/>
    <col min="14092" max="14092" width="18.42578125" style="1" bestFit="1" customWidth="1"/>
    <col min="14093" max="14093" width="0.85546875" style="1" customWidth="1"/>
    <col min="14094" max="14095" width="13.42578125" style="1" bestFit="1" customWidth="1"/>
    <col min="14096" max="14096" width="9.7109375" style="1" bestFit="1" customWidth="1"/>
    <col min="14097" max="14336" width="11.42578125" style="1"/>
    <col min="14337" max="14338" width="2" style="1" customWidth="1"/>
    <col min="14339" max="14339" width="27.7109375" style="1" customWidth="1"/>
    <col min="14340" max="14340" width="18.140625" style="1" customWidth="1"/>
    <col min="14341" max="14341" width="20.7109375" style="1" bestFit="1" customWidth="1"/>
    <col min="14342" max="14342" width="18.7109375" style="1" customWidth="1"/>
    <col min="14343" max="14344" width="18.42578125" style="1" bestFit="1" customWidth="1"/>
    <col min="14345" max="14345" width="17.7109375" style="1" bestFit="1" customWidth="1"/>
    <col min="14346" max="14346" width="18" style="1" customWidth="1"/>
    <col min="14347" max="14347" width="12.28515625" style="1" customWidth="1"/>
    <col min="14348" max="14348" width="18.42578125" style="1" bestFit="1" customWidth="1"/>
    <col min="14349" max="14349" width="0.85546875" style="1" customWidth="1"/>
    <col min="14350" max="14351" width="13.42578125" style="1" bestFit="1" customWidth="1"/>
    <col min="14352" max="14352" width="9.7109375" style="1" bestFit="1" customWidth="1"/>
    <col min="14353" max="14592" width="11.42578125" style="1"/>
    <col min="14593" max="14594" width="2" style="1" customWidth="1"/>
    <col min="14595" max="14595" width="27.7109375" style="1" customWidth="1"/>
    <col min="14596" max="14596" width="18.140625" style="1" customWidth="1"/>
    <col min="14597" max="14597" width="20.7109375" style="1" bestFit="1" customWidth="1"/>
    <col min="14598" max="14598" width="18.7109375" style="1" customWidth="1"/>
    <col min="14599" max="14600" width="18.42578125" style="1" bestFit="1" customWidth="1"/>
    <col min="14601" max="14601" width="17.7109375" style="1" bestFit="1" customWidth="1"/>
    <col min="14602" max="14602" width="18" style="1" customWidth="1"/>
    <col min="14603" max="14603" width="12.28515625" style="1" customWidth="1"/>
    <col min="14604" max="14604" width="18.42578125" style="1" bestFit="1" customWidth="1"/>
    <col min="14605" max="14605" width="0.85546875" style="1" customWidth="1"/>
    <col min="14606" max="14607" width="13.42578125" style="1" bestFit="1" customWidth="1"/>
    <col min="14608" max="14608" width="9.7109375" style="1" bestFit="1" customWidth="1"/>
    <col min="14609" max="14848" width="11.42578125" style="1"/>
    <col min="14849" max="14850" width="2" style="1" customWidth="1"/>
    <col min="14851" max="14851" width="27.7109375" style="1" customWidth="1"/>
    <col min="14852" max="14852" width="18.140625" style="1" customWidth="1"/>
    <col min="14853" max="14853" width="20.7109375" style="1" bestFit="1" customWidth="1"/>
    <col min="14854" max="14854" width="18.7109375" style="1" customWidth="1"/>
    <col min="14855" max="14856" width="18.42578125" style="1" bestFit="1" customWidth="1"/>
    <col min="14857" max="14857" width="17.7109375" style="1" bestFit="1" customWidth="1"/>
    <col min="14858" max="14858" width="18" style="1" customWidth="1"/>
    <col min="14859" max="14859" width="12.28515625" style="1" customWidth="1"/>
    <col min="14860" max="14860" width="18.42578125" style="1" bestFit="1" customWidth="1"/>
    <col min="14861" max="14861" width="0.85546875" style="1" customWidth="1"/>
    <col min="14862" max="14863" width="13.42578125" style="1" bestFit="1" customWidth="1"/>
    <col min="14864" max="14864" width="9.7109375" style="1" bestFit="1" customWidth="1"/>
    <col min="14865" max="15104" width="11.42578125" style="1"/>
    <col min="15105" max="15106" width="2" style="1" customWidth="1"/>
    <col min="15107" max="15107" width="27.7109375" style="1" customWidth="1"/>
    <col min="15108" max="15108" width="18.140625" style="1" customWidth="1"/>
    <col min="15109" max="15109" width="20.7109375" style="1" bestFit="1" customWidth="1"/>
    <col min="15110" max="15110" width="18.7109375" style="1" customWidth="1"/>
    <col min="15111" max="15112" width="18.42578125" style="1" bestFit="1" customWidth="1"/>
    <col min="15113" max="15113" width="17.7109375" style="1" bestFit="1" customWidth="1"/>
    <col min="15114" max="15114" width="18" style="1" customWidth="1"/>
    <col min="15115" max="15115" width="12.28515625" style="1" customWidth="1"/>
    <col min="15116" max="15116" width="18.42578125" style="1" bestFit="1" customWidth="1"/>
    <col min="15117" max="15117" width="0.85546875" style="1" customWidth="1"/>
    <col min="15118" max="15119" width="13.42578125" style="1" bestFit="1" customWidth="1"/>
    <col min="15120" max="15120" width="9.7109375" style="1" bestFit="1" customWidth="1"/>
    <col min="15121" max="15360" width="11.42578125" style="1"/>
    <col min="15361" max="15362" width="2" style="1" customWidth="1"/>
    <col min="15363" max="15363" width="27.7109375" style="1" customWidth="1"/>
    <col min="15364" max="15364" width="18.140625" style="1" customWidth="1"/>
    <col min="15365" max="15365" width="20.7109375" style="1" bestFit="1" customWidth="1"/>
    <col min="15366" max="15366" width="18.7109375" style="1" customWidth="1"/>
    <col min="15367" max="15368" width="18.42578125" style="1" bestFit="1" customWidth="1"/>
    <col min="15369" max="15369" width="17.7109375" style="1" bestFit="1" customWidth="1"/>
    <col min="15370" max="15370" width="18" style="1" customWidth="1"/>
    <col min="15371" max="15371" width="12.28515625" style="1" customWidth="1"/>
    <col min="15372" max="15372" width="18.42578125" style="1" bestFit="1" customWidth="1"/>
    <col min="15373" max="15373" width="0.85546875" style="1" customWidth="1"/>
    <col min="15374" max="15375" width="13.42578125" style="1" bestFit="1" customWidth="1"/>
    <col min="15376" max="15376" width="9.7109375" style="1" bestFit="1" customWidth="1"/>
    <col min="15377" max="15616" width="11.42578125" style="1"/>
    <col min="15617" max="15618" width="2" style="1" customWidth="1"/>
    <col min="15619" max="15619" width="27.7109375" style="1" customWidth="1"/>
    <col min="15620" max="15620" width="18.140625" style="1" customWidth="1"/>
    <col min="15621" max="15621" width="20.7109375" style="1" bestFit="1" customWidth="1"/>
    <col min="15622" max="15622" width="18.7109375" style="1" customWidth="1"/>
    <col min="15623" max="15624" width="18.42578125" style="1" bestFit="1" customWidth="1"/>
    <col min="15625" max="15625" width="17.7109375" style="1" bestFit="1" customWidth="1"/>
    <col min="15626" max="15626" width="18" style="1" customWidth="1"/>
    <col min="15627" max="15627" width="12.28515625" style="1" customWidth="1"/>
    <col min="15628" max="15628" width="18.42578125" style="1" bestFit="1" customWidth="1"/>
    <col min="15629" max="15629" width="0.85546875" style="1" customWidth="1"/>
    <col min="15630" max="15631" width="13.42578125" style="1" bestFit="1" customWidth="1"/>
    <col min="15632" max="15632" width="9.7109375" style="1" bestFit="1" customWidth="1"/>
    <col min="15633" max="15872" width="11.42578125" style="1"/>
    <col min="15873" max="15874" width="2" style="1" customWidth="1"/>
    <col min="15875" max="15875" width="27.7109375" style="1" customWidth="1"/>
    <col min="15876" max="15876" width="18.140625" style="1" customWidth="1"/>
    <col min="15877" max="15877" width="20.7109375" style="1" bestFit="1" customWidth="1"/>
    <col min="15878" max="15878" width="18.7109375" style="1" customWidth="1"/>
    <col min="15879" max="15880" width="18.42578125" style="1" bestFit="1" customWidth="1"/>
    <col min="15881" max="15881" width="17.7109375" style="1" bestFit="1" customWidth="1"/>
    <col min="15882" max="15882" width="18" style="1" customWidth="1"/>
    <col min="15883" max="15883" width="12.28515625" style="1" customWidth="1"/>
    <col min="15884" max="15884" width="18.42578125" style="1" bestFit="1" customWidth="1"/>
    <col min="15885" max="15885" width="0.85546875" style="1" customWidth="1"/>
    <col min="15886" max="15887" width="13.42578125" style="1" bestFit="1" customWidth="1"/>
    <col min="15888" max="15888" width="9.7109375" style="1" bestFit="1" customWidth="1"/>
    <col min="15889" max="16128" width="11.42578125" style="1"/>
    <col min="16129" max="16130" width="2" style="1" customWidth="1"/>
    <col min="16131" max="16131" width="27.7109375" style="1" customWidth="1"/>
    <col min="16132" max="16132" width="18.140625" style="1" customWidth="1"/>
    <col min="16133" max="16133" width="20.7109375" style="1" bestFit="1" customWidth="1"/>
    <col min="16134" max="16134" width="18.7109375" style="1" customWidth="1"/>
    <col min="16135" max="16136" width="18.42578125" style="1" bestFit="1" customWidth="1"/>
    <col min="16137" max="16137" width="17.7109375" style="1" bestFit="1" customWidth="1"/>
    <col min="16138" max="16138" width="18" style="1" customWidth="1"/>
    <col min="16139" max="16139" width="12.28515625" style="1" customWidth="1"/>
    <col min="16140" max="16140" width="18.42578125" style="1" bestFit="1" customWidth="1"/>
    <col min="16141" max="16141" width="0.85546875" style="1" customWidth="1"/>
    <col min="16142" max="16143" width="13.42578125" style="1" bestFit="1" customWidth="1"/>
    <col min="16144" max="16144" width="9.7109375" style="1" bestFit="1" customWidth="1"/>
    <col min="16145" max="16384" width="11.42578125" style="1"/>
  </cols>
  <sheetData>
    <row r="4" spans="3:253" ht="22.5" customHeight="1" x14ac:dyDescent="0.2"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3"/>
    </row>
    <row r="5" spans="3:253" x14ac:dyDescent="0.2">
      <c r="F5" s="5" t="s">
        <v>1</v>
      </c>
      <c r="G5" s="5"/>
    </row>
    <row r="6" spans="3:253" x14ac:dyDescent="0.2">
      <c r="C6" s="6" t="s">
        <v>2</v>
      </c>
      <c r="E6" s="7" t="s">
        <v>3</v>
      </c>
      <c r="F6" s="8"/>
      <c r="M6" s="6"/>
      <c r="N6" s="9"/>
      <c r="O6" s="10"/>
      <c r="Q6" s="6"/>
      <c r="R6" s="11"/>
      <c r="S6" s="12"/>
      <c r="U6" s="6"/>
      <c r="V6" s="11"/>
      <c r="W6" s="12"/>
      <c r="Y6" s="6"/>
      <c r="Z6" s="11"/>
      <c r="AA6" s="12"/>
      <c r="AC6" s="6"/>
      <c r="AD6" s="11"/>
      <c r="AE6" s="12"/>
      <c r="AG6" s="6"/>
      <c r="AH6" s="11"/>
      <c r="AI6" s="12"/>
      <c r="AK6" s="6"/>
      <c r="AL6" s="11"/>
      <c r="AM6" s="12"/>
      <c r="AO6" s="6"/>
      <c r="AP6" s="11"/>
      <c r="AQ6" s="12"/>
      <c r="AS6" s="6"/>
      <c r="AT6" s="11"/>
      <c r="AU6" s="12"/>
      <c r="AW6" s="6"/>
      <c r="AX6" s="11"/>
      <c r="AY6" s="12"/>
      <c r="BA6" s="6"/>
      <c r="BB6" s="11"/>
      <c r="BC6" s="12"/>
      <c r="BE6" s="6"/>
      <c r="BF6" s="11"/>
      <c r="BG6" s="12"/>
      <c r="BI6" s="6"/>
      <c r="BJ6" s="11"/>
      <c r="BK6" s="12"/>
      <c r="BM6" s="6"/>
      <c r="BN6" s="11"/>
      <c r="BO6" s="12"/>
      <c r="BQ6" s="6"/>
      <c r="BR6" s="11"/>
      <c r="BS6" s="12"/>
      <c r="BU6" s="6"/>
      <c r="BV6" s="11"/>
      <c r="BW6" s="12"/>
      <c r="BY6" s="6"/>
      <c r="BZ6" s="11"/>
      <c r="CA6" s="12"/>
      <c r="CC6" s="6"/>
      <c r="CD6" s="11"/>
      <c r="CE6" s="12"/>
      <c r="CG6" s="6"/>
      <c r="CH6" s="11"/>
      <c r="CI6" s="12"/>
      <c r="CK6" s="6"/>
      <c r="CL6" s="11"/>
      <c r="CM6" s="12"/>
      <c r="CO6" s="6"/>
      <c r="CP6" s="11"/>
      <c r="CQ6" s="12"/>
      <c r="CS6" s="6"/>
      <c r="CT6" s="11"/>
      <c r="CU6" s="12"/>
      <c r="CW6" s="6"/>
      <c r="CX6" s="11"/>
      <c r="CY6" s="12"/>
      <c r="DA6" s="6"/>
      <c r="DB6" s="11"/>
      <c r="DC6" s="12"/>
      <c r="DE6" s="6"/>
      <c r="DF6" s="11"/>
      <c r="DG6" s="12"/>
      <c r="DI6" s="6"/>
      <c r="DJ6" s="11"/>
      <c r="DK6" s="12"/>
      <c r="DM6" s="6"/>
      <c r="DN6" s="11"/>
      <c r="DO6" s="12"/>
      <c r="DQ6" s="6"/>
      <c r="DR6" s="11"/>
      <c r="DS6" s="12"/>
      <c r="DU6" s="6"/>
      <c r="DV6" s="11"/>
      <c r="DW6" s="12"/>
      <c r="DY6" s="6"/>
      <c r="DZ6" s="11"/>
      <c r="EA6" s="12"/>
      <c r="EC6" s="6"/>
      <c r="ED6" s="11"/>
      <c r="EE6" s="12"/>
      <c r="EG6" s="6"/>
      <c r="EH6" s="11"/>
      <c r="EI6" s="12"/>
      <c r="EK6" s="6"/>
      <c r="EL6" s="11"/>
      <c r="EM6" s="12"/>
      <c r="EO6" s="6"/>
      <c r="EP6" s="11"/>
      <c r="EQ6" s="12"/>
      <c r="ES6" s="6"/>
      <c r="ET6" s="11"/>
      <c r="EU6" s="12"/>
      <c r="EW6" s="6"/>
      <c r="EX6" s="11"/>
      <c r="EY6" s="12"/>
      <c r="FA6" s="6"/>
      <c r="FB6" s="11"/>
      <c r="FC6" s="12"/>
      <c r="FE6" s="6"/>
      <c r="FF6" s="11"/>
      <c r="FG6" s="12"/>
      <c r="FI6" s="6"/>
      <c r="FJ6" s="11"/>
      <c r="FK6" s="12"/>
      <c r="FM6" s="6"/>
      <c r="FN6" s="11"/>
      <c r="FO6" s="12"/>
      <c r="FQ6" s="6"/>
      <c r="FR6" s="11"/>
      <c r="FS6" s="12"/>
      <c r="FU6" s="6"/>
      <c r="FV6" s="11"/>
      <c r="FW6" s="12"/>
      <c r="FY6" s="6"/>
      <c r="FZ6" s="11"/>
      <c r="GA6" s="12"/>
      <c r="GC6" s="6"/>
      <c r="GD6" s="11"/>
      <c r="GE6" s="12"/>
      <c r="GG6" s="6"/>
      <c r="GH6" s="11"/>
      <c r="GI6" s="12"/>
      <c r="GK6" s="6"/>
      <c r="GL6" s="11"/>
      <c r="GM6" s="12"/>
      <c r="GO6" s="6"/>
      <c r="GP6" s="11"/>
      <c r="GQ6" s="12"/>
      <c r="GS6" s="6"/>
      <c r="GT6" s="11"/>
      <c r="GU6" s="12"/>
      <c r="GW6" s="6"/>
      <c r="GX6" s="11"/>
      <c r="GY6" s="12"/>
      <c r="HA6" s="6"/>
      <c r="HB6" s="11"/>
      <c r="HC6" s="12"/>
      <c r="HE6" s="6"/>
      <c r="HF6" s="11"/>
      <c r="HG6" s="12"/>
      <c r="HI6" s="6"/>
      <c r="HJ6" s="11"/>
      <c r="HK6" s="12"/>
      <c r="HM6" s="6"/>
      <c r="HN6" s="11"/>
      <c r="HO6" s="12"/>
      <c r="HQ6" s="6"/>
      <c r="HR6" s="11"/>
      <c r="HS6" s="12"/>
      <c r="HU6" s="6"/>
      <c r="HV6" s="11"/>
      <c r="HW6" s="12"/>
      <c r="HY6" s="6"/>
      <c r="HZ6" s="11"/>
      <c r="IA6" s="12"/>
      <c r="IC6" s="6"/>
      <c r="ID6" s="11"/>
      <c r="IE6" s="12"/>
      <c r="IG6" s="6"/>
      <c r="IH6" s="11"/>
      <c r="II6" s="12"/>
      <c r="IK6" s="6"/>
      <c r="IL6" s="11"/>
      <c r="IM6" s="12"/>
      <c r="IO6" s="6"/>
      <c r="IP6" s="11"/>
      <c r="IQ6" s="12"/>
      <c r="IS6" s="6"/>
    </row>
    <row r="7" spans="3:253" x14ac:dyDescent="0.2">
      <c r="C7" s="6" t="s">
        <v>4</v>
      </c>
      <c r="E7" s="13">
        <v>45930</v>
      </c>
      <c r="F7" s="8"/>
      <c r="O7" s="10"/>
      <c r="P7" s="14"/>
      <c r="Q7" s="6"/>
      <c r="R7" s="11"/>
      <c r="S7" s="15"/>
      <c r="U7" s="6"/>
      <c r="V7" s="11"/>
      <c r="W7" s="15"/>
      <c r="Y7" s="6"/>
      <c r="Z7" s="11"/>
      <c r="AA7" s="15"/>
      <c r="AC7" s="6"/>
      <c r="AD7" s="11"/>
      <c r="AE7" s="15"/>
      <c r="AG7" s="6"/>
      <c r="AH7" s="11"/>
      <c r="AI7" s="15"/>
      <c r="AK7" s="6"/>
      <c r="AL7" s="11"/>
      <c r="AM7" s="15"/>
      <c r="AO7" s="6"/>
      <c r="AP7" s="11"/>
      <c r="AQ7" s="15"/>
      <c r="AS7" s="6"/>
      <c r="AT7" s="11"/>
      <c r="AU7" s="15"/>
      <c r="AW7" s="6"/>
      <c r="AX7" s="11"/>
      <c r="AY7" s="15"/>
      <c r="BA7" s="6"/>
      <c r="BB7" s="11"/>
      <c r="BC7" s="15"/>
      <c r="BE7" s="6"/>
      <c r="BF7" s="11"/>
      <c r="BG7" s="15"/>
      <c r="BI7" s="6"/>
      <c r="BJ7" s="11"/>
      <c r="BK7" s="15"/>
      <c r="BM7" s="6"/>
      <c r="BN7" s="11"/>
      <c r="BO7" s="15"/>
      <c r="BQ7" s="6"/>
      <c r="BR7" s="11"/>
      <c r="BS7" s="15"/>
      <c r="BU7" s="6"/>
      <c r="BV7" s="11"/>
      <c r="BW7" s="15"/>
      <c r="BY7" s="6"/>
      <c r="BZ7" s="11"/>
      <c r="CA7" s="15"/>
      <c r="CC7" s="6"/>
      <c r="CD7" s="11"/>
      <c r="CE7" s="15"/>
      <c r="CG7" s="6"/>
      <c r="CH7" s="11"/>
      <c r="CI7" s="15"/>
      <c r="CK7" s="6"/>
      <c r="CL7" s="11"/>
      <c r="CM7" s="15"/>
      <c r="CO7" s="6"/>
      <c r="CP7" s="11"/>
      <c r="CQ7" s="15"/>
      <c r="CS7" s="6"/>
      <c r="CT7" s="11"/>
      <c r="CU7" s="15"/>
      <c r="CW7" s="6"/>
      <c r="CX7" s="11"/>
      <c r="CY7" s="15"/>
      <c r="DA7" s="6"/>
      <c r="DB7" s="11"/>
      <c r="DC7" s="15"/>
      <c r="DE7" s="6"/>
      <c r="DF7" s="11"/>
      <c r="DG7" s="15"/>
      <c r="DI7" s="6"/>
      <c r="DJ7" s="11"/>
      <c r="DK7" s="15"/>
      <c r="DM7" s="6"/>
      <c r="DN7" s="11"/>
      <c r="DO7" s="15"/>
      <c r="DQ7" s="6"/>
      <c r="DR7" s="11"/>
      <c r="DS7" s="15"/>
      <c r="DU7" s="6"/>
      <c r="DV7" s="11"/>
      <c r="DW7" s="15"/>
      <c r="DY7" s="6"/>
      <c r="DZ7" s="11"/>
      <c r="EA7" s="15"/>
      <c r="EC7" s="6"/>
      <c r="ED7" s="11"/>
      <c r="EE7" s="15"/>
      <c r="EG7" s="6"/>
      <c r="EH7" s="11"/>
      <c r="EI7" s="15"/>
      <c r="EK7" s="6"/>
      <c r="EL7" s="11"/>
      <c r="EM7" s="15"/>
      <c r="EO7" s="6"/>
      <c r="EP7" s="11"/>
      <c r="EQ7" s="15"/>
      <c r="ES7" s="6"/>
      <c r="ET7" s="11"/>
      <c r="EU7" s="15"/>
      <c r="EW7" s="6"/>
      <c r="EX7" s="11"/>
      <c r="EY7" s="15"/>
      <c r="FA7" s="6"/>
      <c r="FB7" s="11"/>
      <c r="FC7" s="15"/>
      <c r="FE7" s="6"/>
      <c r="FF7" s="11"/>
      <c r="FG7" s="15"/>
      <c r="FI7" s="6"/>
      <c r="FJ7" s="11"/>
      <c r="FK7" s="15"/>
      <c r="FM7" s="6"/>
      <c r="FN7" s="11"/>
      <c r="FO7" s="15"/>
      <c r="FQ7" s="6"/>
      <c r="FR7" s="11"/>
      <c r="FS7" s="15"/>
      <c r="FU7" s="6"/>
      <c r="FV7" s="11"/>
      <c r="FW7" s="15"/>
      <c r="FY7" s="6"/>
      <c r="FZ7" s="11"/>
      <c r="GA7" s="15"/>
      <c r="GC7" s="6"/>
      <c r="GD7" s="11"/>
      <c r="GE7" s="15"/>
      <c r="GG7" s="6"/>
      <c r="GH7" s="11"/>
      <c r="GI7" s="15"/>
      <c r="GK7" s="6"/>
      <c r="GL7" s="11"/>
      <c r="GM7" s="15"/>
      <c r="GO7" s="6"/>
      <c r="GP7" s="11"/>
      <c r="GQ7" s="15"/>
      <c r="GS7" s="6"/>
      <c r="GT7" s="11"/>
      <c r="GU7" s="15"/>
      <c r="GW7" s="6"/>
      <c r="GX7" s="11"/>
      <c r="GY7" s="15"/>
      <c r="HA7" s="6"/>
      <c r="HB7" s="11"/>
      <c r="HC7" s="15"/>
      <c r="HE7" s="6"/>
      <c r="HF7" s="11"/>
      <c r="HG7" s="15"/>
      <c r="HI7" s="6"/>
      <c r="HJ7" s="11"/>
      <c r="HK7" s="15"/>
      <c r="HM7" s="6"/>
      <c r="HN7" s="11"/>
      <c r="HO7" s="15"/>
      <c r="HQ7" s="6"/>
      <c r="HR7" s="11"/>
      <c r="HS7" s="15"/>
      <c r="HU7" s="6"/>
      <c r="HV7" s="11"/>
      <c r="HW7" s="15"/>
      <c r="HY7" s="6"/>
      <c r="HZ7" s="11"/>
      <c r="IA7" s="15"/>
      <c r="IC7" s="6"/>
      <c r="ID7" s="11"/>
      <c r="IE7" s="15"/>
      <c r="IG7" s="6"/>
      <c r="IH7" s="11"/>
      <c r="II7" s="15"/>
      <c r="IK7" s="6"/>
      <c r="IL7" s="11"/>
      <c r="IM7" s="15"/>
      <c r="IO7" s="6"/>
      <c r="IP7" s="11"/>
      <c r="IQ7" s="15"/>
      <c r="IS7" s="6"/>
    </row>
    <row r="8" spans="3:253" x14ac:dyDescent="0.2">
      <c r="C8" s="6" t="s">
        <v>5</v>
      </c>
      <c r="E8" s="16">
        <v>6970.65</v>
      </c>
      <c r="F8" s="8"/>
      <c r="O8" s="10"/>
      <c r="P8" s="14"/>
      <c r="Q8" s="6"/>
      <c r="R8" s="11"/>
      <c r="S8" s="15"/>
      <c r="U8" s="6"/>
      <c r="V8" s="11"/>
      <c r="W8" s="15"/>
      <c r="Y8" s="6"/>
      <c r="Z8" s="11"/>
      <c r="AA8" s="15"/>
      <c r="AC8" s="6"/>
      <c r="AD8" s="11"/>
      <c r="AE8" s="15"/>
      <c r="AG8" s="6"/>
      <c r="AH8" s="11"/>
      <c r="AI8" s="15"/>
      <c r="AK8" s="6"/>
      <c r="AL8" s="11"/>
      <c r="AM8" s="15"/>
      <c r="AO8" s="6"/>
      <c r="AP8" s="11"/>
      <c r="AQ8" s="15"/>
      <c r="AS8" s="6"/>
      <c r="AT8" s="11"/>
      <c r="AU8" s="15"/>
      <c r="AW8" s="6"/>
      <c r="AX8" s="11"/>
      <c r="AY8" s="15"/>
      <c r="BA8" s="6"/>
      <c r="BB8" s="11"/>
      <c r="BC8" s="15"/>
      <c r="BE8" s="6"/>
      <c r="BF8" s="11"/>
      <c r="BG8" s="15"/>
      <c r="BI8" s="6"/>
      <c r="BJ8" s="11"/>
      <c r="BK8" s="15"/>
      <c r="BM8" s="6"/>
      <c r="BN8" s="11"/>
      <c r="BO8" s="15"/>
      <c r="BQ8" s="6"/>
      <c r="BR8" s="11"/>
      <c r="BS8" s="15"/>
      <c r="BU8" s="6"/>
      <c r="BV8" s="11"/>
      <c r="BW8" s="15"/>
      <c r="BY8" s="6"/>
      <c r="BZ8" s="11"/>
      <c r="CA8" s="15"/>
      <c r="CC8" s="6"/>
      <c r="CD8" s="11"/>
      <c r="CE8" s="15"/>
      <c r="CG8" s="6"/>
      <c r="CH8" s="11"/>
      <c r="CI8" s="15"/>
      <c r="CK8" s="6"/>
      <c r="CL8" s="11"/>
      <c r="CM8" s="15"/>
      <c r="CO8" s="6"/>
      <c r="CP8" s="11"/>
      <c r="CQ8" s="15"/>
      <c r="CS8" s="6"/>
      <c r="CT8" s="11"/>
      <c r="CU8" s="15"/>
      <c r="CW8" s="6"/>
      <c r="CX8" s="11"/>
      <c r="CY8" s="15"/>
      <c r="DA8" s="6"/>
      <c r="DB8" s="11"/>
      <c r="DC8" s="15"/>
      <c r="DE8" s="6"/>
      <c r="DF8" s="11"/>
      <c r="DG8" s="15"/>
      <c r="DI8" s="6"/>
      <c r="DJ8" s="11"/>
      <c r="DK8" s="15"/>
      <c r="DM8" s="6"/>
      <c r="DN8" s="11"/>
      <c r="DO8" s="15"/>
      <c r="DQ8" s="6"/>
      <c r="DR8" s="11"/>
      <c r="DS8" s="15"/>
      <c r="DU8" s="6"/>
      <c r="DV8" s="11"/>
      <c r="DW8" s="15"/>
      <c r="DY8" s="6"/>
      <c r="DZ8" s="11"/>
      <c r="EA8" s="15"/>
      <c r="EC8" s="6"/>
      <c r="ED8" s="11"/>
      <c r="EE8" s="15"/>
      <c r="EG8" s="6"/>
      <c r="EH8" s="11"/>
      <c r="EI8" s="15"/>
      <c r="EK8" s="6"/>
      <c r="EL8" s="11"/>
      <c r="EM8" s="15"/>
      <c r="EO8" s="6"/>
      <c r="EP8" s="11"/>
      <c r="EQ8" s="15"/>
      <c r="ES8" s="6"/>
      <c r="ET8" s="11"/>
      <c r="EU8" s="15"/>
      <c r="EW8" s="6"/>
      <c r="EX8" s="11"/>
      <c r="EY8" s="15"/>
      <c r="FA8" s="6"/>
      <c r="FB8" s="11"/>
      <c r="FC8" s="15"/>
      <c r="FE8" s="6"/>
      <c r="FF8" s="11"/>
      <c r="FG8" s="15"/>
      <c r="FI8" s="6"/>
      <c r="FJ8" s="11"/>
      <c r="FK8" s="15"/>
      <c r="FM8" s="6"/>
      <c r="FN8" s="11"/>
      <c r="FO8" s="15"/>
      <c r="FQ8" s="6"/>
      <c r="FR8" s="11"/>
      <c r="FS8" s="15"/>
      <c r="FU8" s="6"/>
      <c r="FV8" s="11"/>
      <c r="FW8" s="15"/>
      <c r="FY8" s="6"/>
      <c r="FZ8" s="11"/>
      <c r="GA8" s="15"/>
      <c r="GC8" s="6"/>
      <c r="GD8" s="11"/>
      <c r="GE8" s="15"/>
      <c r="GG8" s="6"/>
      <c r="GH8" s="11"/>
      <c r="GI8" s="15"/>
      <c r="GK8" s="6"/>
      <c r="GL8" s="11"/>
      <c r="GM8" s="15"/>
      <c r="GO8" s="6"/>
      <c r="GP8" s="11"/>
      <c r="GQ8" s="15"/>
      <c r="GS8" s="6"/>
      <c r="GT8" s="11"/>
      <c r="GU8" s="15"/>
      <c r="GW8" s="6"/>
      <c r="GX8" s="11"/>
      <c r="GY8" s="15"/>
      <c r="HA8" s="6"/>
      <c r="HB8" s="11"/>
      <c r="HC8" s="15"/>
      <c r="HE8" s="6"/>
      <c r="HF8" s="11"/>
      <c r="HG8" s="15"/>
      <c r="HI8" s="6"/>
      <c r="HJ8" s="11"/>
      <c r="HK8" s="15"/>
      <c r="HM8" s="6"/>
      <c r="HN8" s="11"/>
      <c r="HO8" s="15"/>
      <c r="HQ8" s="6"/>
      <c r="HR8" s="11"/>
      <c r="HS8" s="15"/>
      <c r="HU8" s="6"/>
      <c r="HV8" s="11"/>
      <c r="HW8" s="15"/>
      <c r="HY8" s="6"/>
      <c r="HZ8" s="11"/>
      <c r="IA8" s="15"/>
      <c r="IC8" s="6"/>
      <c r="ID8" s="11"/>
      <c r="IE8" s="15"/>
      <c r="IG8" s="6"/>
      <c r="IH8" s="11"/>
      <c r="II8" s="15"/>
      <c r="IK8" s="6"/>
      <c r="IL8" s="11"/>
      <c r="IM8" s="15"/>
      <c r="IO8" s="6"/>
      <c r="IP8" s="11"/>
      <c r="IQ8" s="15"/>
      <c r="IS8" s="6"/>
    </row>
    <row r="10" spans="3:253" x14ac:dyDescent="0.2">
      <c r="C10" s="17" t="s">
        <v>6</v>
      </c>
    </row>
    <row r="11" spans="3:253" ht="12.75" thickBot="1" x14ac:dyDescent="0.25">
      <c r="C11" s="6"/>
    </row>
    <row r="12" spans="3:253" ht="13.5" customHeight="1" thickBot="1" x14ac:dyDescent="0.25">
      <c r="C12" s="18" t="s">
        <v>7</v>
      </c>
      <c r="D12" s="19" t="s">
        <v>8</v>
      </c>
      <c r="E12" s="20" t="s">
        <v>9</v>
      </c>
      <c r="F12" s="20" t="s">
        <v>9</v>
      </c>
      <c r="G12" s="20" t="s">
        <v>10</v>
      </c>
      <c r="H12" s="21" t="s">
        <v>10</v>
      </c>
      <c r="I12" s="22"/>
      <c r="J12" s="19" t="s">
        <v>11</v>
      </c>
      <c r="K12" s="19" t="s">
        <v>12</v>
      </c>
      <c r="L12" s="23" t="s">
        <v>13</v>
      </c>
    </row>
    <row r="13" spans="3:253" ht="26.25" customHeight="1" thickBot="1" x14ac:dyDescent="0.25">
      <c r="C13" s="24"/>
      <c r="D13" s="25"/>
      <c r="E13" s="26" t="s">
        <v>14</v>
      </c>
      <c r="F13" s="26" t="s">
        <v>15</v>
      </c>
      <c r="G13" s="26" t="s">
        <v>16</v>
      </c>
      <c r="H13" s="26" t="s">
        <v>17</v>
      </c>
      <c r="I13" s="26" t="s">
        <v>18</v>
      </c>
      <c r="J13" s="25"/>
      <c r="K13" s="25"/>
      <c r="L13" s="27"/>
    </row>
    <row r="14" spans="3:253" ht="5.25" customHeight="1" x14ac:dyDescent="0.2">
      <c r="C14" s="28"/>
      <c r="D14" s="29"/>
      <c r="E14" s="29"/>
      <c r="F14" s="29"/>
      <c r="G14" s="29"/>
      <c r="H14" s="29"/>
      <c r="I14" s="29"/>
      <c r="J14" s="29"/>
      <c r="K14" s="29"/>
      <c r="L14" s="30"/>
    </row>
    <row r="15" spans="3:253" x14ac:dyDescent="0.2">
      <c r="C15" s="31" t="s">
        <v>19</v>
      </c>
      <c r="L15" s="32"/>
    </row>
    <row r="16" spans="3:253" ht="6.75" customHeight="1" x14ac:dyDescent="0.2">
      <c r="C16" s="31"/>
      <c r="L16" s="32"/>
    </row>
    <row r="17" spans="3:12" ht="15" x14ac:dyDescent="0.25">
      <c r="C17" s="33" t="s">
        <v>20</v>
      </c>
      <c r="D17" s="34"/>
      <c r="E17" s="35"/>
      <c r="F17" s="35"/>
      <c r="G17" s="35"/>
      <c r="H17" s="35"/>
      <c r="I17" s="35"/>
      <c r="J17" s="36"/>
      <c r="K17" s="36"/>
      <c r="L17" s="37"/>
    </row>
    <row r="18" spans="3:12" x14ac:dyDescent="0.2">
      <c r="C18" s="31" t="s">
        <v>21</v>
      </c>
      <c r="D18" s="38"/>
      <c r="E18" s="38"/>
      <c r="F18" s="38"/>
      <c r="G18" s="38"/>
      <c r="H18" s="38"/>
      <c r="I18" s="38"/>
      <c r="L18" s="32"/>
    </row>
    <row r="19" spans="3:12" x14ac:dyDescent="0.2">
      <c r="C19" s="39" t="s">
        <v>22</v>
      </c>
      <c r="D19" s="40" t="s">
        <v>23</v>
      </c>
      <c r="E19" s="41"/>
      <c r="F19" s="42"/>
      <c r="G19" s="43">
        <v>136741.30600000001</v>
      </c>
      <c r="H19" s="43"/>
      <c r="I19" s="43"/>
      <c r="L19" s="44" t="s">
        <v>24</v>
      </c>
    </row>
    <row r="20" spans="3:12" x14ac:dyDescent="0.2">
      <c r="C20" s="39" t="s">
        <v>25</v>
      </c>
      <c r="D20" s="40" t="s">
        <v>23</v>
      </c>
      <c r="E20" s="41"/>
      <c r="F20" s="42"/>
      <c r="G20" s="43">
        <v>750.19399999999996</v>
      </c>
      <c r="H20" s="43"/>
      <c r="I20" s="43"/>
      <c r="L20" s="44" t="s">
        <v>24</v>
      </c>
    </row>
    <row r="21" spans="3:12" x14ac:dyDescent="0.2">
      <c r="C21" s="39" t="s">
        <v>26</v>
      </c>
      <c r="D21" s="40" t="s">
        <v>23</v>
      </c>
      <c r="E21" s="41">
        <v>44865</v>
      </c>
      <c r="F21" s="42">
        <v>47450</v>
      </c>
      <c r="G21" s="43">
        <v>1029046.8639999999</v>
      </c>
      <c r="H21" s="43"/>
      <c r="I21" s="45"/>
      <c r="J21" s="1" t="s">
        <v>27</v>
      </c>
      <c r="K21" s="1" t="s">
        <v>28</v>
      </c>
      <c r="L21" s="44" t="s">
        <v>24</v>
      </c>
    </row>
    <row r="22" spans="3:12" x14ac:dyDescent="0.2">
      <c r="C22" s="39" t="s">
        <v>29</v>
      </c>
      <c r="D22" s="40" t="s">
        <v>23</v>
      </c>
      <c r="E22" s="41">
        <v>45643</v>
      </c>
      <c r="F22" s="42">
        <v>47570</v>
      </c>
      <c r="G22" s="43">
        <v>492189</v>
      </c>
      <c r="H22" s="43"/>
      <c r="I22" s="45"/>
      <c r="L22" s="44" t="s">
        <v>24</v>
      </c>
    </row>
    <row r="23" spans="3:12" x14ac:dyDescent="0.2">
      <c r="C23" s="39" t="s">
        <v>30</v>
      </c>
      <c r="D23" s="40" t="s">
        <v>23</v>
      </c>
      <c r="E23" s="41">
        <v>45807</v>
      </c>
      <c r="F23" s="42">
        <v>47626</v>
      </c>
      <c r="G23" s="43">
        <v>94857.104999999996</v>
      </c>
      <c r="H23" s="43"/>
      <c r="I23" s="46"/>
      <c r="J23" s="1" t="s">
        <v>31</v>
      </c>
      <c r="K23" s="1" t="s">
        <v>28</v>
      </c>
      <c r="L23" s="44" t="s">
        <v>24</v>
      </c>
    </row>
    <row r="24" spans="3:12" x14ac:dyDescent="0.2">
      <c r="C24" s="39" t="s">
        <v>32</v>
      </c>
      <c r="D24" s="40" t="s">
        <v>23</v>
      </c>
      <c r="E24" s="41">
        <v>45623</v>
      </c>
      <c r="F24" s="42">
        <v>47063</v>
      </c>
      <c r="G24" s="43">
        <v>120904.057</v>
      </c>
      <c r="H24" s="43"/>
      <c r="I24" s="45"/>
      <c r="L24" s="44" t="s">
        <v>24</v>
      </c>
    </row>
    <row r="25" spans="3:12" x14ac:dyDescent="0.2">
      <c r="C25" s="39" t="s">
        <v>33</v>
      </c>
      <c r="D25" s="40" t="s">
        <v>23</v>
      </c>
      <c r="E25" s="41">
        <v>46018</v>
      </c>
      <c r="F25" s="42">
        <v>47632</v>
      </c>
      <c r="G25" s="43">
        <v>241650</v>
      </c>
      <c r="H25" s="43"/>
      <c r="I25" s="45"/>
      <c r="L25" s="44"/>
    </row>
    <row r="26" spans="3:12" x14ac:dyDescent="0.2">
      <c r="C26" s="39" t="s">
        <v>34</v>
      </c>
      <c r="D26" s="40" t="s">
        <v>23</v>
      </c>
      <c r="E26" s="41">
        <v>44782</v>
      </c>
      <c r="F26" s="42">
        <v>46003</v>
      </c>
      <c r="G26" s="43">
        <v>186693.08300000001</v>
      </c>
      <c r="H26" s="43"/>
      <c r="I26" s="45"/>
      <c r="L26" s="44" t="s">
        <v>24</v>
      </c>
    </row>
    <row r="27" spans="3:12" x14ac:dyDescent="0.2">
      <c r="C27" s="39" t="s">
        <v>34</v>
      </c>
      <c r="D27" s="40" t="s">
        <v>23</v>
      </c>
      <c r="E27" s="41">
        <v>44782</v>
      </c>
      <c r="F27" s="42">
        <v>46003</v>
      </c>
      <c r="G27" s="43">
        <v>13552.305</v>
      </c>
      <c r="H27" s="43"/>
      <c r="I27" s="45"/>
      <c r="L27" s="44"/>
    </row>
    <row r="28" spans="3:12" x14ac:dyDescent="0.2">
      <c r="C28" s="39" t="s">
        <v>35</v>
      </c>
      <c r="D28" s="40" t="s">
        <v>23</v>
      </c>
      <c r="E28" s="41">
        <v>44886</v>
      </c>
      <c r="F28" s="42">
        <v>45950</v>
      </c>
      <c r="G28" s="43">
        <v>975783.92799999996</v>
      </c>
      <c r="H28" s="43"/>
      <c r="I28" s="45"/>
      <c r="L28" s="44" t="s">
        <v>24</v>
      </c>
    </row>
    <row r="29" spans="3:12" x14ac:dyDescent="0.2">
      <c r="C29" s="39" t="s">
        <v>36</v>
      </c>
      <c r="D29" s="40" t="s">
        <v>23</v>
      </c>
      <c r="E29" s="41">
        <v>45926</v>
      </c>
      <c r="F29" s="42">
        <v>46168</v>
      </c>
      <c r="G29" s="43">
        <v>132396.823</v>
      </c>
      <c r="H29" s="43"/>
      <c r="I29" s="45"/>
      <c r="L29" s="44" t="s">
        <v>24</v>
      </c>
    </row>
    <row r="30" spans="3:12" x14ac:dyDescent="0.2">
      <c r="C30" s="39" t="s">
        <v>36</v>
      </c>
      <c r="D30" s="40" t="s">
        <v>23</v>
      </c>
      <c r="E30" s="41">
        <v>45926</v>
      </c>
      <c r="F30" s="42">
        <v>46168</v>
      </c>
      <c r="G30" s="43">
        <v>2112105.3220000002</v>
      </c>
      <c r="H30" s="43"/>
      <c r="I30" s="45"/>
      <c r="L30" s="44"/>
    </row>
    <row r="31" spans="3:12" x14ac:dyDescent="0.2">
      <c r="C31" s="39" t="s">
        <v>37</v>
      </c>
      <c r="D31" s="40"/>
      <c r="E31" s="41"/>
      <c r="F31" s="42"/>
      <c r="G31" s="43">
        <v>1424744</v>
      </c>
      <c r="H31" s="43"/>
      <c r="I31" s="43"/>
      <c r="L31" s="44"/>
    </row>
    <row r="32" spans="3:12" x14ac:dyDescent="0.2">
      <c r="C32" s="39" t="s">
        <v>38</v>
      </c>
      <c r="D32" s="40"/>
      <c r="E32" s="41"/>
      <c r="F32" s="42"/>
      <c r="G32" s="43">
        <v>-2088875</v>
      </c>
      <c r="H32" s="43"/>
      <c r="I32" s="43"/>
      <c r="L32" s="44"/>
    </row>
    <row r="33" spans="3:12" x14ac:dyDescent="0.2">
      <c r="C33" s="39"/>
      <c r="D33" s="40"/>
      <c r="E33" s="41"/>
      <c r="F33" s="42"/>
      <c r="G33" s="43"/>
      <c r="H33" s="43"/>
      <c r="I33" s="43"/>
      <c r="L33" s="44"/>
    </row>
    <row r="34" spans="3:12" x14ac:dyDescent="0.2">
      <c r="C34" s="39"/>
      <c r="D34" s="40"/>
      <c r="E34" s="41"/>
      <c r="F34" s="42"/>
      <c r="G34" s="43"/>
      <c r="H34" s="43"/>
      <c r="I34" s="43"/>
      <c r="L34" s="44"/>
    </row>
    <row r="35" spans="3:12" x14ac:dyDescent="0.2">
      <c r="C35" s="39" t="s">
        <v>39</v>
      </c>
      <c r="D35" s="40" t="s">
        <v>23</v>
      </c>
      <c r="E35" s="41">
        <v>45852</v>
      </c>
      <c r="F35" s="42">
        <v>46764</v>
      </c>
      <c r="G35" s="43">
        <v>1500000</v>
      </c>
      <c r="H35" s="43"/>
      <c r="I35" s="43"/>
      <c r="L35" s="44" t="s">
        <v>24</v>
      </c>
    </row>
    <row r="36" spans="3:12" x14ac:dyDescent="0.2">
      <c r="C36" s="39" t="s">
        <v>39</v>
      </c>
      <c r="D36" s="40" t="s">
        <v>23</v>
      </c>
      <c r="E36" s="41">
        <v>45855</v>
      </c>
      <c r="F36" s="42">
        <v>46220</v>
      </c>
      <c r="G36" s="43">
        <v>4570366</v>
      </c>
      <c r="H36" s="43"/>
      <c r="I36" s="43"/>
      <c r="J36" s="47"/>
      <c r="L36" s="44" t="s">
        <v>24</v>
      </c>
    </row>
    <row r="37" spans="3:12" x14ac:dyDescent="0.2">
      <c r="C37" s="39" t="s">
        <v>39</v>
      </c>
      <c r="D37" s="40" t="s">
        <v>23</v>
      </c>
      <c r="E37" s="41">
        <v>45754</v>
      </c>
      <c r="F37" s="42">
        <v>46118</v>
      </c>
      <c r="G37" s="43">
        <v>5812291</v>
      </c>
      <c r="H37" s="43"/>
      <c r="I37" s="43"/>
      <c r="J37" s="48"/>
      <c r="L37" s="44" t="s">
        <v>24</v>
      </c>
    </row>
    <row r="38" spans="3:12" x14ac:dyDescent="0.2">
      <c r="C38" s="39"/>
      <c r="D38" s="40"/>
      <c r="E38" s="41"/>
      <c r="F38" s="42"/>
      <c r="G38" s="43"/>
      <c r="H38" s="43"/>
      <c r="I38" s="43"/>
      <c r="J38" s="48"/>
      <c r="L38" s="44"/>
    </row>
    <row r="39" spans="3:12" x14ac:dyDescent="0.2">
      <c r="C39" s="39" t="s">
        <v>40</v>
      </c>
      <c r="D39" s="40"/>
      <c r="E39" s="41"/>
      <c r="F39" s="42"/>
      <c r="G39" s="43">
        <v>1438</v>
      </c>
      <c r="H39" s="43"/>
      <c r="I39" s="43"/>
      <c r="J39" s="48"/>
      <c r="L39" s="44"/>
    </row>
    <row r="40" spans="3:12" ht="15" x14ac:dyDescent="0.25">
      <c r="C40" s="39" t="s">
        <v>41</v>
      </c>
      <c r="D40" s="40"/>
      <c r="E40" s="41"/>
      <c r="F40" s="42"/>
      <c r="G40" s="43">
        <v>665783</v>
      </c>
      <c r="H40" s="49"/>
      <c r="I40" s="43"/>
      <c r="J40" s="48"/>
      <c r="L40" s="44"/>
    </row>
    <row r="41" spans="3:12" x14ac:dyDescent="0.2">
      <c r="C41" s="39"/>
      <c r="D41" s="40"/>
      <c r="E41" s="41"/>
      <c r="F41" s="42"/>
      <c r="G41" s="43"/>
      <c r="H41" s="43"/>
      <c r="I41" s="43"/>
      <c r="L41" s="44"/>
    </row>
    <row r="42" spans="3:12" ht="15" x14ac:dyDescent="0.25">
      <c r="C42" s="33" t="s">
        <v>42</v>
      </c>
      <c r="D42" s="34"/>
      <c r="E42" s="35"/>
      <c r="F42" s="35"/>
      <c r="G42" s="35"/>
      <c r="H42" s="35"/>
      <c r="I42" s="35"/>
      <c r="J42" s="36"/>
      <c r="K42" s="36"/>
      <c r="L42" s="37"/>
    </row>
    <row r="43" spans="3:12" x14ac:dyDescent="0.2">
      <c r="C43" s="31" t="s">
        <v>21</v>
      </c>
      <c r="D43" s="38"/>
      <c r="E43" s="38"/>
      <c r="F43" s="38"/>
      <c r="G43" s="38"/>
      <c r="H43" s="38"/>
      <c r="I43" s="38"/>
      <c r="L43" s="32"/>
    </row>
    <row r="44" spans="3:12" x14ac:dyDescent="0.2">
      <c r="C44" s="39" t="s">
        <v>43</v>
      </c>
      <c r="D44" s="40" t="s">
        <v>23</v>
      </c>
      <c r="E44" s="41">
        <v>44550</v>
      </c>
      <c r="F44" s="42">
        <v>46007</v>
      </c>
      <c r="G44" s="43">
        <v>1000000</v>
      </c>
      <c r="H44" s="43"/>
      <c r="I44" s="43"/>
      <c r="L44" s="44" t="s">
        <v>24</v>
      </c>
    </row>
    <row r="45" spans="3:12" x14ac:dyDescent="0.2">
      <c r="C45" s="39" t="s">
        <v>44</v>
      </c>
      <c r="D45" s="40"/>
      <c r="E45" s="41"/>
      <c r="F45" s="42"/>
      <c r="G45" s="43">
        <v>254987</v>
      </c>
      <c r="H45" s="43"/>
      <c r="I45" s="43"/>
      <c r="L45" s="44"/>
    </row>
    <row r="46" spans="3:12" x14ac:dyDescent="0.2">
      <c r="C46" s="39" t="s">
        <v>38</v>
      </c>
      <c r="D46" s="38"/>
      <c r="E46" s="38"/>
      <c r="F46" s="38"/>
      <c r="G46" s="43">
        <v>-289645</v>
      </c>
      <c r="H46" s="38"/>
      <c r="I46" s="38"/>
      <c r="L46" s="32"/>
    </row>
    <row r="47" spans="3:12" x14ac:dyDescent="0.2">
      <c r="C47" s="39"/>
      <c r="D47" s="38"/>
      <c r="E47" s="38"/>
      <c r="F47" s="38"/>
      <c r="G47" s="38"/>
      <c r="H47" s="38"/>
      <c r="I47" s="38"/>
      <c r="L47" s="32"/>
    </row>
    <row r="48" spans="3:12" x14ac:dyDescent="0.2">
      <c r="C48" s="50" t="s">
        <v>45</v>
      </c>
      <c r="D48" s="51"/>
      <c r="E48" s="52"/>
      <c r="F48" s="52"/>
      <c r="G48" s="52"/>
      <c r="H48" s="52"/>
      <c r="I48" s="52"/>
      <c r="L48" s="32"/>
    </row>
    <row r="49" spans="3:12" x14ac:dyDescent="0.2">
      <c r="C49" s="31" t="s">
        <v>21</v>
      </c>
      <c r="D49" s="38"/>
      <c r="E49" s="38"/>
      <c r="F49" s="38"/>
      <c r="G49" s="38"/>
      <c r="H49" s="38"/>
      <c r="I49" s="38"/>
      <c r="L49" s="32"/>
    </row>
    <row r="50" spans="3:12" x14ac:dyDescent="0.2">
      <c r="C50" s="39" t="s">
        <v>46</v>
      </c>
      <c r="D50" s="38"/>
      <c r="E50" s="38"/>
      <c r="F50" s="38"/>
      <c r="G50" s="43">
        <v>1852123</v>
      </c>
      <c r="H50" s="4">
        <v>0</v>
      </c>
      <c r="I50" s="4">
        <v>265703.09999999998</v>
      </c>
      <c r="L50" s="53" t="s">
        <v>24</v>
      </c>
    </row>
    <row r="51" spans="3:12" x14ac:dyDescent="0.2">
      <c r="C51" s="39" t="s">
        <v>47</v>
      </c>
      <c r="D51" s="38"/>
      <c r="E51" s="38"/>
      <c r="F51" s="38"/>
      <c r="G51" s="43">
        <v>418239</v>
      </c>
      <c r="H51" s="4">
        <v>0</v>
      </c>
      <c r="I51" s="4">
        <v>60000</v>
      </c>
      <c r="L51" s="53" t="s">
        <v>24</v>
      </c>
    </row>
    <row r="52" spans="3:12" x14ac:dyDescent="0.2">
      <c r="C52" s="39" t="s">
        <v>48</v>
      </c>
      <c r="D52" s="38"/>
      <c r="E52" s="38"/>
      <c r="F52" s="38"/>
      <c r="G52" s="43">
        <v>789701</v>
      </c>
      <c r="H52" s="4">
        <v>0</v>
      </c>
      <c r="I52" s="4">
        <v>113289.4</v>
      </c>
      <c r="L52" s="53" t="s">
        <v>24</v>
      </c>
    </row>
    <row r="53" spans="3:12" x14ac:dyDescent="0.2">
      <c r="C53" s="39" t="s">
        <v>49</v>
      </c>
      <c r="D53" s="38"/>
      <c r="E53" s="38"/>
      <c r="F53" s="38"/>
      <c r="G53" s="43">
        <v>975891</v>
      </c>
      <c r="H53" s="4">
        <v>0</v>
      </c>
      <c r="I53" s="4">
        <v>140000</v>
      </c>
      <c r="L53" s="53" t="s">
        <v>24</v>
      </c>
    </row>
    <row r="54" spans="3:12" x14ac:dyDescent="0.2">
      <c r="C54" s="39" t="s">
        <v>50</v>
      </c>
      <c r="D54" s="38"/>
      <c r="E54" s="38"/>
      <c r="F54" s="38"/>
      <c r="G54" s="43">
        <v>881400</v>
      </c>
      <c r="H54" s="4">
        <f>881400381/1000</f>
        <v>881400.38100000005</v>
      </c>
      <c r="I54" s="4">
        <v>0</v>
      </c>
      <c r="L54" s="53" t="s">
        <v>24</v>
      </c>
    </row>
    <row r="55" spans="3:12" x14ac:dyDescent="0.2">
      <c r="C55" s="39" t="s">
        <v>51</v>
      </c>
      <c r="D55" s="38"/>
      <c r="E55" s="38"/>
      <c r="F55" s="38"/>
      <c r="G55" s="43">
        <v>538065</v>
      </c>
      <c r="H55" s="4">
        <f>538064500/1000</f>
        <v>538064.5</v>
      </c>
      <c r="I55" s="4">
        <v>0</v>
      </c>
      <c r="L55" s="53" t="s">
        <v>24</v>
      </c>
    </row>
    <row r="56" spans="3:12" x14ac:dyDescent="0.2">
      <c r="C56" s="39" t="s">
        <v>52</v>
      </c>
      <c r="D56" s="38"/>
      <c r="E56" s="38"/>
      <c r="F56" s="38"/>
      <c r="G56" s="43">
        <v>536250</v>
      </c>
      <c r="H56" s="4">
        <f>536250000/1000</f>
        <v>536250</v>
      </c>
      <c r="I56" s="4">
        <v>0</v>
      </c>
      <c r="L56" s="53" t="s">
        <v>24</v>
      </c>
    </row>
    <row r="57" spans="3:12" x14ac:dyDescent="0.2">
      <c r="C57" s="39" t="s">
        <v>53</v>
      </c>
      <c r="D57" s="38"/>
      <c r="E57" s="38"/>
      <c r="F57" s="38"/>
      <c r="G57" s="43">
        <v>445966</v>
      </c>
      <c r="H57" s="4">
        <f>65262627/1000</f>
        <v>65262.627</v>
      </c>
      <c r="I57" s="4">
        <v>54615.15</v>
      </c>
      <c r="L57" s="53" t="s">
        <v>24</v>
      </c>
    </row>
    <row r="58" spans="3:12" x14ac:dyDescent="0.2">
      <c r="C58" s="39" t="s">
        <v>54</v>
      </c>
      <c r="D58" s="38"/>
      <c r="E58" s="38"/>
      <c r="F58" s="38"/>
      <c r="G58" s="43">
        <v>502593</v>
      </c>
      <c r="H58" s="4">
        <f>502593203/1000</f>
        <v>502593.20299999998</v>
      </c>
      <c r="I58" s="4">
        <v>0</v>
      </c>
      <c r="L58" s="53" t="s">
        <v>24</v>
      </c>
    </row>
    <row r="59" spans="3:12" x14ac:dyDescent="0.2">
      <c r="C59" s="39" t="s">
        <v>55</v>
      </c>
      <c r="D59" s="38"/>
      <c r="E59" s="38"/>
      <c r="F59" s="38"/>
      <c r="G59" s="43">
        <v>802152</v>
      </c>
      <c r="H59" s="4">
        <v>0</v>
      </c>
      <c r="I59" s="4">
        <v>115075.6</v>
      </c>
      <c r="L59" s="53" t="s">
        <v>24</v>
      </c>
    </row>
    <row r="60" spans="3:12" x14ac:dyDescent="0.2">
      <c r="C60" s="39" t="s">
        <v>56</v>
      </c>
      <c r="D60" s="38"/>
      <c r="E60" s="38"/>
      <c r="F60" s="38"/>
      <c r="G60" s="43">
        <v>373398</v>
      </c>
      <c r="H60" s="4">
        <f>373398000/1000</f>
        <v>373398</v>
      </c>
      <c r="I60" s="4">
        <v>0</v>
      </c>
      <c r="L60" s="53" t="s">
        <v>24</v>
      </c>
    </row>
    <row r="61" spans="3:12" x14ac:dyDescent="0.2">
      <c r="C61" s="39" t="s">
        <v>57</v>
      </c>
      <c r="D61" s="38"/>
      <c r="E61" s="38"/>
      <c r="F61" s="38"/>
      <c r="G61" s="43">
        <v>282844</v>
      </c>
      <c r="H61" s="4">
        <v>0</v>
      </c>
      <c r="I61" s="4">
        <v>40576.39</v>
      </c>
      <c r="L61" s="53" t="s">
        <v>24</v>
      </c>
    </row>
    <row r="62" spans="3:12" x14ac:dyDescent="0.2">
      <c r="C62" s="39" t="s">
        <v>58</v>
      </c>
      <c r="D62" s="38"/>
      <c r="E62" s="38"/>
      <c r="F62" s="38"/>
      <c r="G62" s="43">
        <v>272622</v>
      </c>
      <c r="H62" s="4">
        <v>0</v>
      </c>
      <c r="I62" s="4">
        <v>39110</v>
      </c>
      <c r="L62" s="53" t="s">
        <v>24</v>
      </c>
    </row>
    <row r="63" spans="3:12" x14ac:dyDescent="0.2">
      <c r="C63" s="39" t="s">
        <v>59</v>
      </c>
      <c r="D63" s="38"/>
      <c r="E63" s="38"/>
      <c r="F63" s="38"/>
      <c r="G63" s="43">
        <v>170280</v>
      </c>
      <c r="H63" s="4">
        <f>170280000/1000</f>
        <v>170280</v>
      </c>
      <c r="I63" s="4">
        <v>0</v>
      </c>
      <c r="L63" s="53" t="s">
        <v>24</v>
      </c>
    </row>
    <row r="64" spans="3:12" x14ac:dyDescent="0.2">
      <c r="C64" s="39" t="s">
        <v>60</v>
      </c>
      <c r="D64" s="38"/>
      <c r="E64" s="38"/>
      <c r="F64" s="38"/>
      <c r="G64" s="43">
        <v>155755</v>
      </c>
      <c r="H64" s="4">
        <f>155755400/1000</f>
        <v>155755.4</v>
      </c>
      <c r="I64" s="4">
        <v>0</v>
      </c>
      <c r="L64" s="53" t="s">
        <v>24</v>
      </c>
    </row>
    <row r="65" spans="3:12" x14ac:dyDescent="0.2">
      <c r="C65" s="39" t="s">
        <v>61</v>
      </c>
      <c r="D65" s="38"/>
      <c r="E65" s="38"/>
      <c r="F65" s="38"/>
      <c r="G65" s="43">
        <v>144075</v>
      </c>
      <c r="H65" s="4">
        <f>144074975/1000</f>
        <v>144074.97500000001</v>
      </c>
      <c r="I65" s="4">
        <v>0</v>
      </c>
      <c r="L65" s="53" t="s">
        <v>24</v>
      </c>
    </row>
    <row r="66" spans="3:12" x14ac:dyDescent="0.2">
      <c r="C66" s="39" t="s">
        <v>62</v>
      </c>
      <c r="D66" s="38"/>
      <c r="E66" s="38"/>
      <c r="F66" s="38"/>
      <c r="G66" s="43">
        <v>159500</v>
      </c>
      <c r="H66" s="4">
        <f>159499999/1000</f>
        <v>159499.99900000001</v>
      </c>
      <c r="I66" s="4">
        <v>0</v>
      </c>
      <c r="L66" s="53" t="s">
        <v>24</v>
      </c>
    </row>
    <row r="67" spans="3:12" x14ac:dyDescent="0.2">
      <c r="C67" s="39" t="s">
        <v>63</v>
      </c>
      <c r="D67" s="38"/>
      <c r="E67" s="38"/>
      <c r="F67" s="38"/>
      <c r="G67" s="43">
        <v>147160</v>
      </c>
      <c r="H67" s="4">
        <f>147160000/1000</f>
        <v>147160</v>
      </c>
      <c r="I67" s="4">
        <v>0</v>
      </c>
      <c r="L67" s="53" t="s">
        <v>24</v>
      </c>
    </row>
    <row r="68" spans="3:12" x14ac:dyDescent="0.2">
      <c r="C68" s="39" t="s">
        <v>64</v>
      </c>
      <c r="D68" s="38"/>
      <c r="E68" s="38"/>
      <c r="F68" s="38"/>
      <c r="G68" s="43">
        <v>114400</v>
      </c>
      <c r="H68" s="4">
        <f>114400000/1000</f>
        <v>114400</v>
      </c>
      <c r="I68" s="4">
        <v>0</v>
      </c>
      <c r="L68" s="53" t="s">
        <v>24</v>
      </c>
    </row>
    <row r="69" spans="3:12" x14ac:dyDescent="0.2">
      <c r="C69" s="39" t="s">
        <v>65</v>
      </c>
      <c r="D69" s="38"/>
      <c r="E69" s="38"/>
      <c r="F69" s="38"/>
      <c r="G69" s="43">
        <v>114012</v>
      </c>
      <c r="H69" s="4">
        <f>114012103/1000</f>
        <v>114012.103</v>
      </c>
      <c r="I69" s="4">
        <v>0</v>
      </c>
      <c r="L69" s="53" t="s">
        <v>24</v>
      </c>
    </row>
    <row r="70" spans="3:12" x14ac:dyDescent="0.2">
      <c r="C70" s="39" t="s">
        <v>66</v>
      </c>
      <c r="D70" s="38"/>
      <c r="E70" s="38"/>
      <c r="F70" s="38"/>
      <c r="G70" s="43">
        <v>102737</v>
      </c>
      <c r="H70" s="4">
        <f>102736841/1000</f>
        <v>102736.841</v>
      </c>
      <c r="I70" s="4">
        <v>0</v>
      </c>
      <c r="L70" s="53" t="s">
        <v>24</v>
      </c>
    </row>
    <row r="71" spans="3:12" x14ac:dyDescent="0.2">
      <c r="C71" s="39" t="s">
        <v>67</v>
      </c>
      <c r="D71" s="38"/>
      <c r="E71" s="38"/>
      <c r="F71" s="38"/>
      <c r="G71" s="43">
        <v>142601</v>
      </c>
      <c r="H71" s="4">
        <f>142601205/1000</f>
        <v>142601.20499999999</v>
      </c>
      <c r="I71" s="4">
        <v>0</v>
      </c>
      <c r="L71" s="53" t="s">
        <v>24</v>
      </c>
    </row>
    <row r="72" spans="3:12" x14ac:dyDescent="0.2">
      <c r="C72" s="39" t="s">
        <v>68</v>
      </c>
      <c r="D72" s="38"/>
      <c r="E72" s="38"/>
      <c r="F72" s="38"/>
      <c r="G72" s="43">
        <v>100726</v>
      </c>
      <c r="H72" s="4">
        <f>100726425/1000</f>
        <v>100726.425</v>
      </c>
      <c r="I72" s="4">
        <v>0</v>
      </c>
      <c r="L72" s="53" t="s">
        <v>24</v>
      </c>
    </row>
    <row r="73" spans="3:12" x14ac:dyDescent="0.2">
      <c r="C73" s="39" t="s">
        <v>69</v>
      </c>
      <c r="D73" s="38"/>
      <c r="E73" s="38"/>
      <c r="F73" s="38"/>
      <c r="G73" s="43">
        <v>97900</v>
      </c>
      <c r="H73" s="4">
        <f>97900000/1000</f>
        <v>97900</v>
      </c>
      <c r="I73" s="4">
        <v>0</v>
      </c>
      <c r="L73" s="53" t="s">
        <v>24</v>
      </c>
    </row>
    <row r="74" spans="3:12" x14ac:dyDescent="0.2">
      <c r="C74" s="39" t="s">
        <v>70</v>
      </c>
      <c r="D74" s="38"/>
      <c r="E74" s="38"/>
      <c r="F74" s="38"/>
      <c r="G74" s="43">
        <v>103767</v>
      </c>
      <c r="H74" s="4">
        <f>103766667/1000</f>
        <v>103766.667</v>
      </c>
      <c r="I74" s="4">
        <v>0</v>
      </c>
      <c r="L74" s="53" t="s">
        <v>24</v>
      </c>
    </row>
    <row r="75" spans="3:12" x14ac:dyDescent="0.2">
      <c r="C75" s="39" t="s">
        <v>71</v>
      </c>
      <c r="D75" s="38"/>
      <c r="E75" s="38"/>
      <c r="F75" s="38"/>
      <c r="G75" s="43">
        <v>76381</v>
      </c>
      <c r="H75" s="4">
        <f>76381297/1000</f>
        <v>76381.297000000006</v>
      </c>
      <c r="I75" s="4">
        <v>0</v>
      </c>
      <c r="L75" s="53" t="s">
        <v>24</v>
      </c>
    </row>
    <row r="76" spans="3:12" x14ac:dyDescent="0.2">
      <c r="C76" s="39" t="s">
        <v>72</v>
      </c>
      <c r="D76" s="38"/>
      <c r="E76" s="38"/>
      <c r="F76" s="38"/>
      <c r="G76" s="43">
        <v>2454</v>
      </c>
      <c r="H76" s="4">
        <v>0</v>
      </c>
      <c r="I76" s="4">
        <v>352</v>
      </c>
      <c r="L76" s="53" t="s">
        <v>24</v>
      </c>
    </row>
    <row r="77" spans="3:12" x14ac:dyDescent="0.2">
      <c r="C77" s="39" t="s">
        <v>73</v>
      </c>
      <c r="D77" s="38"/>
      <c r="E77" s="38"/>
      <c r="F77" s="38"/>
      <c r="G77" s="43">
        <v>72233</v>
      </c>
      <c r="H77" s="4">
        <f>72233330/1000</f>
        <v>72233.33</v>
      </c>
      <c r="I77" s="4">
        <v>0</v>
      </c>
      <c r="L77" s="53" t="s">
        <v>24</v>
      </c>
    </row>
    <row r="78" spans="3:12" x14ac:dyDescent="0.2">
      <c r="C78" s="39" t="s">
        <v>74</v>
      </c>
      <c r="D78" s="38"/>
      <c r="E78" s="38"/>
      <c r="F78" s="38"/>
      <c r="G78" s="43">
        <v>97299</v>
      </c>
      <c r="H78" s="4">
        <f>89631300/1000</f>
        <v>89631.3</v>
      </c>
      <c r="I78" s="4">
        <v>1100</v>
      </c>
      <c r="L78" s="53" t="s">
        <v>24</v>
      </c>
    </row>
    <row r="79" spans="3:12" x14ac:dyDescent="0.2">
      <c r="C79" s="39" t="s">
        <v>75</v>
      </c>
      <c r="D79" s="38"/>
      <c r="E79" s="38"/>
      <c r="F79" s="38"/>
      <c r="G79" s="43">
        <v>62749</v>
      </c>
      <c r="H79" s="4">
        <f>62749500/1000</f>
        <v>62749.5</v>
      </c>
      <c r="I79" s="4">
        <v>0</v>
      </c>
      <c r="L79" s="53" t="s">
        <v>24</v>
      </c>
    </row>
    <row r="80" spans="3:12" x14ac:dyDescent="0.2">
      <c r="C80" s="39" t="s">
        <v>76</v>
      </c>
      <c r="D80" s="38"/>
      <c r="E80" s="38"/>
      <c r="F80" s="38"/>
      <c r="G80" s="43">
        <v>60696</v>
      </c>
      <c r="H80" s="4">
        <f>60695910/1000</f>
        <v>60695.91</v>
      </c>
      <c r="I80" s="4">
        <v>0</v>
      </c>
      <c r="L80" s="53" t="s">
        <v>24</v>
      </c>
    </row>
    <row r="81" spans="3:12" x14ac:dyDescent="0.2">
      <c r="C81" s="39" t="s">
        <v>77</v>
      </c>
      <c r="D81" s="38"/>
      <c r="E81" s="38"/>
      <c r="F81" s="38"/>
      <c r="G81" s="43">
        <v>56178</v>
      </c>
      <c r="H81" s="4">
        <f>56177588/1000</f>
        <v>56177.588000000003</v>
      </c>
      <c r="I81" s="4">
        <v>0</v>
      </c>
      <c r="L81" s="53" t="s">
        <v>24</v>
      </c>
    </row>
    <row r="82" spans="3:12" x14ac:dyDescent="0.2">
      <c r="C82" s="39" t="s">
        <v>78</v>
      </c>
      <c r="D82" s="38"/>
      <c r="E82" s="38"/>
      <c r="F82" s="38"/>
      <c r="G82" s="43">
        <v>55717</v>
      </c>
      <c r="H82" s="4">
        <f>55717204/1000</f>
        <v>55717.203999999998</v>
      </c>
      <c r="I82" s="4">
        <v>0</v>
      </c>
      <c r="L82" s="53" t="s">
        <v>24</v>
      </c>
    </row>
    <row r="83" spans="3:12" x14ac:dyDescent="0.2">
      <c r="C83" s="39" t="s">
        <v>79</v>
      </c>
      <c r="D83" s="38"/>
      <c r="E83" s="38"/>
      <c r="F83" s="38"/>
      <c r="G83" s="43">
        <v>53977</v>
      </c>
      <c r="H83" s="4">
        <f>53977000/1000</f>
        <v>53977</v>
      </c>
      <c r="I83" s="4">
        <v>0</v>
      </c>
      <c r="L83" s="53" t="s">
        <v>24</v>
      </c>
    </row>
    <row r="84" spans="3:12" x14ac:dyDescent="0.2">
      <c r="C84" s="39" t="s">
        <v>80</v>
      </c>
      <c r="D84" s="38"/>
      <c r="E84" s="38"/>
      <c r="F84" s="38"/>
      <c r="G84" s="43">
        <v>50879</v>
      </c>
      <c r="H84" s="4">
        <v>0</v>
      </c>
      <c r="I84" s="4">
        <v>7299.01</v>
      </c>
      <c r="L84" s="53" t="s">
        <v>24</v>
      </c>
    </row>
    <row r="85" spans="3:12" x14ac:dyDescent="0.2">
      <c r="C85" s="39" t="s">
        <v>81</v>
      </c>
      <c r="D85" s="38"/>
      <c r="E85" s="38"/>
      <c r="F85" s="38"/>
      <c r="G85" s="43">
        <v>50266</v>
      </c>
      <c r="H85" s="4">
        <f>50265600/1000</f>
        <v>50265.599999999999</v>
      </c>
      <c r="I85" s="4">
        <v>0</v>
      </c>
      <c r="L85" s="53" t="s">
        <v>24</v>
      </c>
    </row>
    <row r="86" spans="3:12" x14ac:dyDescent="0.2">
      <c r="C86" s="39" t="s">
        <v>82</v>
      </c>
      <c r="D86" s="38"/>
      <c r="E86" s="38"/>
      <c r="F86" s="38"/>
      <c r="G86" s="43">
        <v>1491427</v>
      </c>
      <c r="H86" s="4">
        <f>1274769016/1000</f>
        <v>1274769.0160000001</v>
      </c>
      <c r="I86" s="4">
        <v>29109.47</v>
      </c>
      <c r="J86" s="43"/>
      <c r="L86" s="53" t="s">
        <v>24</v>
      </c>
    </row>
    <row r="87" spans="3:12" x14ac:dyDescent="0.2">
      <c r="C87" s="31"/>
      <c r="D87" s="38"/>
      <c r="E87" s="38"/>
      <c r="F87" s="38"/>
      <c r="G87" s="43"/>
      <c r="H87" s="46"/>
      <c r="I87" s="43"/>
      <c r="J87" s="48"/>
      <c r="L87" s="32"/>
    </row>
    <row r="88" spans="3:12" x14ac:dyDescent="0.2">
      <c r="C88" s="54" t="s">
        <v>83</v>
      </c>
      <c r="D88" s="55"/>
      <c r="E88" s="52"/>
      <c r="F88" s="52"/>
      <c r="G88" s="52"/>
      <c r="H88" s="52"/>
      <c r="I88" s="52"/>
      <c r="L88" s="32"/>
    </row>
    <row r="89" spans="3:12" x14ac:dyDescent="0.2">
      <c r="C89" s="39" t="s">
        <v>21</v>
      </c>
      <c r="D89" s="52"/>
      <c r="E89" s="52"/>
      <c r="F89" s="52"/>
      <c r="G89" s="52"/>
      <c r="H89" s="52"/>
      <c r="I89" s="52"/>
      <c r="L89" s="32"/>
    </row>
    <row r="90" spans="3:12" x14ac:dyDescent="0.2">
      <c r="C90" s="39" t="s">
        <v>84</v>
      </c>
      <c r="D90" s="38" t="s">
        <v>23</v>
      </c>
      <c r="E90" s="38"/>
      <c r="F90" s="38"/>
      <c r="G90" s="43">
        <v>289514.065</v>
      </c>
      <c r="H90" s="4"/>
      <c r="I90" s="4"/>
      <c r="J90" s="1" t="s">
        <v>85</v>
      </c>
      <c r="L90" s="53" t="s">
        <v>86</v>
      </c>
    </row>
    <row r="91" spans="3:12" x14ac:dyDescent="0.2">
      <c r="C91" s="39" t="s">
        <v>87</v>
      </c>
      <c r="D91" s="38" t="s">
        <v>23</v>
      </c>
      <c r="E91" s="38"/>
      <c r="F91" s="38"/>
      <c r="G91" s="43">
        <v>250102</v>
      </c>
      <c r="H91" s="4"/>
      <c r="I91" s="4"/>
      <c r="J91" s="1" t="s">
        <v>85</v>
      </c>
      <c r="L91" s="53" t="s">
        <v>24</v>
      </c>
    </row>
    <row r="92" spans="3:12" x14ac:dyDescent="0.2">
      <c r="C92" s="39" t="s">
        <v>88</v>
      </c>
      <c r="D92" s="38" t="s">
        <v>23</v>
      </c>
      <c r="E92" s="38"/>
      <c r="F92" s="38"/>
      <c r="G92" s="43">
        <v>104661</v>
      </c>
      <c r="H92" s="4"/>
      <c r="I92" s="4"/>
      <c r="J92" s="1" t="s">
        <v>85</v>
      </c>
      <c r="L92" s="53" t="s">
        <v>24</v>
      </c>
    </row>
    <row r="93" spans="3:12" x14ac:dyDescent="0.2">
      <c r="C93" s="39" t="s">
        <v>89</v>
      </c>
      <c r="D93" s="38" t="s">
        <v>23</v>
      </c>
      <c r="E93" s="38"/>
      <c r="F93" s="38"/>
      <c r="G93" s="43">
        <v>0</v>
      </c>
      <c r="H93" s="4"/>
      <c r="I93" s="4"/>
      <c r="L93" s="53"/>
    </row>
    <row r="94" spans="3:12" x14ac:dyDescent="0.2">
      <c r="C94" s="39"/>
      <c r="D94" s="56"/>
      <c r="E94" s="52"/>
      <c r="F94" s="52"/>
      <c r="G94" s="57"/>
      <c r="H94" s="57"/>
      <c r="I94" s="52"/>
      <c r="L94" s="32"/>
    </row>
    <row r="95" spans="3:12" x14ac:dyDescent="0.2">
      <c r="C95" s="54" t="s">
        <v>90</v>
      </c>
      <c r="D95" s="55"/>
      <c r="E95" s="52"/>
      <c r="F95" s="52"/>
      <c r="G95" s="57"/>
      <c r="H95" s="57"/>
      <c r="I95" s="52"/>
      <c r="L95" s="32"/>
    </row>
    <row r="96" spans="3:12" x14ac:dyDescent="0.2">
      <c r="C96" s="39" t="s">
        <v>91</v>
      </c>
      <c r="D96" s="56" t="s">
        <v>23</v>
      </c>
      <c r="E96" s="52"/>
      <c r="F96" s="52"/>
      <c r="G96" s="43">
        <v>478583</v>
      </c>
      <c r="H96" s="57"/>
      <c r="I96" s="52"/>
      <c r="J96" s="1" t="s">
        <v>85</v>
      </c>
      <c r="L96" s="53" t="s">
        <v>24</v>
      </c>
    </row>
    <row r="97" spans="3:12" x14ac:dyDescent="0.2">
      <c r="C97" s="39" t="s">
        <v>92</v>
      </c>
      <c r="D97" s="56" t="s">
        <v>23</v>
      </c>
      <c r="E97" s="52"/>
      <c r="F97" s="52"/>
      <c r="G97" s="43">
        <v>293299</v>
      </c>
      <c r="H97" s="57"/>
      <c r="I97" s="52"/>
      <c r="J97" s="1" t="s">
        <v>85</v>
      </c>
      <c r="L97" s="53" t="s">
        <v>24</v>
      </c>
    </row>
    <row r="98" spans="3:12" x14ac:dyDescent="0.2">
      <c r="C98" s="39" t="s">
        <v>93</v>
      </c>
      <c r="D98" s="56" t="s">
        <v>23</v>
      </c>
      <c r="E98" s="52"/>
      <c r="F98" s="52"/>
      <c r="G98" s="43">
        <v>62814</v>
      </c>
      <c r="H98" s="57"/>
      <c r="I98" s="52"/>
      <c r="J98" s="1" t="s">
        <v>85</v>
      </c>
      <c r="L98" s="53"/>
    </row>
    <row r="99" spans="3:12" x14ac:dyDescent="0.2">
      <c r="C99" s="39" t="s">
        <v>94</v>
      </c>
      <c r="D99" s="56" t="s">
        <v>23</v>
      </c>
      <c r="E99" s="52"/>
      <c r="F99" s="52"/>
      <c r="G99" s="43">
        <v>11556</v>
      </c>
      <c r="H99" s="57"/>
      <c r="I99" s="52"/>
      <c r="J99" s="1" t="s">
        <v>85</v>
      </c>
      <c r="L99" s="53"/>
    </row>
    <row r="100" spans="3:12" ht="12.75" thickBot="1" x14ac:dyDescent="0.25">
      <c r="C100" s="58"/>
      <c r="D100" s="59"/>
      <c r="E100" s="59"/>
      <c r="F100" s="59"/>
      <c r="G100" s="59"/>
      <c r="H100" s="59"/>
      <c r="I100" s="59"/>
      <c r="J100" s="59"/>
      <c r="K100" s="59"/>
      <c r="L100" s="60"/>
    </row>
    <row r="101" spans="3:12" ht="12.75" thickBot="1" x14ac:dyDescent="0.25">
      <c r="C101" s="61" t="s">
        <v>95</v>
      </c>
      <c r="D101" s="62"/>
      <c r="E101" s="62"/>
      <c r="F101" s="62"/>
      <c r="G101" s="63">
        <f>SUM(G19:G100)</f>
        <v>32232701.052000001</v>
      </c>
      <c r="H101" s="63">
        <f>SUM(H19:H100)</f>
        <v>6302480.0710000005</v>
      </c>
      <c r="I101" s="63">
        <f>SUM(I19:I100)</f>
        <v>866230.12</v>
      </c>
      <c r="J101" s="62"/>
      <c r="K101" s="62"/>
      <c r="L101" s="64">
        <f>SUM(L19:L100)</f>
        <v>0</v>
      </c>
    </row>
    <row r="102" spans="3:12" x14ac:dyDescent="0.2">
      <c r="C102" s="39"/>
      <c r="L102" s="32"/>
    </row>
    <row r="103" spans="3:12" x14ac:dyDescent="0.2">
      <c r="C103" s="31" t="s">
        <v>96</v>
      </c>
      <c r="L103" s="32"/>
    </row>
    <row r="104" spans="3:12" ht="7.5" customHeight="1" x14ac:dyDescent="0.2">
      <c r="C104" s="31"/>
      <c r="L104" s="32"/>
    </row>
    <row r="105" spans="3:12" x14ac:dyDescent="0.2">
      <c r="C105" s="50" t="s">
        <v>97</v>
      </c>
      <c r="D105" s="51"/>
      <c r="E105" s="52"/>
      <c r="F105" s="52"/>
      <c r="G105" s="52"/>
      <c r="H105" s="52"/>
      <c r="I105" s="52"/>
      <c r="L105" s="32"/>
    </row>
    <row r="106" spans="3:12" x14ac:dyDescent="0.2">
      <c r="C106" s="31" t="s">
        <v>21</v>
      </c>
      <c r="D106" s="38"/>
      <c r="E106" s="38"/>
      <c r="F106" s="38"/>
      <c r="G106" s="38"/>
      <c r="H106" s="38"/>
      <c r="I106" s="38"/>
      <c r="L106" s="32"/>
    </row>
    <row r="107" spans="3:12" x14ac:dyDescent="0.2">
      <c r="C107" s="39" t="s">
        <v>98</v>
      </c>
      <c r="D107" s="40" t="s">
        <v>23</v>
      </c>
      <c r="E107" s="41">
        <v>44865</v>
      </c>
      <c r="F107" s="42">
        <v>47450</v>
      </c>
      <c r="G107" s="43">
        <v>4719210.8099999996</v>
      </c>
      <c r="H107" s="43"/>
      <c r="I107" s="65"/>
      <c r="J107" s="1" t="s">
        <v>27</v>
      </c>
      <c r="K107" s="1" t="s">
        <v>28</v>
      </c>
      <c r="L107" s="44" t="s">
        <v>24</v>
      </c>
    </row>
    <row r="108" spans="3:12" x14ac:dyDescent="0.2">
      <c r="C108" s="39" t="s">
        <v>29</v>
      </c>
      <c r="D108" s="40" t="s">
        <v>23</v>
      </c>
      <c r="E108" s="41">
        <v>45643</v>
      </c>
      <c r="F108" s="42">
        <v>47570</v>
      </c>
      <c r="G108" s="43">
        <v>1599614.25</v>
      </c>
      <c r="H108" s="43"/>
      <c r="I108" s="65"/>
      <c r="K108" s="1" t="s">
        <v>28</v>
      </c>
      <c r="L108" s="44" t="s">
        <v>24</v>
      </c>
    </row>
    <row r="109" spans="3:12" x14ac:dyDescent="0.2">
      <c r="C109" s="39" t="s">
        <v>32</v>
      </c>
      <c r="D109" s="40" t="s">
        <v>23</v>
      </c>
      <c r="E109" s="41">
        <v>45623</v>
      </c>
      <c r="F109" s="42">
        <v>47063</v>
      </c>
      <c r="G109" s="43">
        <v>4041169.5180000002</v>
      </c>
      <c r="H109" s="43"/>
      <c r="I109" s="65"/>
      <c r="L109" s="44" t="s">
        <v>24</v>
      </c>
    </row>
    <row r="110" spans="3:12" x14ac:dyDescent="0.2">
      <c r="C110" s="66" t="s">
        <v>99</v>
      </c>
      <c r="D110" s="40" t="s">
        <v>23</v>
      </c>
      <c r="E110" s="41">
        <v>45807</v>
      </c>
      <c r="F110" s="42">
        <v>47633</v>
      </c>
      <c r="G110" s="43">
        <v>1047150</v>
      </c>
      <c r="H110" s="38"/>
      <c r="I110" s="38"/>
      <c r="J110" s="1" t="s">
        <v>31</v>
      </c>
      <c r="L110" s="32"/>
    </row>
    <row r="111" spans="3:12" x14ac:dyDescent="0.2">
      <c r="C111" s="66" t="s">
        <v>99</v>
      </c>
      <c r="D111" s="40" t="s">
        <v>23</v>
      </c>
      <c r="E111" s="41">
        <v>45807</v>
      </c>
      <c r="F111" s="42">
        <v>47633</v>
      </c>
      <c r="G111" s="43">
        <v>260763.14199999999</v>
      </c>
      <c r="H111" s="38"/>
      <c r="I111" s="38"/>
      <c r="L111" s="32"/>
    </row>
    <row r="112" spans="3:12" x14ac:dyDescent="0.2">
      <c r="C112" s="39" t="s">
        <v>37</v>
      </c>
      <c r="D112" s="40"/>
      <c r="E112" s="41"/>
      <c r="F112" s="42"/>
      <c r="G112" s="43">
        <v>5337429</v>
      </c>
      <c r="H112" s="38"/>
      <c r="I112" s="38"/>
      <c r="L112" s="32"/>
    </row>
    <row r="113" spans="3:12" x14ac:dyDescent="0.2">
      <c r="C113" s="39" t="s">
        <v>38</v>
      </c>
      <c r="D113" s="40"/>
      <c r="E113" s="41"/>
      <c r="F113" s="42"/>
      <c r="G113" s="43">
        <v>-6062857</v>
      </c>
      <c r="H113" s="38"/>
      <c r="I113" s="38"/>
      <c r="L113" s="32"/>
    </row>
    <row r="114" spans="3:12" x14ac:dyDescent="0.2">
      <c r="C114" s="31"/>
      <c r="D114" s="38"/>
      <c r="E114" s="38"/>
      <c r="F114" s="38"/>
      <c r="G114" s="38"/>
      <c r="H114" s="38"/>
      <c r="I114" s="38"/>
      <c r="L114" s="32"/>
    </row>
    <row r="115" spans="3:12" x14ac:dyDescent="0.2">
      <c r="C115" s="50" t="s">
        <v>42</v>
      </c>
      <c r="D115" s="51"/>
      <c r="E115" s="52"/>
      <c r="F115" s="52"/>
      <c r="G115" s="52"/>
      <c r="H115" s="52"/>
      <c r="I115" s="52"/>
      <c r="L115" s="32"/>
    </row>
    <row r="116" spans="3:12" x14ac:dyDescent="0.2">
      <c r="C116" s="31" t="s">
        <v>21</v>
      </c>
      <c r="D116" s="38"/>
      <c r="E116" s="38"/>
      <c r="F116" s="38"/>
      <c r="G116" s="38"/>
      <c r="H116" s="38"/>
      <c r="I116" s="38"/>
      <c r="L116" s="32"/>
    </row>
    <row r="117" spans="3:12" x14ac:dyDescent="0.2">
      <c r="C117" s="39" t="s">
        <v>43</v>
      </c>
      <c r="D117" s="67" t="s">
        <v>23</v>
      </c>
      <c r="E117" s="41">
        <v>44536</v>
      </c>
      <c r="F117" s="42">
        <v>46363</v>
      </c>
      <c r="G117" s="43">
        <v>2415000</v>
      </c>
      <c r="H117" s="43"/>
      <c r="I117" s="65"/>
      <c r="J117" s="1" t="s">
        <v>100</v>
      </c>
      <c r="K117" s="1" t="s">
        <v>101</v>
      </c>
      <c r="L117" s="44" t="s">
        <v>24</v>
      </c>
    </row>
    <row r="118" spans="3:12" x14ac:dyDescent="0.2">
      <c r="C118" s="39" t="s">
        <v>43</v>
      </c>
      <c r="D118" s="40" t="s">
        <v>23</v>
      </c>
      <c r="E118" s="41">
        <v>45512</v>
      </c>
      <c r="F118" s="42">
        <v>46611</v>
      </c>
      <c r="G118" s="43">
        <v>2000000</v>
      </c>
      <c r="H118" s="43"/>
      <c r="I118" s="65"/>
      <c r="J118" s="1" t="s">
        <v>100</v>
      </c>
      <c r="K118" s="1" t="s">
        <v>101</v>
      </c>
      <c r="L118" s="44" t="s">
        <v>24</v>
      </c>
    </row>
    <row r="119" spans="3:12" x14ac:dyDescent="0.2">
      <c r="C119" s="39" t="s">
        <v>43</v>
      </c>
      <c r="D119" s="40" t="s">
        <v>23</v>
      </c>
      <c r="E119" s="41">
        <v>45560</v>
      </c>
      <c r="F119" s="42">
        <v>46832</v>
      </c>
      <c r="G119" s="43">
        <v>2000000</v>
      </c>
      <c r="H119" s="43"/>
      <c r="I119" s="65"/>
      <c r="J119" s="1" t="s">
        <v>100</v>
      </c>
      <c r="K119" s="1" t="s">
        <v>101</v>
      </c>
      <c r="L119" s="44" t="s">
        <v>24</v>
      </c>
    </row>
    <row r="120" spans="3:12" x14ac:dyDescent="0.2">
      <c r="C120" s="39" t="s">
        <v>44</v>
      </c>
      <c r="D120" s="40"/>
      <c r="E120" s="41"/>
      <c r="F120" s="42"/>
      <c r="G120" s="43">
        <v>1419213</v>
      </c>
      <c r="H120" s="43"/>
      <c r="I120" s="65"/>
      <c r="L120" s="44"/>
    </row>
    <row r="121" spans="3:12" x14ac:dyDescent="0.2">
      <c r="C121" s="39" t="s">
        <v>38</v>
      </c>
      <c r="D121" s="40"/>
      <c r="E121" s="41"/>
      <c r="F121" s="42"/>
      <c r="G121" s="43">
        <v>-1419213</v>
      </c>
      <c r="H121" s="43"/>
      <c r="I121" s="65"/>
      <c r="L121" s="44"/>
    </row>
    <row r="122" spans="3:12" x14ac:dyDescent="0.2">
      <c r="C122" s="39"/>
      <c r="D122" s="40"/>
      <c r="E122" s="41"/>
      <c r="F122" s="42"/>
      <c r="G122" s="43"/>
      <c r="H122" s="43"/>
      <c r="I122" s="65"/>
      <c r="L122" s="44"/>
    </row>
    <row r="123" spans="3:12" x14ac:dyDescent="0.2">
      <c r="C123" s="39"/>
      <c r="D123" s="40"/>
      <c r="E123" s="41"/>
      <c r="F123" s="42"/>
      <c r="G123" s="43"/>
      <c r="H123" s="43"/>
      <c r="I123" s="65"/>
      <c r="L123" s="44"/>
    </row>
    <row r="124" spans="3:12" x14ac:dyDescent="0.2">
      <c r="C124" s="31"/>
      <c r="D124" s="38"/>
      <c r="E124" s="38"/>
      <c r="F124" s="38"/>
      <c r="G124" s="38"/>
      <c r="H124" s="38"/>
      <c r="I124" s="38"/>
      <c r="L124" s="32"/>
    </row>
    <row r="125" spans="3:12" x14ac:dyDescent="0.2">
      <c r="C125" s="50" t="s">
        <v>102</v>
      </c>
      <c r="D125" s="51"/>
      <c r="E125" s="52"/>
      <c r="F125" s="52"/>
      <c r="G125" s="52"/>
      <c r="H125" s="52"/>
      <c r="I125" s="52"/>
      <c r="L125" s="32"/>
    </row>
    <row r="126" spans="3:12" x14ac:dyDescent="0.2">
      <c r="C126" s="31" t="s">
        <v>21</v>
      </c>
      <c r="D126" s="52"/>
      <c r="E126" s="52"/>
      <c r="F126" s="52"/>
      <c r="G126" s="52"/>
      <c r="H126" s="52"/>
      <c r="I126" s="52"/>
      <c r="L126" s="32"/>
    </row>
    <row r="127" spans="3:12" x14ac:dyDescent="0.2">
      <c r="C127" s="39" t="s">
        <v>88</v>
      </c>
      <c r="D127" s="56"/>
      <c r="E127" s="52"/>
      <c r="F127" s="52"/>
      <c r="G127" s="57">
        <v>632412</v>
      </c>
      <c r="H127" s="57"/>
      <c r="I127" s="52"/>
      <c r="L127" s="32" t="s">
        <v>24</v>
      </c>
    </row>
    <row r="128" spans="3:12" x14ac:dyDescent="0.2">
      <c r="C128" s="39"/>
      <c r="D128" s="56"/>
      <c r="E128" s="52"/>
      <c r="F128" s="52"/>
      <c r="H128" s="57"/>
      <c r="I128" s="52"/>
      <c r="L128" s="32"/>
    </row>
    <row r="129" spans="3:12" x14ac:dyDescent="0.2">
      <c r="C129" s="31"/>
      <c r="D129" s="52"/>
      <c r="E129" s="52"/>
      <c r="F129" s="52"/>
      <c r="G129" s="57"/>
      <c r="H129" s="52"/>
      <c r="I129" s="52"/>
      <c r="L129" s="32"/>
    </row>
    <row r="130" spans="3:12" ht="12.75" thickBot="1" x14ac:dyDescent="0.25">
      <c r="C130" s="31"/>
      <c r="L130" s="32"/>
    </row>
    <row r="131" spans="3:12" ht="12.75" thickBot="1" x14ac:dyDescent="0.25">
      <c r="C131" s="61" t="s">
        <v>95</v>
      </c>
      <c r="D131" s="62"/>
      <c r="E131" s="62"/>
      <c r="F131" s="62"/>
      <c r="G131" s="63">
        <f>SUM(G104:G130)</f>
        <v>17989891.719999999</v>
      </c>
      <c r="H131" s="63">
        <f>SUM(H104:H130)</f>
        <v>0</v>
      </c>
      <c r="I131" s="63">
        <f>SUM(I104:I130)</f>
        <v>0</v>
      </c>
      <c r="J131" s="62"/>
      <c r="K131" s="62"/>
      <c r="L131" s="64">
        <f>SUM(L104:L130)</f>
        <v>0</v>
      </c>
    </row>
    <row r="132" spans="3:12" x14ac:dyDescent="0.2">
      <c r="C132" s="31"/>
      <c r="L132" s="32"/>
    </row>
    <row r="133" spans="3:12" ht="12.75" thickBot="1" x14ac:dyDescent="0.25">
      <c r="C133" s="31"/>
      <c r="L133" s="32"/>
    </row>
    <row r="134" spans="3:12" ht="12.75" thickBot="1" x14ac:dyDescent="0.25">
      <c r="C134" s="61" t="s">
        <v>103</v>
      </c>
      <c r="D134" s="62"/>
      <c r="E134" s="62"/>
      <c r="F134" s="62"/>
      <c r="G134" s="63">
        <f>+G131+G101</f>
        <v>50222592.772</v>
      </c>
      <c r="H134" s="63">
        <f>+H131+H101</f>
        <v>6302480.0710000005</v>
      </c>
      <c r="I134" s="63">
        <f>SUM(I107:I133)</f>
        <v>0</v>
      </c>
      <c r="J134" s="62"/>
      <c r="K134" s="62"/>
      <c r="L134" s="64">
        <f>+L131+L101</f>
        <v>0</v>
      </c>
    </row>
    <row r="135" spans="3:12" x14ac:dyDescent="0.2">
      <c r="C135" s="6"/>
    </row>
    <row r="136" spans="3:12" ht="6.75" customHeight="1" x14ac:dyDescent="0.2">
      <c r="C136" s="6"/>
    </row>
    <row r="137" spans="3:12" x14ac:dyDescent="0.2">
      <c r="C137" s="6"/>
    </row>
    <row r="138" spans="3:12" x14ac:dyDescent="0.2">
      <c r="C138" s="6" t="s">
        <v>104</v>
      </c>
    </row>
    <row r="139" spans="3:12" x14ac:dyDescent="0.2">
      <c r="C139" s="6"/>
    </row>
    <row r="140" spans="3:12" x14ac:dyDescent="0.2">
      <c r="G140" s="4"/>
    </row>
    <row r="142" spans="3:12" x14ac:dyDescent="0.2">
      <c r="G142" s="48"/>
    </row>
    <row r="144" spans="3:12" x14ac:dyDescent="0.2">
      <c r="H144" s="48"/>
    </row>
  </sheetData>
  <mergeCells count="16">
    <mergeCell ref="C115:D115"/>
    <mergeCell ref="C125:D125"/>
    <mergeCell ref="C17:D17"/>
    <mergeCell ref="C42:D42"/>
    <mergeCell ref="C48:D48"/>
    <mergeCell ref="C88:D88"/>
    <mergeCell ref="C95:D95"/>
    <mergeCell ref="C105:D105"/>
    <mergeCell ref="C4:L4"/>
    <mergeCell ref="F5:G5"/>
    <mergeCell ref="C12:C13"/>
    <mergeCell ref="D12:D13"/>
    <mergeCell ref="H12:I12"/>
    <mergeCell ref="J12:J13"/>
    <mergeCell ref="K12:K13"/>
    <mergeCell ref="L12:L13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tQPiLCaFUraOL+9bLO91pqth6euqNCK/f/KzoB/jk3k=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o4NAq5bdXevIVk8ce9tNwqaKzhT3ZPIgIWYSvsDz9Ug=</DigestValue>
    </Reference>
  </SignedInfo>
  <SignatureValue>zKU8lgB4T+23yH0GFC/uWrjZEkYWdQzWJra3+sOzmpzhI+xFue82kZ3J2qh01kWexJZcrwD3nTrp
tF3zOdQhnAWZ3KIMQf62kw0GYwbH1ZUpeT6V3b6gmR/zk7dybbvTOj0Ax3N54DlC6bJ5/p/3Skr9
wPlRsdzHlgY0LqWF07eT4UU0dC1dtJtODg0SYWGGDQg2FsijD0ppOIl0LM0DSgFuZgU3DzLUARom
u289vuKkrSnl0YpP40fyRIGyRrsoVI6ZNBRXk0Au6yuVkOaRxsyiGADaLs76vcVN1HSMpBNRbKdo
COSScmtyn5cUTIBSMsZHGdm7r+YgAkkg6OZuEQ==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VhBNEqUJWJnNZz6cAo3SqX7OwQcq6ZeO4BeKlQmrEQk=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gD1PZfLNSjBIoPyFjQmt0mkr0QA0Onwb8w2DdEgqNsY=</DigestValue>
      </Reference>
      <Reference URI="/xl/media/image1.jpeg?ContentType=image/jpeg">
        <DigestMethod Algorithm="http://www.w3.org/2001/04/xmlenc#sha256"/>
        <DigestValue>SuyafMVYqFLqvCj0CVxjLxhg+xZhtBgoRUuJvM8A04k=</DigestValue>
      </Reference>
      <Reference URI="/xl/sharedStrings.xml?ContentType=application/vnd.openxmlformats-officedocument.spreadsheetml.sharedStrings+xml">
        <DigestMethod Algorithm="http://www.w3.org/2001/04/xmlenc#sha256"/>
        <DigestValue>9Y3ZWreCYaDYnbYWumr1cWF8kZHFmuALMYOseLEflJ4=</DigestValue>
      </Reference>
      <Reference URI="/xl/styles.xml?ContentType=application/vnd.openxmlformats-officedocument.spreadsheetml.styles+xml">
        <DigestMethod Algorithm="http://www.w3.org/2001/04/xmlenc#sha256"/>
        <DigestValue>1xkinZ08HprCg6Qx2g+2C97ZDqcuHWaNqLRQhYNCjAs=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H4yidHsYPlww9r1Smcy7pnojYZpWLKBsO7m/bAqTmJg=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oh4ng6mxLIdxbf1/m5zGRNCh98jAmqsTuh9UdGY9E7E=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2025-11-26T21:11:18Z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2025-11-26T21:11:18Z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Duarte</dc:creator>
  <cp:lastModifiedBy>Teresa Duarte</cp:lastModifiedBy>
  <dcterms:created xsi:type="dcterms:W3CDTF">2025-11-26T19:15:45Z</dcterms:created>
  <dcterms:modified xsi:type="dcterms:W3CDTF">2025-11-26T19:17:45Z</dcterms:modified>
</cp:coreProperties>
</file>