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73.xml" ContentType="application/vnd.openxmlformats-officedocument.spreadsheetml.externalLink+xml"/>
  <Override PartName="/xl/calcChain.xml" ContentType="application/vnd.openxmlformats-officedocument.spreadsheetml.calcChain+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D:\Documents\elizabeth\Elizabeth 2024\Contabilidad\2025\SIV\Abril_junio\Para firma\"/>
    </mc:Choice>
  </mc:AlternateContent>
  <xr:revisionPtr revIDLastSave="0" documentId="13_ncr:1_{3A25E8B2-39EE-4433-98B6-CF003F8380EA}" xr6:coauthVersionLast="47" xr6:coauthVersionMax="47" xr10:uidLastSave="{00000000-0000-0000-0000-000000000000}"/>
  <bookViews>
    <workbookView xWindow="-120" yWindow="-120" windowWidth="29040" windowHeight="15720" xr2:uid="{CC790CE3-0A7F-4246-9205-E4BA3C5A35F2}"/>
  </bookViews>
  <sheets>
    <sheet name="IG"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s>
  <definedNames>
    <definedName name="\A">#REF!</definedName>
    <definedName name="\d">#REF!</definedName>
    <definedName name="\E">#REF!</definedName>
    <definedName name="\i">#REF!</definedName>
    <definedName name="\P">#REF!</definedName>
    <definedName name="\s">#REF!</definedName>
    <definedName name="_____________TPy530231">#REF!</definedName>
    <definedName name="____________TPy530231">#REF!</definedName>
    <definedName name="___________TPy530231">#REF!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_TPy530231">#REF!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_TPy530231">#REF!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_TPy530231">#REF!</definedName>
    <definedName name="________TPy530231_7">#REF!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_TPy530231">#REF!</definedName>
    <definedName name="_______TPy530231_7">#REF!</definedName>
    <definedName name="_______ZZ4">#REF!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_TPy530231">#N/A</definedName>
    <definedName name="______ZZ4">#REF!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ATT">#REF!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_TPy530231">#N/A</definedName>
    <definedName name="_____ZZ4">#REF!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#N/A</definedName>
    <definedName name="____ZZ4">#REF!</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#N/A</definedName>
    <definedName name="___ZZ4">#REF!</definedName>
    <definedName name="__1Excel_BuiltIn_Print_Area_11_1">#REF!</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#N/A</definedName>
    <definedName name="__TPy530231_4">#REF!</definedName>
    <definedName name="__TPy530231_6">#REF!</definedName>
    <definedName name="__TPy530231_7">NA()</definedName>
    <definedName name="__ZZ4">#REF!</definedName>
    <definedName name="__ZZ4_4">#REF!</definedName>
    <definedName name="__ZZ4_6">#REF!</definedName>
    <definedName name="_10Sin_nombre_8">#REF!</definedName>
    <definedName name="_11Sin_nombre_9">#REF!</definedName>
    <definedName name="_12Sin_nombre_A">#REF!</definedName>
    <definedName name="_13Sin_nombre_B">#REF!</definedName>
    <definedName name="_14Sin_nombre_C">#REF!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Sin_nombre">#REF!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2Sin_nombre_0">#REF!</definedName>
    <definedName name="_3Excel_BuiltIn_Print_Area_2_1">#REF!</definedName>
    <definedName name="_3Excel_BuiltIn_Print_Area_2_1_4">#REF!</definedName>
    <definedName name="_3Excel_BuiltIn_Print_Area_2_1_6">#REF!</definedName>
    <definedName name="_3Sin_nombre_1">#REF!</definedName>
    <definedName name="_4ANEX_H">#REF!</definedName>
    <definedName name="_4Excel_BuiltIn_Print_Area_2_1_1">#REF!</definedName>
    <definedName name="_4Excel_BuiltIn_Print_Area_2_1_1_4">#REF!</definedName>
    <definedName name="_4Excel_BuiltIn_Print_Area_2_1_1_6">#REF!</definedName>
    <definedName name="_4Sin_nombre_2">#REF!</definedName>
    <definedName name="_5Sin_nombre_3">#REF!</definedName>
    <definedName name="_6Sin_nombre_4">#REF!</definedName>
    <definedName name="_7Sin_nombre_5">#REF!</definedName>
    <definedName name="_8Sin_nombre_6">#REF!</definedName>
    <definedName name="_9Sin_nombre_7">#REF!</definedName>
    <definedName name="_ABR95">'[6]Bs.Uso Trim.'!$Z$8</definedName>
    <definedName name="_ARP99">#REF!</definedName>
    <definedName name="_AUD99">#REF!</definedName>
    <definedName name="_bce0399">'[7]CUENTAS SAP'!$A:$IV</definedName>
    <definedName name="_BRR99">#REF!</definedName>
    <definedName name="_CAD99">#REF!</definedName>
    <definedName name="_CDS1">#REF!</definedName>
    <definedName name="_CDS2">#REF!</definedName>
    <definedName name="_DAT1">#REF!</definedName>
    <definedName name="_DAT10">'[8]Pantalla Efectivo'!#REF!</definedName>
    <definedName name="_DAT11">'[8]Pantalla Efectivo'!#REF!</definedName>
    <definedName name="_DAT12">'[8]Pantalla Efectivo'!#REF!</definedName>
    <definedName name="_DAT13">#REF!</definedName>
    <definedName name="_DAT14">#REF!</definedName>
    <definedName name="_DAT15">#REF!</definedName>
    <definedName name="_DAT16">#REF!</definedName>
    <definedName name="_DAT17">#REF!</definedName>
    <definedName name="_DAT18">#REF!</definedName>
    <definedName name="_DAT19">'[9]504010019'!#REF!</definedName>
    <definedName name="_DAT2">#REF!</definedName>
    <definedName name="_DAT20">#REF!</definedName>
    <definedName name="_DAT21">#REF!</definedName>
    <definedName name="_DAT22">[10]AF!$V$2</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'[8]Pantalla Efectivo'!#REF!</definedName>
    <definedName name="_DAT8">'[8]Pantalla Efectivo'!#REF!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a139">#REF!</definedName>
    <definedName name="_Order1" hidden="1">255</definedName>
    <definedName name="_Order2" hidden="1">255</definedName>
    <definedName name="_Parse_In" hidden="1">[11]AP!#REF!</definedName>
    <definedName name="_Parse_Out" hidden="1">[11]AP!#REF!</definedName>
    <definedName name="_PBS2">#REF!</definedName>
    <definedName name="_PLZ99">#REF!</definedName>
    <definedName name="_res12">'[12]Datos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#N/A</definedName>
    <definedName name="_TPy530231_4">#REF!</definedName>
    <definedName name="_TPy530231_6">#REF!</definedName>
    <definedName name="_TPy530231_7">NA()</definedName>
    <definedName name="_TWD99">#REF!</definedName>
    <definedName name="_VA1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 hidden="1">{#N/A,#N/A,FALSE,"Aging Summary";#N/A,#N/A,FALSE,"Ratio Analysis";#N/A,#N/A,FALSE,"Test 120 Day Accts";#N/A,#N/A,FALSE,"Tickmarks"}</definedName>
    <definedName name="A_">#REF!</definedName>
    <definedName name="A_IMPRESIÓN_IM">#REF!</definedName>
    <definedName name="aa" hidden="1">{#N/A,#N/A,FALSE,"Aging Summary";#N/A,#N/A,FALSE,"Ratio Analysis";#N/A,#N/A,FALSE,"Test 120 Day Accts";#N/A,#N/A,FALSE,"Tickmarks"}</definedName>
    <definedName name="AAKKKK">#REF!</definedName>
    <definedName name="AB_">#REF!</definedName>
    <definedName name="ABRIL_AC">#REF!</definedName>
    <definedName name="ABRIL_MES">#REF!</definedName>
    <definedName name="AC_">#REF!</definedName>
    <definedName name="Acceso_Ganado">#REF!</definedName>
    <definedName name="ACCT">'[13]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mort">[14]Tabla!$A$1:$B$622</definedName>
    <definedName name="analogchannels">'[15]atc e dtc'!$AE$4:$BL$152</definedName>
    <definedName name="ANEX">#REF!</definedName>
    <definedName name="Anexo_Exportador">#REF!</definedName>
    <definedName name="ANEZ">#REF!</definedName>
    <definedName name="AO">#REF!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'[16]Balance General'!#REF!</definedName>
    <definedName name="ARA_Threshold_10">#REF!</definedName>
    <definedName name="ARA_Threshold_4">#REF!</definedName>
    <definedName name="ARA_Threshold_6">#REF!</definedName>
    <definedName name="ARA_Threshold_7">#REF!</definedName>
    <definedName name="arcom">[17]CVC!$G$5264</definedName>
    <definedName name="_xlnm.Extract">#REF!</definedName>
    <definedName name="_xlnm.Print_Area">#REF!</definedName>
    <definedName name="armado">#REF!</definedName>
    <definedName name="ARP">#REF!</definedName>
    <definedName name="ARP_Threshold">'[16]Balance General'!#REF!</definedName>
    <definedName name="ARP_Threshold_10">#REF!</definedName>
    <definedName name="ARP_Threshold_4">#REF!</definedName>
    <definedName name="ARP_Threshold_6">#REF!</definedName>
    <definedName name="ARP_Threshold_7">#REF!</definedName>
    <definedName name="Arquivo">#REF!</definedName>
    <definedName name="as">#REF!</definedName>
    <definedName name="AS2DocOpenMode" hidden="1">"AS2DocumentEdit"</definedName>
    <definedName name="AS2ReportLS" hidden="1">1</definedName>
    <definedName name="AS2SyncStepLS" hidden="1">0</definedName>
    <definedName name="AS2TickmarkLS" hidden="1">#REF!</definedName>
    <definedName name="AS2VersionLS" hidden="1">300</definedName>
    <definedName name="asdf">#REF!</definedName>
    <definedName name="asdfas">#REF!</definedName>
    <definedName name="assdsafsa">#REF!</definedName>
    <definedName name="atcdtc">'[15]RESUMO ATC-DTC'!$A$4:$C$153</definedName>
    <definedName name="AUD">#REF!</definedName>
    <definedName name="aur">#REF!</definedName>
    <definedName name="AV.3">[18]Balance!#REF!</definedName>
    <definedName name="az">#REF!</definedName>
    <definedName name="B_">#REF!</definedName>
    <definedName name="BALANCES">#REF!</definedName>
    <definedName name="Bancos" hidden="1">{#N/A,#N/A,FALSE,"Aging Summary";#N/A,#N/A,FALSE,"Ratio Analysis";#N/A,#N/A,FALSE,"Test 120 Day Accts";#N/A,#N/A,FALSE,"Tickmarks"}</definedName>
    <definedName name="bandaAe1">'[19]BANDA A'!$J$23:$U$23,'[19]BANDA A'!$A$24:$U$24,'[19]BANDA A'!$A$24:$Q$25</definedName>
    <definedName name="bandaAe2">'[19]BANDA A'!$S$20:$U$20,'[19]BANDA A'!$A$21:$U$21,'[19]BANDA A'!$A$22:$I$22</definedName>
    <definedName name="bandaAn">'[19]BANDA A'!$A$4:$U$18,'[19]BANDA A'!$A$19:$R$19</definedName>
    <definedName name="BASE">[20]Precio!$A$7:$D$249</definedName>
    <definedName name="_xlnm.Database">#REF!</definedName>
    <definedName name="bcalqui">#REF!</definedName>
    <definedName name="BCC">'[21]Nota 8'!$F$101</definedName>
    <definedName name="BCI">#REF!</definedName>
    <definedName name="BCII">#REF!</definedName>
    <definedName name="BCNC">'[21]Nota 8'!$F$104</definedName>
    <definedName name="BDU">'[21]Bce Patrim'!$C$20</definedName>
    <definedName name="BDUU">'[22]Bce Patrim'!$C$20</definedName>
    <definedName name="BG_Del" hidden="1">15</definedName>
    <definedName name="BG_Ins" hidden="1">4</definedName>
    <definedName name="BG_Mod" hidden="1">6</definedName>
    <definedName name="Bonificaciones">#REF!</definedName>
    <definedName name="BONIFICACIONES_POR_DESEMPENO">#REF!</definedName>
    <definedName name="Box_analysed">#REF!</definedName>
    <definedName name="Box_Capex">'[23]Data by box analysed'!#REF!</definedName>
    <definedName name="Box_interest">'[24]Data by box analysed'!#REF!</definedName>
    <definedName name="Box_quantities">'[25]Data by box analysed'!#REF!</definedName>
    <definedName name="BRR">#REF!</definedName>
    <definedName name="bsusocomb1">#REF!</definedName>
    <definedName name="bsusonorte1">#REF!</definedName>
    <definedName name="bsusosur1">#REF!</definedName>
    <definedName name="BU_USD">#REF!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[26]EVP!#REF!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mbio">[27]IF!$L$45</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'[21]Nota 8'!$F$165</definedName>
    <definedName name="CH_">#REF!</definedName>
    <definedName name="Chave">#REF!</definedName>
    <definedName name="chcontrole">'[15]resumo dcch e acc'!$A$4:$L$152</definedName>
    <definedName name="CLIENT_NAME">[28]Básico!$D$3</definedName>
    <definedName name="cliente">[29]Bajas!#REF!</definedName>
    <definedName name="clientes">[29]Altas!#REF!</definedName>
    <definedName name="COEF">[14]Coeficientes!$A$9:$B$16</definedName>
    <definedName name="colorcode">'[15]resumo color code'!$A$3:$I$152</definedName>
    <definedName name="Combin">#REF!</definedName>
    <definedName name="Comisión">[30]Parámetros!$B$15</definedName>
    <definedName name="commscope">[17]CVC!$G$1604</definedName>
    <definedName name="commscope_cable">[17]CVC!$G$5261</definedName>
    <definedName name="Comp_FPC">[11]AP!$B$3:$AY$45,[11]AP!$B$56:$AY$95,[11]AP!$B$98:$AY$145,[11]AP!$B$148:$AY$175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[31]Coordenadas!#REF!</definedName>
    <definedName name="copia">'[32]Datos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[30]Parámetros!$B$12</definedName>
    <definedName name="CosEnvUno">[30]Parámetros!$B$11</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[30]Parámetros!$B$13</definedName>
    <definedName name="costobc">[33]Hoja1!$I$2:$I$24</definedName>
    <definedName name="COSTOÇ" hidden="1">{#N/A,#N/A,FALSE,"Aging Summary";#N/A,#N/A,FALSE,"Ratio Analysis";#N/A,#N/A,FALSE,"Test 120 Day Accts";#N/A,#N/A,FALSE,"Tickmarks"}</definedName>
    <definedName name="Costos_depreciación">#N/A</definedName>
    <definedName name="CPC">'[21]Nota 8'!$F$52</definedName>
    <definedName name="CPP">'[21]Nota 8'!$F$125</definedName>
    <definedName name="credito">#REF!</definedName>
    <definedName name="_xlnm.Criteria">#REF!</definedName>
    <definedName name="CSA">#REF!</definedName>
    <definedName name="ctovtanorte">'[13]CTO VTAS'!#REF!</definedName>
    <definedName name="CUG_Agua">#REF!</definedName>
    <definedName name="Cuota_Fija">#REF!</definedName>
    <definedName name="Cuota_Telefono">#REF!</definedName>
    <definedName name="currency">[34]CURRENCY!$E$1</definedName>
    <definedName name="Customer">#REF!</definedName>
    <definedName name="customerld">#REF!</definedName>
    <definedName name="CustomerPCS">#REF!</definedName>
    <definedName name="CY_Accounts_Receivable">'[16]Balance General'!$B$8</definedName>
    <definedName name="CY_Accounts_Receivable_7">#REF!</definedName>
    <definedName name="CY_Cash">'[16]Balance General'!$B$6</definedName>
    <definedName name="CY_Cash_7">#REF!</definedName>
    <definedName name="CY_Cost_of_Sales">'[16]Estado de Resultados'!$B$7</definedName>
    <definedName name="CY_Cost_of_Sales_7">#REF!</definedName>
    <definedName name="CY_Current_Liabilities">'[16]Balance General'!$B$23</definedName>
    <definedName name="CY_Current_Liabilities_7">#REF!</definedName>
    <definedName name="CY_Gross_Profit">'[16]Estado de Resultados'!$B$9</definedName>
    <definedName name="CY_Gross_Profit_7">#REF!</definedName>
    <definedName name="CY_Intangible_Assets">'[16]Balance General'!$B$18</definedName>
    <definedName name="CY_Interest_Expense">'[16]Estado de Resultados'!$B$19</definedName>
    <definedName name="CY_Interest_Expense_7">#REF!</definedName>
    <definedName name="CY_Inventory">'[16]Balance General'!$B$12</definedName>
    <definedName name="CY_Inventory_7">#REF!</definedName>
    <definedName name="CY_LT_Debt">'[16]Balance General'!$B$24</definedName>
    <definedName name="CY_LT_Debt_7">#REF!</definedName>
    <definedName name="CY_Marketable_Sec">'[35]Balance General'!#REF!</definedName>
    <definedName name="CY_NET_PROFIT">'[16]Estado de Resultados'!$B$25</definedName>
    <definedName name="CY_NET_PROFIT_7">#REF!</definedName>
    <definedName name="CY_Net_Revenue">'[16]Estado de Resultados'!$B$6</definedName>
    <definedName name="CY_Net_Revenue_7">#REF!</definedName>
    <definedName name="CY_Operating_Income">'[16]Estado de Resultados'!$B$17</definedName>
    <definedName name="CY_Operating_Income_7">#REF!</definedName>
    <definedName name="CY_Preferred_Stock">'[35]Balance General'!#REF!</definedName>
    <definedName name="CY_QUICK_ASSETS">'[16]Balance General'!$B$10</definedName>
    <definedName name="CY_QUICK_ASSETS_7">#REF!</definedName>
    <definedName name="CY_Tangible_Net_Worth">'[16]Estado de Resultados'!$B$32</definedName>
    <definedName name="CY_Tangible_Net_Worth_7">#REF!</definedName>
    <definedName name="CY_TOTAL_ASSETS">'[16]Balance General'!$B$21</definedName>
    <definedName name="CY_TOTAL_ASSETS_7">#REF!</definedName>
    <definedName name="CY_TOTAL_CURR_ASSETS">'[16]Balance General'!$B$15</definedName>
    <definedName name="CY_TOTAL_CURR_ASSETS_7">#REF!</definedName>
    <definedName name="CY_TOTAL_DEBT">'[16]Balance General'!$B$27</definedName>
    <definedName name="CY_TOTAL_DEBT_7">#REF!</definedName>
    <definedName name="CY_TOTAL_EQUITY">'[16]Balance General'!$B$34</definedName>
    <definedName name="CY_TOTAL_EQUITY_7">#REF!</definedName>
    <definedName name="CYB">'[21]Nota 8'!$F$20</definedName>
    <definedName name="d">#REF!</definedName>
    <definedName name="D_">#REF!</definedName>
    <definedName name="dasd">'[36]GP2.1'!#REF!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[37]Base!#REF!</definedName>
    <definedName name="DATA25">[37]Base!#REF!</definedName>
    <definedName name="DATA26">[37]Base!#REF!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'[38]IRSA HIST'!#REF!</definedName>
    <definedName name="DD_Curr">[39]Currency!$C$3</definedName>
    <definedName name="DDDDD">#REF!</definedName>
    <definedName name="debito">#REF!</definedName>
    <definedName name="DEBITOFISCAL">#REF!</definedName>
    <definedName name="Dec_93">#REF!</definedName>
    <definedName name="dedwedwd">#REF!</definedName>
    <definedName name="defwergtqergt">#REF!</definedName>
    <definedName name="DEJKDFKKDF">#REF!</definedName>
    <definedName name="Depósitso">'[40]Con asto'!$A$1:$M$1149</definedName>
    <definedName name="depreciaciones">#REF!</definedName>
    <definedName name="detail">#REF!</definedName>
    <definedName name="detail2">#REF!</definedName>
    <definedName name="Detalle_de_Bienes_de_Uso_">'[41]Detalle de Ref.'!$A$1:$D$111</definedName>
    <definedName name="deuxfp">#REF!</definedName>
    <definedName name="devengado">#REF!</definedName>
    <definedName name="devolucion" hidden="1">{#N/A,#N/A,FALSE,"Aging Summary";#N/A,#N/A,FALSE,"Ratio Analysis";#N/A,#N/A,FALSE,"Test 120 Day Accts";#N/A,#N/A,FALSE,"Tickmarks"}</definedName>
    <definedName name="dfgs">#REF!</definedName>
    <definedName name="dfgudojdobd" hidden="1">{#N/A,#N/A,FALSE,"Aging Summary";#N/A,#N/A,FALSE,"Ratio Analysis";#N/A,#N/A,FALSE,"Test 120 Day Accts";#N/A,#N/A,FALSE,"Tickmarks"}</definedName>
    <definedName name="dgdg">#REF!</definedName>
    <definedName name="Diferencias_de_redondeo">#REF!</definedName>
    <definedName name="digitalchannels">'[15]atc e dtc'!$L$4:$AD$152</definedName>
    <definedName name="discamp">[17]CVC!$G$5301</definedName>
    <definedName name="Dist_Cons">#REF!</definedName>
    <definedName name="Dist_Finc">#REF!</definedName>
    <definedName name="djdh">#REF!</definedName>
    <definedName name="dlleu">#REF!</definedName>
    <definedName name="DLLEUR">#REF!</definedName>
    <definedName name="DOC">#REF!</definedName>
    <definedName name="dsf">[18]Balance!#REF!</definedName>
    <definedName name="DUPONT_1">#REF!</definedName>
    <definedName name="e">#REF!</definedName>
    <definedName name="E_">'[42]BG Armado'!#REF!</definedName>
    <definedName name="E3_">'[42]BG Armado'!#REF!</definedName>
    <definedName name="effective_date">'[43]Interface Hub'!#REF!</definedName>
    <definedName name="EFREQRRRQR">[44]Tickmarks!$G$48</definedName>
    <definedName name="elasmjsdlkfjsdf">#REF!</definedName>
    <definedName name="eliminaciones">[45]VARIACIONES!#REF!</definedName>
    <definedName name="enero">#REF!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O">#REF!</definedName>
    <definedName name="Err_Box_AddSamp">'[46]Non-Statistical Sampling'!$AR$6</definedName>
    <definedName name="Err_Box_Rej">'[46]Non-Statistical Sampling'!$AR$5</definedName>
    <definedName name="Err_CellComments">'[46]Non-Statistical Sampling'!$AJ$13</definedName>
    <definedName name="Err_SampErr">'[46]Non-Statistical Sampling'!$AK$15</definedName>
    <definedName name="erro">'[47]PARAM-22-12-1999'!$A$6:$DP$23</definedName>
    <definedName name="ESP">#REF!</definedName>
    <definedName name="EUR">#REF!</definedName>
    <definedName name="Eval_btn_Ans">'[46]Non-Statistical Sampling'!$AR$12</definedName>
    <definedName name="Eval_MR">'[46]Non-Statistical Sampling'!$Y$20</definedName>
    <definedName name="Excel_BuiltIn__FilterDatabase_1">'[48]Resumen TB'!#REF!</definedName>
    <definedName name="Excel_BuiltIn__FilterDatabase_13">#REF!</definedName>
    <definedName name="Excel_BuiltIn__FilterDatabase_14">#REF!</definedName>
    <definedName name="Excel_BuiltIn__FilterDatabase_15">#REF!</definedName>
    <definedName name="Excel_BuiltIn_Database">#REF!</definedName>
    <definedName name="Excel_BuiltIn_Extract_1">'[48]Resumen TB'!#REF!</definedName>
    <definedName name="Excel_BuiltIn_Print_Area_1">#REF!</definedName>
    <definedName name="Excel_BuiltIn_Print_Area_1_1">#REF!</definedName>
    <definedName name="Excel_BuiltIn_Print_Area_1_1___0___0">#REF!</definedName>
    <definedName name="Excel_BuiltIn_Print_Area_1_1_1">#REF!</definedName>
    <definedName name="Excel_BuiltIn_Print_Area_1_1_1_1">#REF!</definedName>
    <definedName name="Excel_BuiltIn_Print_Area_1_1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1">#REF!</definedName>
    <definedName name="Excel_BuiltIn_Print_Titles_2">#REF!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#REF!</definedName>
    <definedName name="Fact" hidden="1">{#N/A,#N/A,FALSE,"Aging Summary";#N/A,#N/A,FALSE,"Ratio Analysis";#N/A,#N/A,FALSE,"Test 120 Day Accts";#N/A,#N/A,FALSE,"Tickmarks"}</definedName>
    <definedName name="fads">#REF!</definedName>
    <definedName name="FAFAF">[44]Tickmarks!$B$44</definedName>
    <definedName name="FDADAF">#REF!</definedName>
    <definedName name="FDFDREW">#REF!</definedName>
    <definedName name="fecha_actual">'[49]DBK ESPAÑA'!$K$5</definedName>
    <definedName name="FechaAnualCom">'[50]Datos del Balance'!$B$9</definedName>
    <definedName name="FechaBalance">'[50]Datos del Balance'!$B$7</definedName>
    <definedName name="FechaComparativo">'[50]Datos del Balance'!$B$8</definedName>
    <definedName name="FechaLitComp">'[51]Datos del Balance'!$C$9</definedName>
    <definedName name="FechaLiteral">'[50]Datos del Balance'!$C$7</definedName>
    <definedName name="felipe_orellana">[17]CVC!$G$5273:$G$5284</definedName>
    <definedName name="FERMZN">#REF!</definedName>
    <definedName name="fermzo">#REF!</definedName>
    <definedName name="fertsj1">#REF!</definedName>
    <definedName name="fertsj2">#REF!</definedName>
    <definedName name="FERTTRN">#REF!</definedName>
    <definedName name="ff">'[38]IRSA HIST'!#REF!</definedName>
    <definedName name="FJEOSI">#REF!</definedName>
    <definedName name="FJFAKF">#REF!</definedName>
    <definedName name="Fletero">[52]Validacion1!$C$3:$C$54</definedName>
    <definedName name="FLLDLKAS" hidden="1">'[44]Confirmaciones U$S 2005'!#REF!</definedName>
    <definedName name="flujo">#REF!</definedName>
    <definedName name="FORM">[53]EP3!#REF!</definedName>
    <definedName name="Form_TratAgua">#REF!</definedName>
    <definedName name="G_">'[42]BG Armado'!#REF!</definedName>
    <definedName name="GA">#REF!</definedName>
    <definedName name="gald">#REF!</definedName>
    <definedName name="GAPCS">#REF!</definedName>
    <definedName name="Gas1DEC">'[36]GP2.1'!#REF!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ggg" hidden="1">{#N/A,#N/A,FALSE,"Aging Summary";#N/A,#N/A,FALSE,"Ratio Analysis";#N/A,#N/A,FALSE,"Test 120 Day Accts";#N/A,#N/A,FALSE,"Tickmarks"}</definedName>
    <definedName name="GIRASOL">#REF!</definedName>
    <definedName name="GM">'[54]Trading HC by Reg &amp; Platf'!#REF!</definedName>
    <definedName name="_xlnm.Recorder">[55]Macro1!#REF!</definedName>
    <definedName name="GUARDIAN">#REF!</definedName>
    <definedName name="h">#REF!</definedName>
    <definedName name="H_">#REF!</definedName>
    <definedName name="Hea">#REF!</definedName>
    <definedName name="hh">'[38]IRSA HIST'!#REF!</definedName>
    <definedName name="hi">'[38]IRSA HIST'!#REF!</definedName>
    <definedName name="historicosstradcodigo">#REF!</definedName>
    <definedName name="historicostrad">#REF!</definedName>
    <definedName name="hoja">#REF!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'[21]Nota 8'!$F$30</definedName>
    <definedName name="imp_PyL">'[49]datos P_L'!$C$1</definedName>
    <definedName name="Impresión_Anexo_A">'[56]ANEXO A'!#REF!</definedName>
    <definedName name="Impresión_Anexo_E">#REF!</definedName>
    <definedName name="Impresión_Anexo_H">#REF!</definedName>
    <definedName name="Impresión_de_EEPN">#REF!</definedName>
    <definedName name="INC">'[21]Nota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[13]INVERSIONES!#REF!</definedName>
    <definedName name="invsur">[13]INVERSIONES!#REF!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'[34]GLP 2001'!$A$7:$C$522</definedName>
    <definedName name="J_">#REF!</definedName>
    <definedName name="jj">'[38]IRSA HIST'!#REF!</definedName>
    <definedName name="JLK">#REF!</definedName>
    <definedName name="junio">#REF!</definedName>
    <definedName name="K_">#REF!</definedName>
    <definedName name="kddj">#REF!</definedName>
    <definedName name="kfkfkfk" hidden="1">{#N/A,#N/A,FALSE,"Aging Summary";#N/A,#N/A,FALSE,"Ratio Analysis";#N/A,#N/A,FALSE,"Test 120 Day Accts";#N/A,#N/A,FALSE,"Tickmarks"}</definedName>
    <definedName name="Kilogramos">#REF!</definedName>
    <definedName name="KY">#REF!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'[42]BG Armado'!#REF!</definedName>
    <definedName name="L_24">'[42]BG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tinoamericana">[17]CVC!$G$5265</definedName>
    <definedName name="latinoamericana_factura">[17]CVC!$G$5254</definedName>
    <definedName name="latinoamericana_factura_abierta_por_item">[17]CVC!$G$5266:$G$5269</definedName>
    <definedName name="Liq_FPC">[11]AP!#REF!,[11]AP!#REF!,[11]AP!#REF!,[11]AP!#REF!</definedName>
    <definedName name="List_ARPopulation">'[57]AR Drop Downs'!$I$5:$I$10</definedName>
    <definedName name="List_Curr">[39]Currency!$B$9:$B$31</definedName>
    <definedName name="List_ExpandedTesting">'[57]AR Drop Downs'!$E$5:$E$8</definedName>
    <definedName name="List_Level_Assr">[46]DropDown!$B$1:$B$4</definedName>
    <definedName name="List_LevelAssurance">'[57]AR Drop Downs'!$A$5:$A$8</definedName>
    <definedName name="List_Number_of_Exceptions_Identified">'[57]AR Drop Downs'!$K$5:$K$27</definedName>
    <definedName name="List_NumberTolerableExceptions">'[57]AR Drop Downs'!$C$5:$C$8</definedName>
    <definedName name="List_Proj_Meth">[46]DropDown!$H$1:$H$2</definedName>
    <definedName name="List_Samp_Sel">[46]DropDown!$D$1:$D$4</definedName>
    <definedName name="List_SampleSelectionMethod">'[57]AR Drop Downs'!$G$5:$G$7</definedName>
    <definedName name="ListaCR">#REF!</definedName>
    <definedName name="ListaMes">#REF!</definedName>
    <definedName name="lllll">[58]Prevision!$Q$2:$Q$12</definedName>
    <definedName name="M_">#REF!</definedName>
    <definedName name="MAD">#REF!</definedName>
    <definedName name="Maintenance">#REF!</definedName>
    <definedName name="maintenanceld">#REF!</definedName>
    <definedName name="MaintenancePCS">#REF!</definedName>
    <definedName name="mari">#REF!</definedName>
    <definedName name="Mayor_consolidado">#REF!</definedName>
    <definedName name="MedioLitro">[30]Parámetros!$B$9</definedName>
    <definedName name="menorte">[13]MON.EXTRANJERA!#REF!</definedName>
    <definedName name="Mes">#REF!</definedName>
    <definedName name="MESFCSER">#REF!</definedName>
    <definedName name="mesvtaBC">#REF!</definedName>
    <definedName name="MESVTABCPRE">#REF!</definedName>
    <definedName name="mierda">#REF!</definedName>
    <definedName name="MIL">'[59]0.3 Check list'!#REF!</definedName>
    <definedName name="minica">#REF!</definedName>
    <definedName name="MKT">#REF!</definedName>
    <definedName name="mktld">#REF!</definedName>
    <definedName name="MKTPCS">#REF!</definedName>
    <definedName name="mmmm">[58]Prevision!$P$2:$P$12</definedName>
    <definedName name="Modificar_celdas_Anexo_A">'[56]ANEXO A'!#REF!</definedName>
    <definedName name="Monica">#REF!</definedName>
    <definedName name="movimientos">[60]FEBMZO!$A$2:$H$75</definedName>
    <definedName name="MXP">#REF!</definedName>
    <definedName name="n">'[18]Estado de Resultados'!$B$7</definedName>
    <definedName name="N_">#REF!</definedName>
    <definedName name="nada">[61]otr_rio!#REF!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'[62]0.5 Conciliación-IVA CF'!#REF!</definedName>
    <definedName name="Nota_9">'[62]0.5 Conciliación-IVA CF'!#REF!</definedName>
    <definedName name="Nota1">#REF!</definedName>
    <definedName name="Nota10">'[62]0.5 Conciliación-IVA CF'!#REF!</definedName>
    <definedName name="nota108">'[63]LC-Original'!#REF!</definedName>
    <definedName name="Nota12">#REF!</definedName>
    <definedName name="Nota13">'[62]0.5 Conciliación-IVA CF'!#REF!</definedName>
    <definedName name="Nota14">'[62]0.5 Conciliación-IVA CF'!#REF!</definedName>
    <definedName name="Nota15">'[62]0.5 Conciliación-IVA CF'!#REF!</definedName>
    <definedName name="Nota16">'[62]0.5 Conciliación-IVA CF'!#REF!</definedName>
    <definedName name="Nota17">'[62]0.5 Conciliación-IVA CF'!#REF!</definedName>
    <definedName name="Nota2">#REF!</definedName>
    <definedName name="Nota3">#REF!</definedName>
    <definedName name="Nota4">#REF!</definedName>
    <definedName name="Nota5">#REF!</definedName>
    <definedName name="Nota6">'[62]0.5 Conciliación-IVA CF'!#REF!</definedName>
    <definedName name="Nota7">#REF!</definedName>
    <definedName name="Nota8">#REF!</definedName>
    <definedName name="Nota9">'[62]0.5 Conciliación-IVA CF'!#REF!</definedName>
    <definedName name="NZD">#REF!</definedName>
    <definedName name="Ñ_">#REF!</definedName>
    <definedName name="O_">#REF!</definedName>
    <definedName name="OBS">[64]GANANCIAS!#REF!</definedName>
    <definedName name="OCC">'[21]Nota 8'!$F$78</definedName>
    <definedName name="OCNC">'[21]Nota 8'!$F$87</definedName>
    <definedName name="Octuber">[55]Macro1!#REF!</definedName>
    <definedName name="OL">#REF!</definedName>
    <definedName name="oo">[65]EVP!#REF!</definedName>
    <definedName name="OPC">'[21]Nota 8'!$F$186</definedName>
    <definedName name="Others">#REF!</definedName>
    <definedName name="othersld">#REF!</definedName>
    <definedName name="OthersPCS">#REF!</definedName>
    <definedName name="P_">#REF!</definedName>
    <definedName name="Pallets" hidden="1">{#N/A,#N/A,FALSE,"Aging Summary";#N/A,#N/A,FALSE,"Ratio Analysis";#N/A,#N/A,FALSE,"Test 120 Day Accts";#N/A,#N/A,FALSE,"Tickmarks"}</definedName>
    <definedName name="PANEL">#REF!</definedName>
    <definedName name="PARCIALES">#REF!</definedName>
    <definedName name="pasivo">#REF!</definedName>
    <definedName name="pat">#REF!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[28]Básico!$D$4</definedName>
    <definedName name="pf">#REF!</definedName>
    <definedName name="PIR">#REF!</definedName>
    <definedName name="Pivot1">#REF!</definedName>
    <definedName name="PL_Actual">#REF!</definedName>
    <definedName name="PL_Anterior">#REF!</definedName>
    <definedName name="PL_Dollar_Threshold">#REF!</definedName>
    <definedName name="PL_Dollar_Threshold_10">#REF!</definedName>
    <definedName name="PL_Dollar_Threshold_11">#REF!</definedName>
    <definedName name="PL_Dollar_Threshold_4">#REF!</definedName>
    <definedName name="PL_Dollar_Threshold_7">#REF!</definedName>
    <definedName name="PL_Dollar_Threshold_9">#REF!</definedName>
    <definedName name="PL_Mov_Periodo">#REF!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'[66]Set RB'!$J$6</definedName>
    <definedName name="PN">'[21]Bce Patrim'!$H$23</definedName>
    <definedName name="Pop_Sig_T">'[46]Non-Statistical Sampling'!$F$26</definedName>
    <definedName name="PPC">[30]Parámetros!$B$17</definedName>
    <definedName name="ppppp">[58]Prevision!#REF!</definedName>
    <definedName name="PrecioMedioLt">[30]Parámetros!$B$6</definedName>
    <definedName name="PrecioUnLt">[30]Parámetros!$B$5</definedName>
    <definedName name="PREPARED_BY">[28]Básico!$J$3</definedName>
    <definedName name="PREPARED_DATE">[28]Básico!$J$4</definedName>
    <definedName name="Pres_Res">#REF!</definedName>
    <definedName name="Presentacion">[52]Validacion1!$B$3:$B$10</definedName>
    <definedName name="Presupuesto">[11]AP!#REF!,[11]AP!#REF!,[11]AP!#REF!,[11]AP!#REF!</definedName>
    <definedName name="prevnorte">[13]PREVISIONES!#REF!</definedName>
    <definedName name="prevsur">[13]PREVISIONES!#REF!</definedName>
    <definedName name="Print_Area">#REF!</definedName>
    <definedName name="PRINT_AREA_MI">#REF!</definedName>
    <definedName name="PRINT_TITLES_MI">#REF!</definedName>
    <definedName name="PRIOR_DT">'[67]Interface Hub'!$C$12</definedName>
    <definedName name="Proc">#REF!</definedName>
    <definedName name="Producto">[52]Validacion1!$A$3:$A$20</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S">[30]Parámetros!$B$3</definedName>
    <definedName name="pulp" hidden="1">{#N/A,#N/A,FALSE,"Aging Summary";#N/A,#N/A,FALSE,"Ratio Analysis";#N/A,#N/A,FALSE,"Test 120 Day Accts";#N/A,#N/A,FALSE,"Tickmarks"}</definedName>
    <definedName name="pulp2" hidden="1">{#N/A,#N/A,FALSE,"Aging Summary";#N/A,#N/A,FALSE,"Ratio Analysis";#N/A,#N/A,FALSE,"Test 120 Day Accts";#N/A,#N/A,FALSE,"Tickmarks"}</definedName>
    <definedName name="PY_Accounts_Receivable">'[16]Balance General'!$C$8</definedName>
    <definedName name="PY_Accounts_Receivable_7">#REF!</definedName>
    <definedName name="PY_Cash">'[16]Balance General'!$C$6</definedName>
    <definedName name="PY_Cash_7">#REF!</definedName>
    <definedName name="PY_Cost_of_Sales">'[16]Estado de Resultados'!$C$7</definedName>
    <definedName name="PY_Cost_of_Sales_7">#REF!</definedName>
    <definedName name="PY_Current_Liabilities">'[16]Balance General'!$C$23</definedName>
    <definedName name="PY_Current_Liabilities_7">#REF!</definedName>
    <definedName name="PY_Gross_Profit">'[16]Estado de Resultados'!$C$9</definedName>
    <definedName name="PY_Gross_Profit_7">#REF!</definedName>
    <definedName name="PY_Intangible_Assets">'[16]Balance General'!$C$18</definedName>
    <definedName name="PY_Interest_Expense">'[16]Estado de Resultados'!$C$19</definedName>
    <definedName name="PY_Interest_Expense_7">#REF!</definedName>
    <definedName name="PY_Inventory">'[16]Balance General'!$C$12</definedName>
    <definedName name="PY_Inventory_7">#REF!</definedName>
    <definedName name="PY_LT_Debt">'[16]Balance General'!$C$24</definedName>
    <definedName name="PY_LT_Debt_7">#REF!</definedName>
    <definedName name="PY_Marketable_Sec">'[35]Balance General'!#REF!</definedName>
    <definedName name="PY_NET_PROFIT">'[16]Estado de Resultados'!$C$25</definedName>
    <definedName name="PY_NET_PROFIT_7">#REF!</definedName>
    <definedName name="PY_Net_Revenue">'[16]Estado de Resultados'!$C$6</definedName>
    <definedName name="PY_Net_Revenue_7">#REF!</definedName>
    <definedName name="PY_Operating_Income">'[16]Estado de Resultados'!$C$17</definedName>
    <definedName name="PY_Operating_Income_7">#REF!</definedName>
    <definedName name="PY_Preferred_Stock">'[35]Balance General'!#REF!</definedName>
    <definedName name="PY_QUICK_ASSETS">'[16]Balance General'!$C$10</definedName>
    <definedName name="PY_QUICK_ASSETS_7">#REF!</definedName>
    <definedName name="PY_Tangible_Net_Worth">'[16]Estado de Resultados'!$C$32</definedName>
    <definedName name="PY_Tangible_Net_Worth_7">#REF!</definedName>
    <definedName name="PY_TOTAL_ASSETS">'[16]Balance General'!$C$21</definedName>
    <definedName name="PY_TOTAL_ASSETS_7">#REF!</definedName>
    <definedName name="PY_TOTAL_CURR_ASSETS">'[16]Balance General'!$C$15</definedName>
    <definedName name="PY_TOTAL_CURR_ASSETS_7">#REF!</definedName>
    <definedName name="PY_TOTAL_DEBT">'[16]Balance General'!$C$27</definedName>
    <definedName name="PY_TOTAL_DEBT_7">#REF!</definedName>
    <definedName name="PY_TOTAL_EQUITY">'[16]Balance General'!$C$34</definedName>
    <definedName name="PY_TOTAL_EQUITY_7">#REF!</definedName>
    <definedName name="PY2_Accounts_Receivable">'[16]Balance General'!$G$8</definedName>
    <definedName name="PY2_Accounts_Receivable_7">#REF!</definedName>
    <definedName name="PY2_Cash">'[16]Balance General'!$G$6</definedName>
    <definedName name="PY2_Cash_7">#REF!</definedName>
    <definedName name="PY2_Current_Liabilities">'[16]Balance General'!$G$23</definedName>
    <definedName name="PY2_Current_Liabilities_7">#REF!</definedName>
    <definedName name="PY2_Gross_Profit">'[16]Estado de Resultados'!$G$9</definedName>
    <definedName name="PY2_Gross_Profit_7">#REF!</definedName>
    <definedName name="PY2_Intangible_Assets">'[16]Balance General'!$G$18</definedName>
    <definedName name="PY2_Interest_Expense">'[16]Estado de Resultados'!$G$19</definedName>
    <definedName name="PY2_Interest_Expense_7">#REF!</definedName>
    <definedName name="PY2_Inventory">'[16]Balance General'!$G$12</definedName>
    <definedName name="PY2_Inventory_7">#REF!</definedName>
    <definedName name="PY2_LT_Debt">'[16]Balance General'!$G$24</definedName>
    <definedName name="PY2_LT_Debt_7">#REF!</definedName>
    <definedName name="PY2_Marketable_Sec">'[35]Balance General'!#REF!</definedName>
    <definedName name="PY2_NET_PROFIT">'[16]Estado de Resultados'!$G$25</definedName>
    <definedName name="PY2_NET_PROFIT_7">#REF!</definedName>
    <definedName name="PY2_Net_Revenue">'[16]Estado de Resultados'!$G$6</definedName>
    <definedName name="PY2_Net_Revenue_7">#REF!</definedName>
    <definedName name="PY2_Operating_Income">'[16]Estado de Resultados'!$G$17</definedName>
    <definedName name="PY2_Operating_Income_7">#REF!</definedName>
    <definedName name="PY2_Preferred_Stock">'[35]Balance General'!#REF!</definedName>
    <definedName name="PY2_QUICK_ASSETS">'[16]Balance General'!$G$10</definedName>
    <definedName name="PY2_QUICK_ASSETS_7">#REF!</definedName>
    <definedName name="PY2_Tangible_Net_Worth">'[16]Estado de Resultados'!$G$32</definedName>
    <definedName name="PY2_Tangible_Net_Worth_7">#REF!</definedName>
    <definedName name="PY2_TOTAL_ASSETS">'[16]Balance General'!$G$21</definedName>
    <definedName name="PY2_TOTAL_ASSETS_7">#REF!</definedName>
    <definedName name="PY2_TOTAL_CURR_ASSETS">'[16]Balance General'!$G$15</definedName>
    <definedName name="PY2_TOTAL_CURR_ASSETS_7">#REF!</definedName>
    <definedName name="PY2_TOTAL_DEBT">'[16]Balance General'!$G$27</definedName>
    <definedName name="PY2_TOTAL_DEBT_7">#REF!</definedName>
    <definedName name="PY2_TOTAL_EQUITY">'[16]Balance General'!$G$34</definedName>
    <definedName name="PY2_TOTAL_EQUITY_7">#REF!</definedName>
    <definedName name="Q_">#REF!</definedName>
    <definedName name="Q_ConsTratAgua">#REF!</definedName>
    <definedName name="QWE">[18]Balance!#REF!</definedName>
    <definedName name="R_">#REF!</definedName>
    <definedName name="RANGO">#REF!</definedName>
    <definedName name="RANGO1">#REF!</definedName>
    <definedName name="RateINR">'[68]P&amp;L summary'!$A$1</definedName>
    <definedName name="RateRMB">'[69]P&amp;L summary'!$A$1</definedName>
    <definedName name="Ratios">[18]Balance!$B$6</definedName>
    <definedName name="rawdata">#REF!</definedName>
    <definedName name="rawdata2">#REF!</definedName>
    <definedName name="rdos">'[42]BG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[18]Balance!#REF!</definedName>
    <definedName name="RFYPT">'[21]Nota 8'!$F$202</definedName>
    <definedName name="RFYPTP">'[21]Nota 8'!$F$212</definedName>
    <definedName name="RIV">#REF!</definedName>
    <definedName name="riw">#REF!</definedName>
    <definedName name="RO">#REF!</definedName>
    <definedName name="RPTH">[70]EE.RR!#REF!</definedName>
    <definedName name="RQQ">[44]Tickmarks!$G$49</definedName>
    <definedName name="rr">'[71]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[14]Tabla!$F$1:$H$19</definedName>
    <definedName name="RUL">#REF!</definedName>
    <definedName name="RYCS">'[21]Nota 8'!$F$140</definedName>
    <definedName name="S">#REF!</definedName>
    <definedName name="S_">#REF!</definedName>
    <definedName name="S_4">#REF!</definedName>
    <definedName name="S_6">#REF!</definedName>
    <definedName name="Saída">#REF!</definedName>
    <definedName name="SALDOS">#REF!</definedName>
    <definedName name="Sales">#REF!</definedName>
    <definedName name="salesld">#REF!</definedName>
    <definedName name="SalesPCS">#REF!</definedName>
    <definedName name="SALF">[72]Cta5GS!$A$3:$H$1500</definedName>
    <definedName name="Samp_TM_Exp_Diff">'[39]Non-Statistical Sampling'!#REF!</definedName>
    <definedName name="SAPBEXdnldView" hidden="1">"DBJMIBUR0KWE08YKHT0YI34KK"</definedName>
    <definedName name="SAPBEXsysID" hidden="1">"BIP"</definedName>
    <definedName name="SAR">#REF!</definedName>
    <definedName name="sbox">'[73]Données table sbox'!$A$3:$H$383</definedName>
    <definedName name="SDF">[74]TipoCambio!$E$1</definedName>
    <definedName name="SDFS">#REF!</definedName>
    <definedName name="SDFSDF">#REF!</definedName>
    <definedName name="sectores">#REF!</definedName>
    <definedName name="seg" hidden="1">{#N/A,#N/A,FALSE,"Aging Summary";#N/A,#N/A,FALSE,"Ratio Analysis";#N/A,#N/A,FALSE,"Test 120 Day Accts";#N/A,#N/A,FALSE,"Tickmarks"}</definedName>
    <definedName name="SegmentaciónDeDatos_Concepto">#N/A</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[75]MOVCRE!$A$1:$L$38</definedName>
    <definedName name="Soergo">#REF!</definedName>
    <definedName name="Software_Options">'[34]GLP-DISCOUNT'!$E$5</definedName>
    <definedName name="SOJA">#REF!</definedName>
    <definedName name="soja1">#REF!</definedName>
    <definedName name="sss">#REF!</definedName>
    <definedName name="SSSSS">#REF!</definedName>
    <definedName name="STAFE">#REF!</definedName>
    <definedName name="Strat_1_Def">'[39]Non-Statistical Sampling'!#REF!</definedName>
    <definedName name="Strat_1_It">'[39]Non-Statistical Sampling'!#REF!</definedName>
    <definedName name="Strat_1_T">'[39]Non-Statistical Sampling'!#REF!</definedName>
    <definedName name="Strat_2_Def">'[39]Non-Statistical Sampling'!#REF!</definedName>
    <definedName name="Strat_2_It">'[39]Non-Statistical Sampling'!#REF!</definedName>
    <definedName name="Strat_2_T">'[39]Non-Statistical Sampling'!#REF!</definedName>
    <definedName name="Strat_Def">'[39]Non-Statistical Sampling'!#REF!</definedName>
    <definedName name="Strat_T_It">'[39]Non-Statistical Sampling'!#REF!</definedName>
    <definedName name="Strat_T_T">'[39]Non-Statistical Sampling'!#REF!</definedName>
    <definedName name="strMonth">'[76]Interface Hub'!$U$5:$U$16</definedName>
    <definedName name="strMonthLng">'[76]Interface Hub'!$V$5:$V$16</definedName>
    <definedName name="SUBPLATFORM">[77]DATA!$U$2</definedName>
    <definedName name="SUI">#REF!</definedName>
    <definedName name="SUIP">#REF!</definedName>
    <definedName name="summary">#REF!</definedName>
    <definedName name="summary2">#REF!</definedName>
    <definedName name="T_">#REF!</definedName>
    <definedName name="T_Diferencias">[78]Sheet2!$A$2:$A$3</definedName>
    <definedName name="tabla">'[79]nueva reseña'!#REF!</definedName>
    <definedName name="tablaconorigen">#REF!</definedName>
    <definedName name="tal_technologies_aun_no_pagado">[17]CVC!$G$5257:$G$5259</definedName>
    <definedName name="tal_technologies_factura_aparte_por_US__1.314_80_ya_pagado">[17]CVC!$G$5260</definedName>
    <definedName name="TbPy530057">#REF!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#REF!</definedName>
    <definedName name="TbPy530159_10">#REF!</definedName>
    <definedName name="TbPy530159_11">#REF!</definedName>
    <definedName name="TbPy530159_4">#REF!</definedName>
    <definedName name="TbPy530159_7">#REF!</definedName>
    <definedName name="TbPy530159_9">#REF!</definedName>
    <definedName name="tc">[80]PROD!$H$4</definedName>
    <definedName name="TC1DEC">'[36]GP2.1'!#REF!</definedName>
    <definedName name="TC1FCP">[53]EP4!$N$6</definedName>
    <definedName name="TC1FOR">[53]EP4!$AH$6</definedName>
    <definedName name="TC1ÑEM">[53]EP4!$X$6</definedName>
    <definedName name="TC2FCP">[53]EP4!$O$6</definedName>
    <definedName name="TC2FOR">[53]EP4!$AI$6</definedName>
    <definedName name="TC2ÑEM">[53]EP4!$Y$6</definedName>
    <definedName name="TC3FCP">[53]EP4!$P$6</definedName>
    <definedName name="TC3FOR">[53]EP4!$AJ$6</definedName>
    <definedName name="TC3ÑEM">[53]EP4!$Z$6</definedName>
    <definedName name="TC4DEC">'[36]GP2.1'!#REF!</definedName>
    <definedName name="TC4FCP">[53]EP4!$Q$6</definedName>
    <definedName name="TC4FOR">[53]EP4!$AK$6</definedName>
    <definedName name="TC4ÑEM">[53]EP4!$AA$6</definedName>
    <definedName name="TD">#REF!</definedName>
    <definedName name="Tech">#REF!</definedName>
    <definedName name="techld">#REF!</definedName>
    <definedName name="TechPCS">#REF!</definedName>
    <definedName name="test">#REF!</definedName>
    <definedName name="Test_Targ">'[46]Non-Statistical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'[81]ORDENES LIBERTADOR'!#REF!</definedName>
    <definedName name="TEST15">'[81]ORDENES LIBERTADOR'!#REF!</definedName>
    <definedName name="TEST16">'[81]ORDENES LIBERTADOR'!#REF!</definedName>
    <definedName name="TEST17">'[81]ORDENES LIBERTADOR'!#REF!</definedName>
    <definedName name="TEST18">'[81]ORDENES LIBERTADOR'!#REF!</definedName>
    <definedName name="TEST19">'[81]ORDENES LIBERTADOR'!#REF!</definedName>
    <definedName name="TEST2">#REF!</definedName>
    <definedName name="TEST20">'[81]ORDENES LIBERTADOR'!#REF!</definedName>
    <definedName name="TEST21">'[81]ORDENES LIBERTADOR'!#REF!</definedName>
    <definedName name="TEST22">'[81]ORDENES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ES">#REF!</definedName>
    <definedName name="TESTKEYS">#REF!</definedName>
    <definedName name="TESTVKEY">#REF!</definedName>
    <definedName name="TextRefCopy1">#REF!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'[82]Conciliaciones US$'!#REF!</definedName>
    <definedName name="TextRefCopy121">#REF!</definedName>
    <definedName name="TextRefCopy122">#REF!</definedName>
    <definedName name="TextRefCopy123">'[82]TR y Conclusión'!#REF!</definedName>
    <definedName name="TextRefCopy124">#REF!</definedName>
    <definedName name="TextRefCopy125">#REF!</definedName>
    <definedName name="TextRefCopy126">#REF!</definedName>
    <definedName name="TextRefCopy127">#REF!</definedName>
    <definedName name="TextRefCopy128">'[82]Conciliaciones US$'!#REF!</definedName>
    <definedName name="TextRefCopy129">#REF!</definedName>
    <definedName name="TextRefCopy13">'[82]Conciliaciones US$'!#REF!</definedName>
    <definedName name="TextRefCopy130">'[82]Conciliaciones Gs.'!#REF!</definedName>
    <definedName name="TextRefCopy131">#REF!</definedName>
    <definedName name="TextRefCopy132">#REF!</definedName>
    <definedName name="TextRefCopy133">'[82]Conciliaciones Gs.'!#REF!</definedName>
    <definedName name="TextRefCopy134">#REF!</definedName>
    <definedName name="TextRefCopy14">'[82]Conciliaciones US$'!#REF!</definedName>
    <definedName name="TextRefCopy15">'[82]Conciliaciones US$'!#REF!</definedName>
    <definedName name="TextRefCopy16">'[82]Conciliaciones US$'!#REF!</definedName>
    <definedName name="TextRefCopy18">'[82]Conciliaciones US$'!#REF!</definedName>
    <definedName name="TextRefCopy19">'[82]Conciliaciones US$'!#REF!</definedName>
    <definedName name="TextRefCopy2">#REF!</definedName>
    <definedName name="TextRefCopy20">'[82]Conciliaciones US$'!#REF!</definedName>
    <definedName name="TextRefCopy21">'[82]Conciliaciones US$'!#REF!</definedName>
    <definedName name="TextRefCopy22">'[82]Conciliaciones Gs.'!#REF!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'[82]Conciliaciones US$'!#REF!</definedName>
    <definedName name="TextRefCopy32">'[82]Conciliaciones US$'!#REF!</definedName>
    <definedName name="TextRefCopy33">'[82]Conciliaciones Gs.'!#REF!</definedName>
    <definedName name="TextRefCopy34">'[83]BG-AJUSTADO'!#REF!</definedName>
    <definedName name="TextRefCopy35">'[82]Conciliaciones Gs.'!#REF!</definedName>
    <definedName name="TextRefCopy36">'[82]Conciliaciones Gs.'!#REF!</definedName>
    <definedName name="TextRefCopy37">'[82]Conciliaciones Gs.'!#REF!</definedName>
    <definedName name="TextRefCopy38">'[82]Conciliaciones Gs.'!#REF!</definedName>
    <definedName name="TextRefCopy39">'[82]Conciliaciones US$'!#REF!</definedName>
    <definedName name="TextRefCopy4">'[84]Detalle de Ingresos'!$F$34</definedName>
    <definedName name="TextRefCopy4_7">#REF!</definedName>
    <definedName name="TextRefCopy40">'[82]Conciliaciones US$'!#REF!</definedName>
    <definedName name="TextRefCopy41">'[82]Conciliaciones US$'!#REF!</definedName>
    <definedName name="TextRefCopy42">'[82]Conciliaciones US$'!#REF!</definedName>
    <definedName name="TextRefCopy43">'[82]Conciliaciones US$'!#REF!</definedName>
    <definedName name="TextRefCopy44">'[82]Conciliaciones US$'!#REF!</definedName>
    <definedName name="TextRefCopy45">'[82]Conciliaciones Gs.'!#REF!</definedName>
    <definedName name="TextRefCopy46">'[82]Conciliaciones Gs.'!#REF!</definedName>
    <definedName name="TextRefCopy47">'[82]Conciliaciones US$'!#REF!</definedName>
    <definedName name="TextRefCopy48">'[82]Conciliaciones US$'!#REF!</definedName>
    <definedName name="TextRefCopy49">'[82]Conciliaciones US$'!#REF!</definedName>
    <definedName name="TextRefCopy5">'[85]Determinación de IR'!$D$20</definedName>
    <definedName name="TextRefCopy50">'[82]Conciliaciones US$'!#REF!</definedName>
    <definedName name="TextRefCopy51">'[82]Conciliaciones US$'!#REF!</definedName>
    <definedName name="TextRefCopy52">'[82]Conciliaciones Gs.'!#REF!</definedName>
    <definedName name="TextRefCopy53">'[82]Conciliaciones US$'!#REF!</definedName>
    <definedName name="TextRefCopy55">'[82]Conciliaciones US$'!#REF!</definedName>
    <definedName name="TextRefCopy56">'[82]Conciliaciones Gs.'!#REF!</definedName>
    <definedName name="TextRefCopy57">'[82]Conciliaciones US$'!#REF!</definedName>
    <definedName name="TextRefCopy58">'[82]Conciliaciones US$'!#REF!</definedName>
    <definedName name="TextRefCopy59">'[82]Conciliaciones Gs.'!#REF!</definedName>
    <definedName name="TextRefCopy6">#REF!</definedName>
    <definedName name="TextRefCopy60">'[82]Conciliaciones US$'!#REF!</definedName>
    <definedName name="TextRefCopy61">'[82]Conciliaciones US$'!#REF!</definedName>
    <definedName name="TextRefCopy66">'[82]Conciliaciones Gs.'!#REF!</definedName>
    <definedName name="TextRefCopy67">'[82]Conciliaciones Gs.'!#REF!</definedName>
    <definedName name="TextRefCopy68">'[82]Conciliaciones Gs.'!#REF!</definedName>
    <definedName name="TextRefCopy69">'[82]Conciliaciones US$'!#REF!</definedName>
    <definedName name="TextRefCopy7">#REF!</definedName>
    <definedName name="TextRefCopy70">'[82]Conciliaciones US$'!#REF!</definedName>
    <definedName name="TextRefCopy71">'[82]Conciliaciones US$'!#REF!</definedName>
    <definedName name="TextRefCopy72">'[82]Conciliaciones Gs.'!#REF!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0">'[82]Conciliaciones US$'!#REF!</definedName>
    <definedName name="TextRefCopy81">#REF!</definedName>
    <definedName name="TextRefCopy82">'[82]TR y Conclusión'!#REF!</definedName>
    <definedName name="TextRefCopy83">'[82]TR y Conclusión'!#REF!</definedName>
    <definedName name="TextRefCopy84">'[82]TR y Conclusión'!#REF!</definedName>
    <definedName name="TextRefCopy85">'[82]Conciliaciones US$'!#REF!</definedName>
    <definedName name="TextRefCopy86">'[82]Conciliaciones US$'!#REF!</definedName>
    <definedName name="TextRefCopy87">'[82]Conciliaciones US$'!#REF!</definedName>
    <definedName name="TextRefCopy88">'[82]Conciliaciones US$'!#REF!</definedName>
    <definedName name="TextRefCopy89">'[82]TR y Conclusión'!#REF!</definedName>
    <definedName name="TextRefCopy9">#REF!</definedName>
    <definedName name="TextRefCopy90">'[82]TR y Conclusión'!#REF!</definedName>
    <definedName name="TextRefCopy93">#REF!</definedName>
    <definedName name="TextRefCopy94">#REF!</definedName>
    <definedName name="TextRefCopy98">#REF!</definedName>
    <definedName name="TextRefCopy99">#REF!</definedName>
    <definedName name="TextRefCopyRangeCount" hidden="1">3</definedName>
    <definedName name="thm">#REF!</definedName>
    <definedName name="thp">#REF!</definedName>
    <definedName name="Tipo">[52]Validacion1!$E$3:$E$9</definedName>
    <definedName name="Tipo_Agua">#REF!</definedName>
    <definedName name="tipo1">#REF!</definedName>
    <definedName name="tipo2">#REF!</definedName>
    <definedName name="tipo3">#REF!</definedName>
    <definedName name="TPy530231_10">#REF!</definedName>
    <definedName name="TPy530231_11">#REF!</definedName>
    <definedName name="TPy530231_9">#REF!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Litro">[30]Parámetros!$B$8</definedName>
    <definedName name="unnegocio">#REF!</definedName>
    <definedName name="USD">#REF!</definedName>
    <definedName name="usdeur">[86]MSS_400K!$E$25</definedName>
    <definedName name="Utilizacion">[58]Prevision!$N$2:$N$12</definedName>
    <definedName name="v" hidden="1">{#N/A,#N/A,FALSE,"Aging Summary";#N/A,#N/A,FALSE,"Ratio Analysis";#N/A,#N/A,FALSE,"Test 120 Day Accts";#N/A,#N/A,FALSE,"Tickmarks"}</definedName>
    <definedName name="V_">#REF!</definedName>
    <definedName name="valeria" hidden="1">{#N/A,#N/A,FALSE,"Aging Summary";#N/A,#N/A,FALSE,"Ratio Analysis";#N/A,#N/A,FALSE,"Test 120 Day Accts";#N/A,#N/A,FALSE,"Tickmarks"}</definedName>
    <definedName name="validacion2">'[52]validacion 2'!$A$4:$E$45407</definedName>
    <definedName name="Valuación">#REF!</definedName>
    <definedName name="vencimientos">#REF!</definedName>
    <definedName name="vendedores">[52]Validacion1!$D$3:$D$112</definedName>
    <definedName name="ventas">#REF!</definedName>
    <definedName name="vjhhhhhh">#REF!</definedName>
    <definedName name="vpphold">#REF!</definedName>
    <definedName name="VTO">#REF!</definedName>
    <definedName name="vtoañoc">#REF!</definedName>
    <definedName name="vtoañon">#REF!</definedName>
    <definedName name="vtoaños">#REF!</definedName>
    <definedName name="vtoshold1">'[13] VTOS'!#REF!</definedName>
    <definedName name="vtoshold2">'[13] VTOS'!#REF!</definedName>
    <definedName name="VTOSN">#REF!</definedName>
    <definedName name="vvv" hidden="1">#REF!</definedName>
    <definedName name="w">#REF!</definedName>
    <definedName name="W_">#REF!</definedName>
    <definedName name="watts"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#REF!</definedName>
    <definedName name="x">#N/A</definedName>
    <definedName name="X_">#REF!</definedName>
    <definedName name="XREF_COLUMN_1" hidden="1">[87]Lead!#REF!</definedName>
    <definedName name="XREF_COLUMN_10" hidden="1">[87]Lead!#REF!</definedName>
    <definedName name="XREF_COLUMN_11" hidden="1">[87]Lead!#REF!</definedName>
    <definedName name="XREF_COLUMN_2" hidden="1">[87]Lead!#REF!</definedName>
    <definedName name="XREF_COLUMN_3" hidden="1">[87]Lead!#REF!</definedName>
    <definedName name="XREF_COLUMN_4" hidden="1">[87]Lead!#REF!</definedName>
    <definedName name="XREF_COLUMN_5" hidden="1">[87]Lead!#REF!</definedName>
    <definedName name="XREF_COLUMN_6" hidden="1">[87]Lead!#REF!</definedName>
    <definedName name="XREF_COLUMN_7" hidden="1">[87]Lead!#REF!</definedName>
    <definedName name="XREF_COLUMN_8" hidden="1">[87]Lead!#REF!</definedName>
    <definedName name="XREF_COLUMN_9" hidden="1">[87]Lead!#REF!</definedName>
    <definedName name="XRefActiveRow" hidden="1">#REF!</definedName>
    <definedName name="XRefColumnsCount" hidden="1">11</definedName>
    <definedName name="XRefCopy1" hidden="1">[87]Lead!#REF!</definedName>
    <definedName name="XRefCopy10" hidden="1">[87]Lead!#REF!</definedName>
    <definedName name="XRefCopy10Row" hidden="1">#REF!</definedName>
    <definedName name="XRefCopy11" hidden="1">[87]Lead!#REF!</definedName>
    <definedName name="XRefCopy11Row" hidden="1">#REF!</definedName>
    <definedName name="XRefCopy12" hidden="1">[87]Lead!#REF!</definedName>
    <definedName name="XRefCopy12Row" hidden="1">#REF!</definedName>
    <definedName name="XRefCopy13" hidden="1">[87]Lead!#REF!</definedName>
    <definedName name="XRefCopy13Row" hidden="1">#REF!</definedName>
    <definedName name="XRefCopy14" hidden="1">[88]Lead!#REF!</definedName>
    <definedName name="XRefCopy14Row" hidden="1">#REF!</definedName>
    <definedName name="XRefCopy15" hidden="1">[88]Lead!#REF!</definedName>
    <definedName name="XRefCopy15Row" hidden="1">#REF!</definedName>
    <definedName name="XRefCopy16" hidden="1">[87]Lead!#REF!</definedName>
    <definedName name="XRefCopy16Row" hidden="1">#REF!</definedName>
    <definedName name="XRefCopy17" hidden="1">[87]Lead!#REF!</definedName>
    <definedName name="XRefCopy17Row" hidden="1">#REF!</definedName>
    <definedName name="XRefCopy18" hidden="1">[87]Lead!#REF!</definedName>
    <definedName name="XRefCopy18Row" hidden="1">#REF!</definedName>
    <definedName name="XRefCopy19" hidden="1">[87]Lead!#REF!</definedName>
    <definedName name="XRefCopy19Row" hidden="1">#REF!</definedName>
    <definedName name="XRefCopy1Row" hidden="1">#REF!</definedName>
    <definedName name="XRefCopy2" hidden="1">'[82]Conciliaciones Gs.'!#REF!</definedName>
    <definedName name="XRefCopy20" hidden="1">[87]Lead!#REF!</definedName>
    <definedName name="XRefCopy20Row" hidden="1">#REF!</definedName>
    <definedName name="XRefCopy21" hidden="1">[87]Lead!#REF!</definedName>
    <definedName name="XRefCopy21Row" hidden="1">#REF!</definedName>
    <definedName name="XRefCopy23" hidden="1">[87]Lead!#REF!</definedName>
    <definedName name="XRefCopy23Row" hidden="1">#REF!</definedName>
    <definedName name="XRefCopy24" hidden="1">[87]Lead!#REF!</definedName>
    <definedName name="XRefCopy24Row" hidden="1">#REF!</definedName>
    <definedName name="XRefCopy25" hidden="1">[87]Lead!#REF!</definedName>
    <definedName name="XRefCopy25Row" hidden="1">#REF!</definedName>
    <definedName name="XRefCopy26" hidden="1">[87]Lead!#REF!</definedName>
    <definedName name="XRefCopy26Row" hidden="1">#REF!</definedName>
    <definedName name="XRefCopy27" hidden="1">[87]Lead!#REF!</definedName>
    <definedName name="XRefCopy28" hidden="1">[87]Lead!#REF!</definedName>
    <definedName name="XRefCopy28Row" hidden="1">#REF!</definedName>
    <definedName name="XRefCopy29" hidden="1">[87]Lead!#REF!</definedName>
    <definedName name="XRefCopy29Row" hidden="1">#REF!</definedName>
    <definedName name="XRefCopy2Row" hidden="1">#REF!</definedName>
    <definedName name="XRefCopy3" hidden="1">[87]Lead!#REF!</definedName>
    <definedName name="XRefCopy30" hidden="1">[87]Lead!#REF!</definedName>
    <definedName name="XRefCopy30Row" hidden="1">#REF!</definedName>
    <definedName name="XRefCopy31" hidden="1">[87]Lead!#REF!</definedName>
    <definedName name="XRefCopy31Row" hidden="1">#REF!</definedName>
    <definedName name="XRefCopy32" hidden="1">[87]Lead!#REF!</definedName>
    <definedName name="XRefCopy32Row" hidden="1">#REF!</definedName>
    <definedName name="XRefCopy33" hidden="1">[87]Lead!#REF!</definedName>
    <definedName name="XRefCopy33Row" hidden="1">#REF!</definedName>
    <definedName name="XRefCopy34" hidden="1">[87]Lead!#REF!</definedName>
    <definedName name="XRefCopy34Row" hidden="1">#REF!</definedName>
    <definedName name="XRefCopy35" hidden="1">[87]Lead!#REF!</definedName>
    <definedName name="XRefCopy35Row" hidden="1">#REF!</definedName>
    <definedName name="XRefCopy36" hidden="1">[87]Lead!#REF!</definedName>
    <definedName name="XRefCopy36Row" hidden="1">#REF!</definedName>
    <definedName name="XRefCopy37" hidden="1">[87]Lead!#REF!</definedName>
    <definedName name="XRefCopy37Row" hidden="1">#REF!</definedName>
    <definedName name="XRefCopy38" hidden="1">[87]Lead!#REF!</definedName>
    <definedName name="XRefCopy38Row" hidden="1">#REF!</definedName>
    <definedName name="XRefCopy39" hidden="1">[87]Lead!#REF!</definedName>
    <definedName name="XRefCopy39Row" hidden="1">#REF!</definedName>
    <definedName name="XRefCopy3Row" hidden="1">#REF!</definedName>
    <definedName name="XRefCopy4" hidden="1">[87]Lead!#REF!</definedName>
    <definedName name="XRefCopy40" hidden="1">[87]Lead!#REF!</definedName>
    <definedName name="XRefCopy40Row" hidden="1">#REF!</definedName>
    <definedName name="XRefCopy41" hidden="1">[87]Lead!#REF!</definedName>
    <definedName name="XRefCopy41Row" hidden="1">#REF!</definedName>
    <definedName name="XRefCopy42" hidden="1">[87]Lead!#REF!</definedName>
    <definedName name="XRefCopy42Row" hidden="1">#REF!</definedName>
    <definedName name="XRefCopy43" hidden="1">[87]Lead!#REF!</definedName>
    <definedName name="XRefCopy43Row" hidden="1">#REF!</definedName>
    <definedName name="XRefCopy44" hidden="1">[87]Lead!#REF!</definedName>
    <definedName name="XRefCopy44Row" hidden="1">#REF!</definedName>
    <definedName name="XRefCopy45" hidden="1">[87]Lead!#REF!</definedName>
    <definedName name="XRefCopy45Row" hidden="1">#REF!</definedName>
    <definedName name="XRefCopy46" hidden="1">[87]Lead!#REF!</definedName>
    <definedName name="XRefCopy46Row" hidden="1">#REF!</definedName>
    <definedName name="XRefCopy47" hidden="1">[87]Lead!#REF!</definedName>
    <definedName name="XRefCopy47Row" hidden="1">#REF!</definedName>
    <definedName name="XRefCopy48" hidden="1">[87]Lead!#REF!</definedName>
    <definedName name="XRefCopy48Row" hidden="1">#REF!</definedName>
    <definedName name="XRefCopy49" hidden="1">[87]Lead!#REF!</definedName>
    <definedName name="XRefCopy49Row" hidden="1">#REF!</definedName>
    <definedName name="XRefCopy4Row" hidden="1">#REF!</definedName>
    <definedName name="XRefCopy5" hidden="1">[87]Lead!#REF!</definedName>
    <definedName name="XRefCopy50" hidden="1">[87]Lead!#REF!</definedName>
    <definedName name="XRefCopy50Row" hidden="1">#REF!</definedName>
    <definedName name="XRefCopy51" hidden="1">[87]Lead!#REF!</definedName>
    <definedName name="XRefCopy51Row" hidden="1">#REF!</definedName>
    <definedName name="XRefCopy52" hidden="1">[87]Lead!#REF!</definedName>
    <definedName name="XRefCopy52Row" hidden="1">#REF!</definedName>
    <definedName name="XRefCopy53" hidden="1">[87]Lead!#REF!</definedName>
    <definedName name="XRefCopy53Row" hidden="1">#REF!</definedName>
    <definedName name="XRefCopy54" hidden="1">[87]Lead!#REF!</definedName>
    <definedName name="XRefCopy54Row" hidden="1">#REF!</definedName>
    <definedName name="XRefCopy55" hidden="1">[87]Lead!#REF!</definedName>
    <definedName name="XRefCopy55Row" hidden="1">#REF!</definedName>
    <definedName name="XRefCopy56" hidden="1">[87]Lead!#REF!</definedName>
    <definedName name="XRefCopy56Row" hidden="1">#REF!</definedName>
    <definedName name="XRefCopy57" hidden="1">[87]Lead!#REF!</definedName>
    <definedName name="XRefCopy57Row" hidden="1">#REF!</definedName>
    <definedName name="XRefCopy58" hidden="1">[87]Lead!#REF!</definedName>
    <definedName name="XRefCopy58Row" hidden="1">#REF!</definedName>
    <definedName name="XRefCopy59" hidden="1">[87]Lead!#REF!</definedName>
    <definedName name="XRefCopy59Row" hidden="1">#REF!</definedName>
    <definedName name="XRefCopy5Row" hidden="1">#REF!</definedName>
    <definedName name="XRefCopy6" hidden="1">[87]Lead!#REF!</definedName>
    <definedName name="XRefCopy60" hidden="1">[87]Lead!#REF!</definedName>
    <definedName name="XRefCopy60Row" hidden="1">#REF!</definedName>
    <definedName name="XRefCopy61" hidden="1">[87]Lead!#REF!</definedName>
    <definedName name="XRefCopy61Row" hidden="1">#REF!</definedName>
    <definedName name="XRefCopy62" hidden="1">[87]Lead!#REF!</definedName>
    <definedName name="XRefCopy62Row" hidden="1">#REF!</definedName>
    <definedName name="XRefCopy63" hidden="1">[87]Lead!#REF!</definedName>
    <definedName name="XRefCopy63Row" hidden="1">#REF!</definedName>
    <definedName name="XRefCopy64" hidden="1">[87]Lead!#REF!</definedName>
    <definedName name="XRefCopy64Row" hidden="1">#REF!</definedName>
    <definedName name="XRefCopy66" hidden="1">[87]Lead!#REF!</definedName>
    <definedName name="XRefCopy66Row" hidden="1">#REF!</definedName>
    <definedName name="XRefCopy67" hidden="1">[87]Lead!#REF!</definedName>
    <definedName name="XRefCopy67Row" hidden="1">#REF!</definedName>
    <definedName name="XRefCopy68" hidden="1">[87]Lead!#REF!</definedName>
    <definedName name="XRefCopy68Row" hidden="1">#REF!</definedName>
    <definedName name="XRefCopy69" hidden="1">[87]Lead!#REF!</definedName>
    <definedName name="XRefCopy69Row" hidden="1">#REF!</definedName>
    <definedName name="XRefCopy6Row" hidden="1">#REF!</definedName>
    <definedName name="XRefCopy7" hidden="1">[87]Lead!#REF!</definedName>
    <definedName name="XRefCopy70" hidden="1">[87]Lead!#REF!</definedName>
    <definedName name="XRefCopy70Row" hidden="1">#REF!</definedName>
    <definedName name="XRefCopy71" hidden="1">[87]Lead!#REF!</definedName>
    <definedName name="XRefCopy71Row" hidden="1">#REF!</definedName>
    <definedName name="XRefCopy72" hidden="1">[87]Lead!#REF!</definedName>
    <definedName name="XRefCopy72Row" hidden="1">#REF!</definedName>
    <definedName name="XRefCopy73" hidden="1">[87]Lead!#REF!</definedName>
    <definedName name="XRefCopy73Row" hidden="1">#REF!</definedName>
    <definedName name="XRefCopy74" hidden="1">[87]Lead!#REF!</definedName>
    <definedName name="XRefCopy74Row" hidden="1">#REF!</definedName>
    <definedName name="XRefCopy75" hidden="1">[87]Lead!#REF!</definedName>
    <definedName name="XRefCopy75Row" hidden="1">#REF!</definedName>
    <definedName name="XRefCopy76" hidden="1">[87]Lead!#REF!</definedName>
    <definedName name="XRefCopy76Row" hidden="1">#REF!</definedName>
    <definedName name="XRefCopy77" hidden="1">[87]Lead!#REF!</definedName>
    <definedName name="XRefCopy77Row" hidden="1">#REF!</definedName>
    <definedName name="XRefCopy78" hidden="1">[87]Lead!#REF!</definedName>
    <definedName name="XRefCopy78Row" hidden="1">#REF!</definedName>
    <definedName name="XRefCopy79" hidden="1">[87]Lead!#REF!</definedName>
    <definedName name="XRefCopy79Row" hidden="1">#REF!</definedName>
    <definedName name="XRefCopy7Row" hidden="1">#REF!</definedName>
    <definedName name="XRefCopy8" hidden="1">[87]Lead!#REF!</definedName>
    <definedName name="XRefCopy80" hidden="1">[87]Lead!#REF!</definedName>
    <definedName name="XRefCopy80Row" hidden="1">#REF!</definedName>
    <definedName name="XRefCopy81" hidden="1">[87]Lead!#REF!</definedName>
    <definedName name="XRefCopy81Row" hidden="1">#REF!</definedName>
    <definedName name="XRefCopy82" hidden="1">[87]Lead!#REF!</definedName>
    <definedName name="XRefCopy82Row" hidden="1">#REF!</definedName>
    <definedName name="XRefCopy83" hidden="1">[87]Lead!#REF!</definedName>
    <definedName name="XRefCopy83Row" hidden="1">#REF!</definedName>
    <definedName name="XRefCopy84" hidden="1">[87]Lead!#REF!</definedName>
    <definedName name="XRefCopy84Row" hidden="1">#REF!</definedName>
    <definedName name="XRefCopy8Row" hidden="1">#REF!</definedName>
    <definedName name="XRefCopy9" hidden="1">[87]Lead!#REF!</definedName>
    <definedName name="XRefCopy9Row" hidden="1">#REF!</definedName>
    <definedName name="XRefCopyRangeCount" hidden="1">84</definedName>
    <definedName name="XRefPaste1" hidden="1">'[82]Conciliaciones Gs.'!#REF!</definedName>
    <definedName name="XRefPaste10" hidden="1">[87]Lead!#REF!</definedName>
    <definedName name="XRefPaste10Row" hidden="1">#REF!</definedName>
    <definedName name="XRefPaste11" hidden="1">[87]Lead!#REF!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[87]Lead!#REF!</definedName>
    <definedName name="XRefPaste14Row" hidden="1">#REF!</definedName>
    <definedName name="XRefPaste15" hidden="1">[87]Lead!#REF!</definedName>
    <definedName name="XRefPaste15Row" hidden="1">#REF!</definedName>
    <definedName name="XRefPaste16" hidden="1">[87]Lead!#REF!</definedName>
    <definedName name="XRefPaste16Row" hidden="1">#REF!</definedName>
    <definedName name="XRefPaste17" hidden="1">[87]Lead!#REF!</definedName>
    <definedName name="XRefPaste17Row" hidden="1">#REF!</definedName>
    <definedName name="XRefPaste18" hidden="1">[87]Lead!#REF!</definedName>
    <definedName name="XRefPaste18Row" hidden="1">#REF!</definedName>
    <definedName name="XRefPaste19" hidden="1">[87]Lead!#REF!</definedName>
    <definedName name="XRefPaste19Row" hidden="1">#REF!</definedName>
    <definedName name="XRefPaste1Row" hidden="1">#REF!</definedName>
    <definedName name="XRefPaste2" hidden="1">[87]Lead!#REF!</definedName>
    <definedName name="XRefPaste20" hidden="1">[87]Lead!#REF!</definedName>
    <definedName name="XRefPaste20Row" hidden="1">#REF!</definedName>
    <definedName name="XRefPaste21" hidden="1">[87]Lead!#REF!</definedName>
    <definedName name="XRefPaste21Row" hidden="1">#REF!</definedName>
    <definedName name="XRefPaste22" hidden="1">#REF!</definedName>
    <definedName name="XRefPaste22Row" hidden="1">#REF!</definedName>
    <definedName name="XRefPaste23" hidden="1">[87]Lead!#REF!</definedName>
    <definedName name="XRefPaste23Row" hidden="1">#REF!</definedName>
    <definedName name="XRefPaste24" hidden="1">[87]Lead!#REF!</definedName>
    <definedName name="XRefPaste24Row" hidden="1">#REF!</definedName>
    <definedName name="XRefPaste25" hidden="1">[87]Lead!#REF!</definedName>
    <definedName name="XRefPaste25Row" hidden="1">#REF!</definedName>
    <definedName name="XRefPaste26" hidden="1">[87]Lead!#REF!</definedName>
    <definedName name="XRefPaste26Row" hidden="1">#REF!</definedName>
    <definedName name="XRefPaste27" hidden="1">[87]Lead!#REF!</definedName>
    <definedName name="XRefPaste27Row" hidden="1">#REF!</definedName>
    <definedName name="XRefPaste2Row" hidden="1">#REF!</definedName>
    <definedName name="XRefPaste3" hidden="1">#REF!</definedName>
    <definedName name="XRefPaste31" hidden="1">[87]Lead!#REF!</definedName>
    <definedName name="XRefPaste31Row" hidden="1">#REF!</definedName>
    <definedName name="XRefPaste32" hidden="1">[87]Lead!#REF!</definedName>
    <definedName name="XRefPaste32Row" hidden="1">#REF!</definedName>
    <definedName name="XRefPaste34" hidden="1">[87]Lead!#REF!</definedName>
    <definedName name="XRefPaste34Row" hidden="1">#REF!</definedName>
    <definedName name="XRefPaste36" hidden="1">[87]Lead!#REF!</definedName>
    <definedName name="XRefPaste36Row" hidden="1">#REF!</definedName>
    <definedName name="XRefPaste37" hidden="1">[87]Lead!#REF!</definedName>
    <definedName name="XRefPaste37Row" hidden="1">#REF!</definedName>
    <definedName name="XRefPaste38" hidden="1">[87]Lead!#REF!</definedName>
    <definedName name="XRefPaste38Row" hidden="1">#REF!</definedName>
    <definedName name="XRefPaste39" hidden="1">[87]Lead!#REF!</definedName>
    <definedName name="XRefPaste39Row" hidden="1">#REF!</definedName>
    <definedName name="XRefPaste3Row" hidden="1">#REF!</definedName>
    <definedName name="XRefPaste4" hidden="1">#REF!</definedName>
    <definedName name="XRefPaste40" hidden="1">[87]Lead!#REF!</definedName>
    <definedName name="XRefPaste40Row" hidden="1">#REF!</definedName>
    <definedName name="XRefPaste41" hidden="1">[87]Lead!#REF!</definedName>
    <definedName name="XRefPaste41Row" hidden="1">#REF!</definedName>
    <definedName name="XRefPaste42" hidden="1">[87]Lead!#REF!</definedName>
    <definedName name="XRefPaste42Row" hidden="1">#REF!</definedName>
    <definedName name="XRefPaste43" hidden="1">[87]Lead!#REF!</definedName>
    <definedName name="XRefPaste43Row" hidden="1">#REF!</definedName>
    <definedName name="XRefPaste44" hidden="1">[87]Lead!#REF!</definedName>
    <definedName name="XRefPaste44Row" hidden="1">#REF!</definedName>
    <definedName name="XRefPaste45" hidden="1">[87]Lead!#REF!</definedName>
    <definedName name="XRefPaste45Row" hidden="1">#REF!</definedName>
    <definedName name="XRefPaste46" hidden="1">[87]Lead!#REF!</definedName>
    <definedName name="XRefPaste46Row" hidden="1">#REF!</definedName>
    <definedName name="XRefPaste47" hidden="1">[87]Lead!#REF!</definedName>
    <definedName name="XRefPaste47Row" hidden="1">#REF!</definedName>
    <definedName name="XRefPaste48" hidden="1">[87]Lead!#REF!</definedName>
    <definedName name="XRefPaste48Row" hidden="1">#REF!</definedName>
    <definedName name="XRefPaste49" hidden="1">[87]Lead!#REF!</definedName>
    <definedName name="XRefPaste49Row" hidden="1">#REF!</definedName>
    <definedName name="XRefPaste4Row" hidden="1">#REF!</definedName>
    <definedName name="XRefPaste5" hidden="1">'[82]Conciliaciones US$'!#REF!</definedName>
    <definedName name="XRefPaste50" hidden="1">[87]Lead!#REF!</definedName>
    <definedName name="XRefPaste50Row" hidden="1">#REF!</definedName>
    <definedName name="XRefPaste51" hidden="1">[87]Lead!#REF!</definedName>
    <definedName name="XRefPaste51Row" hidden="1">#REF!</definedName>
    <definedName name="XRefPaste52" hidden="1">[87]Lead!#REF!</definedName>
    <definedName name="XRefPaste52Row" hidden="1">#REF!</definedName>
    <definedName name="XRefPaste53" hidden="1">[87]Lead!#REF!</definedName>
    <definedName name="XRefPaste53Row" hidden="1">#REF!</definedName>
    <definedName name="XRefPaste54" hidden="1">[87]Lead!#REF!</definedName>
    <definedName name="XRefPaste54Row" hidden="1">#REF!</definedName>
    <definedName name="XRefPaste55" hidden="1">[87]Lead!#REF!</definedName>
    <definedName name="XRefPaste55Row" hidden="1">#REF!</definedName>
    <definedName name="XRefPaste56" hidden="1">[87]Lead!#REF!</definedName>
    <definedName name="XRefPaste56Row" hidden="1">#REF!</definedName>
    <definedName name="XRefPaste57" hidden="1">[87]Lead!#REF!</definedName>
    <definedName name="XRefPaste57Row" hidden="1">#REF!</definedName>
    <definedName name="XRefPaste58" hidden="1">[87]Lead!#REF!</definedName>
    <definedName name="XRefPaste58Row" hidden="1">#REF!</definedName>
    <definedName name="XRefPaste59" hidden="1">[87]Lead!#REF!</definedName>
    <definedName name="XRefPaste59Row" hidden="1">#REF!</definedName>
    <definedName name="XRefPaste5Row" hidden="1">#REF!</definedName>
    <definedName name="XRefPaste6" hidden="1">[87]Lead!#REF!</definedName>
    <definedName name="XRefPaste60" hidden="1">[87]Lead!#REF!</definedName>
    <definedName name="XRefPaste60Row" hidden="1">#REF!</definedName>
    <definedName name="XRefPaste61" hidden="1">[87]Lead!#REF!</definedName>
    <definedName name="XRefPaste61Row" hidden="1">#REF!</definedName>
    <definedName name="XRefPaste62" hidden="1">[87]Lead!#REF!</definedName>
    <definedName name="XRefPaste62Row" hidden="1">#REF!</definedName>
    <definedName name="XRefPaste63" hidden="1">[87]Lead!#REF!</definedName>
    <definedName name="XRefPaste63Row" hidden="1">#REF!</definedName>
    <definedName name="XRefPaste64" hidden="1">[87]Lead!#REF!</definedName>
    <definedName name="XRefPaste64Row" hidden="1">#REF!</definedName>
    <definedName name="XRefPaste65" hidden="1">[87]Lead!#REF!</definedName>
    <definedName name="XRefPaste65Row" hidden="1">#REF!</definedName>
    <definedName name="XRefPaste66" hidden="1">[87]Lead!#REF!</definedName>
    <definedName name="XRefPaste66Row" hidden="1">#REF!</definedName>
    <definedName name="XRefPaste67" hidden="1">[87]Lead!#REF!</definedName>
    <definedName name="XRefPaste67Row" hidden="1">#REF!</definedName>
    <definedName name="XRefPaste68" hidden="1">[87]Lead!#REF!</definedName>
    <definedName name="XRefPaste68Row" hidden="1">#REF!</definedName>
    <definedName name="XRefPaste69" hidden="1">[87]Lead!#REF!</definedName>
    <definedName name="XRefPaste69Row" hidden="1">#REF!</definedName>
    <definedName name="XRefPaste6Row" hidden="1">#REF!</definedName>
    <definedName name="XRefPaste7" hidden="1">[87]Lead!#REF!</definedName>
    <definedName name="XRefPaste70" hidden="1">[87]Lead!#REF!</definedName>
    <definedName name="XRefPaste70Row" hidden="1">#REF!</definedName>
    <definedName name="XRefPaste71" hidden="1">[87]Lead!#REF!</definedName>
    <definedName name="XRefPaste71Row" hidden="1">#REF!</definedName>
    <definedName name="XRefPaste72" hidden="1">[87]Lead!#REF!</definedName>
    <definedName name="XRefPaste72Row" hidden="1">#REF!</definedName>
    <definedName name="XRefPaste73" hidden="1">[87]Lead!#REF!</definedName>
    <definedName name="XRefPaste73Row" hidden="1">#REF!</definedName>
    <definedName name="XRefPaste74" hidden="1">[87]Lead!#REF!</definedName>
    <definedName name="XRefPaste74Row" hidden="1">#REF!</definedName>
    <definedName name="XRefPaste75" hidden="1">[87]Lead!#REF!</definedName>
    <definedName name="XRefPaste75Row" hidden="1">#REF!</definedName>
    <definedName name="XRefPaste76" hidden="1">[87]Lead!#REF!</definedName>
    <definedName name="XRefPaste76Row" hidden="1">#REF!</definedName>
    <definedName name="XRefPaste77" hidden="1">[87]Lead!#REF!</definedName>
    <definedName name="XRefPaste77Row" hidden="1">#REF!</definedName>
    <definedName name="XRefPaste7Row" hidden="1">#REF!</definedName>
    <definedName name="XRefPaste8" hidden="1">[87]Lead!#REF!</definedName>
    <definedName name="XRefPaste8Row" hidden="1">#REF!</definedName>
    <definedName name="XRefPaste9" hidden="1">[87]Lead!#REF!</definedName>
    <definedName name="XRefPaste9Row" hidden="1">#REF!</definedName>
    <definedName name="XRefPasteRangeCount" hidden="1">77</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 hidden="1">#REF!</definedName>
    <definedName name="XXXX">'[89]Datos del Balance'!$B$10</definedName>
    <definedName name="Y_">#REF!</definedName>
    <definedName name="YTD_ACT">'[76]Interface Hub'!$C$7</definedName>
    <definedName name="YTD_DT">[67]Feuil1!$B$15</definedName>
    <definedName name="yyy" hidden="1">#REF!</definedName>
    <definedName name="z">#REF!</definedName>
    <definedName name="ZA_">'[90]BG Armado'!#REF!</definedName>
    <definedName name="ZB_">'[42]BG Armado'!#REF!</definedName>
    <definedName name="ZC_">'[42]BG Armado'!#REF!</definedName>
    <definedName name="ZD_">'[42]BG Armado'!#REF!</definedName>
    <definedName name="ZE_">'[42]BG Armado'!#REF!</definedName>
    <definedName name="ZF_">'[42]BG Armado'!#REF!</definedName>
    <definedName name="ZG_">'[42]BG Armado'!#REF!</definedName>
    <definedName name="ZH_">'[42]BG Armado'!#REF!</definedName>
    <definedName name="ZI_">'[42]BG Armado'!#REF!</definedName>
    <definedName name="ZK_">'[42]BG Armado'!#REF!</definedName>
    <definedName name="ZL_">'[42]BG Armado'!#REF!</definedName>
    <definedName name="ZM_">#REF!</definedName>
    <definedName name="ZZ4_4">#REF!</definedName>
    <definedName name="ZZ4_6">#REF!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9" i="1" l="1"/>
  <c r="F78" i="1"/>
  <c r="F77" i="1"/>
  <c r="F76" i="1"/>
  <c r="F75" i="1"/>
  <c r="F74" i="1"/>
  <c r="F73" i="1"/>
  <c r="F72" i="1"/>
  <c r="F71" i="1"/>
  <c r="D70" i="1"/>
  <c r="D80" i="1" s="1"/>
  <c r="F70" i="1" l="1"/>
  <c r="F80" i="1" s="1"/>
  <c r="G70" i="1"/>
  <c r="G80" i="1" l="1"/>
  <c r="H70" i="1" s="1"/>
  <c r="H74" i="1" l="1"/>
  <c r="H79" i="1"/>
  <c r="H73" i="1"/>
  <c r="H78" i="1"/>
  <c r="H72" i="1"/>
  <c r="H77" i="1"/>
  <c r="H71" i="1"/>
  <c r="H76" i="1"/>
  <c r="H75" i="1"/>
</calcChain>
</file>

<file path=xl/sharedStrings.xml><?xml version="1.0" encoding="utf-8"?>
<sst xmlns="http://schemas.openxmlformats.org/spreadsheetml/2006/main" count="108" uniqueCount="89">
  <si>
    <t>INDICE</t>
  </si>
  <si>
    <t>INFORMACIÓN GENERAL DE LA ENTIDAD</t>
  </si>
  <si>
    <t>1.  IDENTIFICACIÓN</t>
  </si>
  <si>
    <t>1.1. RAZÓN SOCIAL:</t>
  </si>
  <si>
    <t>Vicente Scavone &amp; Cía. S.A.E.</t>
  </si>
  <si>
    <t>1.2.  ANTECEDENTES DE CONSTITUCIÓN DE LA SOCIEDAD</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</si>
  <si>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</si>
  <si>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Última modificación: Escritura Pública Nº 114 de fecha 14 de diciembre de 2021, inscripta en el Registro Público de Comercio, anotado bajo el Nº 3, en fecha 16 de diciembre de 2021.</t>
  </si>
  <si>
    <t>1.3. RUC:</t>
  </si>
  <si>
    <t>80001446-4</t>
  </si>
  <si>
    <t>1.4. ACTIVIDAD PRINCIPAL</t>
  </si>
  <si>
    <t>Fabricación de medicamentos de uso humano</t>
  </si>
  <si>
    <t>1.5. ACTIVIDADES SECUNDARIAS</t>
  </si>
  <si>
    <t xml:space="preserve">Comercio al por mayor de otros productos n.c.p. </t>
  </si>
  <si>
    <t>1.6. DOMICILIO LEGAL:</t>
  </si>
  <si>
    <t>Pastora Céspedes Nº 475.</t>
  </si>
  <si>
    <t>1.7. TELÉFONO/FAX:</t>
  </si>
  <si>
    <t>(021) 516-0000</t>
  </si>
  <si>
    <t>1.8. E-MAIL:</t>
  </si>
  <si>
    <t>lasca@lasca.com.py</t>
  </si>
  <si>
    <t>1.9. SITIO PÁGINA WEB:</t>
  </si>
  <si>
    <t>www.lasca.com.py</t>
  </si>
  <si>
    <t>2.    ADMINISTRACIÓN</t>
  </si>
  <si>
    <t>CARGO</t>
  </si>
  <si>
    <t>NOMBRE Y APELLIDO</t>
  </si>
  <si>
    <t>Presidente</t>
  </si>
  <si>
    <t>Vice-presidente</t>
  </si>
  <si>
    <t>Vicente José Scavone Cárdenas</t>
  </si>
  <si>
    <t>Pascual Manuel Scavone</t>
  </si>
  <si>
    <t>Director</t>
  </si>
  <si>
    <t>Christian Alexander Wentzensen</t>
  </si>
  <si>
    <t>María Paz Zaldivar</t>
  </si>
  <si>
    <t>Silvana Candia Caballero</t>
  </si>
  <si>
    <t>Síndico</t>
  </si>
  <si>
    <t>Luis Carlos Giagni</t>
  </si>
  <si>
    <t>Plana Ejecutiva</t>
  </si>
  <si>
    <t>Gerente General</t>
  </si>
  <si>
    <t>Osvaldo Formento</t>
  </si>
  <si>
    <t>Gerente Financiero Administrativo</t>
  </si>
  <si>
    <t>Fernando Olmedo</t>
  </si>
  <si>
    <t>Gerente Comercial</t>
  </si>
  <si>
    <t>Gerente de Producción</t>
  </si>
  <si>
    <t>Martín Renda</t>
  </si>
  <si>
    <t>Gerente de Marketing</t>
  </si>
  <si>
    <t>Juan Manuel Rivarola</t>
  </si>
  <si>
    <t>Auditoría Interna</t>
  </si>
  <si>
    <t>Claudio González</t>
  </si>
  <si>
    <t>Contadora y representante legal ante la DNIT</t>
  </si>
  <si>
    <t>Elizabeth Silvero</t>
  </si>
  <si>
    <t>3. CAPITAL Y PROPIEDAD</t>
  </si>
  <si>
    <t>El capital social se fija en Gs. 441.000.000.000 según Escritura Pública N° 178 de fecha 28 de diciembre de 2022, distribuido en 44.100 acciones nominativas con Valor Nominal Gs. 10.000.000, representado por series de 10 acciones cada una de Voto Ordinario Simple (OS) A, B y C.</t>
  </si>
  <si>
    <t>Conforme al Acta de Asamblea Extraordinaria de fecha 28 de marzo de 2025, los accionistas aprobaron el aumento del capital social de la sociedad a la suma de Gs. 474.000.000.000. La modificación se encuentra en proceso de escrituración.</t>
  </si>
  <si>
    <t>Capital Emitido</t>
  </si>
  <si>
    <t>Gs. 441.000.000.000</t>
  </si>
  <si>
    <t>Capital Suscripto</t>
  </si>
  <si>
    <t>Capital Integrado</t>
  </si>
  <si>
    <t>Valor Nominal de las Acciones</t>
  </si>
  <si>
    <t>Gs. 10.000.000</t>
  </si>
  <si>
    <t>Cuadro de Capital Integrado</t>
  </si>
  <si>
    <t>N°</t>
  </si>
  <si>
    <t>Accionista</t>
  </si>
  <si>
    <t>Cantidad de Acciones</t>
  </si>
  <si>
    <t xml:space="preserve">Clase </t>
  </si>
  <si>
    <t>Voto</t>
  </si>
  <si>
    <t>Monto</t>
  </si>
  <si>
    <t>% de participación en capital integrado</t>
  </si>
  <si>
    <t>Pascual Manuel Scavone Giagni</t>
  </si>
  <si>
    <t>OS Clase A</t>
  </si>
  <si>
    <t>Christian Alexander Wentzensen F.</t>
  </si>
  <si>
    <t>OS Clase B</t>
  </si>
  <si>
    <t>Margarita Scavone Cárdenas</t>
  </si>
  <si>
    <t>Rosana Scavone Cárdenas</t>
  </si>
  <si>
    <t>Claudia Scavone Cárdenas</t>
  </si>
  <si>
    <t>César José Scavone Cárdenas</t>
  </si>
  <si>
    <t>Susana Scavone Cárdenas</t>
  </si>
  <si>
    <t>Patricia Maria Scavone Caballero</t>
  </si>
  <si>
    <t>OS Clase C</t>
  </si>
  <si>
    <t>TOTAL</t>
  </si>
  <si>
    <t>4. AUDITOR EXTERNO INDEPENDIENTE</t>
  </si>
  <si>
    <t xml:space="preserve">RAZÓN SOCIAL: </t>
  </si>
  <si>
    <t>AMARAL &amp; ASOCIADOS</t>
  </si>
  <si>
    <t>Nº DE REGISTRO SIV:</t>
  </si>
  <si>
    <t>AE 023</t>
  </si>
  <si>
    <t>Información al 30/06/2025</t>
  </si>
  <si>
    <t>Daniel Gómez Duarte</t>
  </si>
  <si>
    <t>Raúl Ferreira</t>
  </si>
  <si>
    <t>María Herminia Caballero Scavone</t>
  </si>
  <si>
    <t>MARIA HERMINIA CABALLERO SCAVONE</t>
  </si>
  <si>
    <t>PRESIDENTE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</si>
</sst>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0\ "/>
    <numFmt numFmtId="165" formatCode="_-* #,##0\ _€_-;\-* #,##0\ _€_-;_-* &quot;-&quot;\ _€_-;_-@_-"/>
  </numFmts>
  <fonts count="11" x14ac:knownFonts="1">
    <font>
      <sz val="11"/>
      <color theme="1"/>
      <name val="Aptos Narrow"/>
      <family val="2"/>
      <scheme val="minor"/>
    </font>
    <font>
      <sz val="11"/>
      <color theme="1"/>
      <name val="Aptos Narrow"/>
      <family val="2"/>
      <scheme val="minor"/>
    </font>
    <font>
      <u/>
      <sz val="11"/>
      <color theme="10"/>
      <name val="Aptos Narrow"/>
      <family val="2"/>
      <scheme val="minor"/>
    </font>
    <font>
      <sz val="10"/>
      <color theme="1"/>
      <name val="Arial Narrow"/>
      <family val="2"/>
    </font>
    <font>
      <u/>
      <sz val="10"/>
      <color theme="10"/>
      <name val="Aptos Narrow"/>
      <family val="2"/>
      <scheme val="minor"/>
    </font>
    <font>
      <b/>
      <u/>
      <sz val="10"/>
      <color theme="1"/>
      <name val="Arial Narrow"/>
      <family val="2"/>
    </font>
    <font>
      <b/>
      <sz val="10"/>
      <color theme="1"/>
      <name val="Arial Narrow"/>
      <family val="2"/>
    </font>
    <font>
      <u/>
      <sz val="10"/>
      <color theme="1"/>
      <name val="Arial Narrow"/>
      <family val="2"/>
    </font>
    <font>
      <sz val="10"/>
      <name val="Arial Narrow"/>
      <family val="2"/>
    </font>
    <font>
      <sz val="10"/>
      <color rgb="FFFF0000"/>
      <name val="Arial Narrow"/>
      <family val="2"/>
    </font>
    <font>
      <b/>
      <sz val="10"/>
      <name val="Arial Narrow"/>
      <family val="2"/>
    </font>
  </fonts>
  <fills count="2">
    <fill>
      <patternFill patternType="none"/>
    </fill>
    <fill>
      <patternFill patternType="gray125"/>
    </fill>
  </fills>
  <borders count="6">
    <border>
      <left/>
      <right/>
      <top/>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47">
    <xf numFmtId="0" fontId="0" fillId="0" borderId="0" xfId="0"/>
    <xf numFmtId="0" fontId="3" fillId="0" borderId="0" xfId="0" applyFont="1"/>
    <xf numFmtId="0" fontId="4" fillId="0" borderId="0" xfId="3" applyFont="1" applyAlignment="1">
      <alignment horizontal="center"/>
    </xf>
    <xf numFmtId="0" fontId="3" fillId="0" borderId="0" xfId="0" applyFont="1" applyAlignment="1">
      <alignment horizontal="center" vertical="center" wrapText="1"/>
    </xf>
    <xf numFmtId="0" fontId="6" fillId="0" borderId="0" xfId="0" applyFont="1" applyAlignment="1">
      <alignment horizontal="left" vertical="center"/>
    </xf>
    <xf numFmtId="0" fontId="6" fillId="0" borderId="0" xfId="0" applyFont="1"/>
    <xf numFmtId="0" fontId="3" fillId="0" borderId="0" xfId="0" applyFont="1" applyAlignment="1">
      <alignment horizontal="left"/>
    </xf>
    <xf numFmtId="0" fontId="3" fillId="0" borderId="0" xfId="0" applyFont="1" applyAlignment="1">
      <alignment horizontal="left" wrapText="1"/>
    </xf>
    <xf numFmtId="0" fontId="8" fillId="0" borderId="0" xfId="0" applyFont="1"/>
    <xf numFmtId="0" fontId="8" fillId="0" borderId="0" xfId="0" applyFont="1" applyAlignment="1">
      <alignment horizontal="left"/>
    </xf>
    <xf numFmtId="0" fontId="6" fillId="0" borderId="1" xfId="0" applyFont="1" applyBorder="1" applyAlignment="1">
      <alignment horizontal="center"/>
    </xf>
    <xf numFmtId="0" fontId="9" fillId="0" borderId="0" xfId="0" applyFont="1"/>
    <xf numFmtId="0" fontId="6" fillId="0" borderId="0" xfId="0" applyFont="1" applyAlignment="1">
      <alignment horizontal="left" wrapText="1"/>
    </xf>
    <xf numFmtId="0" fontId="6" fillId="0" borderId="0" xfId="0" applyFont="1" applyAlignment="1">
      <alignment horizontal="left"/>
    </xf>
    <xf numFmtId="0" fontId="9" fillId="0" borderId="0" xfId="0" applyFont="1" applyAlignment="1">
      <alignment vertical="center"/>
    </xf>
    <xf numFmtId="0" fontId="3" fillId="0" borderId="0" xfId="0" applyFont="1" applyAlignment="1">
      <alignment wrapText="1"/>
    </xf>
    <xf numFmtId="0" fontId="6" fillId="0" borderId="5" xfId="0" applyFont="1" applyBorder="1" applyAlignment="1">
      <alignment horizontal="center" vertical="center" wrapText="1"/>
    </xf>
    <xf numFmtId="0" fontId="10" fillId="0" borderId="5" xfId="0" applyFont="1" applyBorder="1" applyAlignment="1">
      <alignment horizontal="center" vertical="center" wrapText="1"/>
    </xf>
    <xf numFmtId="164" fontId="3" fillId="0" borderId="5" xfId="1" applyNumberFormat="1" applyFont="1" applyFill="1" applyBorder="1" applyAlignment="1">
      <alignment horizontal="center" vertical="center"/>
    </xf>
    <xf numFmtId="165" fontId="3" fillId="0" borderId="5" xfId="1" applyNumberFormat="1" applyFont="1" applyFill="1" applyBorder="1" applyAlignment="1">
      <alignment horizontal="left" vertical="center"/>
    </xf>
    <xf numFmtId="41" fontId="3" fillId="0" borderId="5" xfId="1" applyFont="1" applyFill="1" applyBorder="1" applyAlignment="1">
      <alignment horizontal="center" vertical="center"/>
    </xf>
    <xf numFmtId="165" fontId="3" fillId="0" borderId="5" xfId="1" applyNumberFormat="1" applyFont="1" applyFill="1" applyBorder="1" applyAlignment="1">
      <alignment horizontal="center" vertical="center"/>
    </xf>
    <xf numFmtId="10" fontId="8" fillId="0" borderId="5" xfId="2" applyNumberFormat="1" applyFont="1" applyFill="1" applyBorder="1" applyAlignment="1">
      <alignment horizontal="center" vertical="center"/>
    </xf>
    <xf numFmtId="41" fontId="3" fillId="0" borderId="0" xfId="1" applyFont="1" applyFill="1"/>
    <xf numFmtId="41" fontId="3" fillId="0" borderId="0" xfId="0" applyNumberFormat="1" applyFont="1"/>
    <xf numFmtId="165" fontId="3" fillId="0" borderId="4" xfId="1" applyNumberFormat="1" applyFont="1" applyFill="1" applyBorder="1" applyAlignment="1">
      <alignment horizontal="left" vertical="center"/>
    </xf>
    <xf numFmtId="41" fontId="6" fillId="0" borderId="5" xfId="1" applyFont="1" applyFill="1" applyBorder="1"/>
    <xf numFmtId="165" fontId="6" fillId="0" borderId="5" xfId="1" applyNumberFormat="1" applyFont="1" applyFill="1" applyBorder="1" applyAlignment="1">
      <alignment horizontal="center" vertical="center"/>
    </xf>
    <xf numFmtId="41" fontId="6" fillId="0" borderId="5" xfId="1" applyFont="1" applyFill="1" applyBorder="1" applyAlignment="1">
      <alignment horizontal="center" vertical="center"/>
    </xf>
    <xf numFmtId="9" fontId="6" fillId="0" borderId="5" xfId="2" applyFont="1" applyFill="1" applyBorder="1" applyAlignment="1">
      <alignment horizontal="center"/>
    </xf>
    <xf numFmtId="0" fontId="6" fillId="0" borderId="0" xfId="0" applyFont="1" applyAlignment="1">
      <alignment horizontal="left" vertical="center" wrapText="1"/>
    </xf>
    <xf numFmtId="0" fontId="3" fillId="0" borderId="0" xfId="0" applyFont="1" applyAlignment="1">
      <alignment horizontal="left" wrapText="1"/>
    </xf>
    <xf numFmtId="0" fontId="5" fillId="0" borderId="0" xfId="0" applyFont="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horizontal="left" vertical="center"/>
    </xf>
    <xf numFmtId="0" fontId="6" fillId="0" borderId="1" xfId="0" applyFont="1" applyBorder="1" applyAlignment="1">
      <alignment horizontal="left"/>
    </xf>
    <xf numFmtId="0" fontId="3" fillId="0" borderId="0" xfId="0" applyFont="1" applyAlignment="1">
      <alignment horizontal="left"/>
    </xf>
    <xf numFmtId="0" fontId="6" fillId="0" borderId="0" xfId="0" applyFont="1" applyAlignment="1">
      <alignment horizontal="left" wrapText="1"/>
    </xf>
    <xf numFmtId="0" fontId="3" fillId="0" borderId="0" xfId="0" applyFont="1" applyAlignment="1">
      <alignment horizontal="left" vertical="center" wrapText="1"/>
    </xf>
    <xf numFmtId="0" fontId="3" fillId="0" borderId="0" xfId="0" applyFont="1" applyAlignment="1">
      <alignment horizontal="left" vertical="top" wrapText="1"/>
    </xf>
    <xf numFmtId="0" fontId="3" fillId="0" borderId="0" xfId="0" applyFont="1" applyAlignment="1">
      <alignment horizontal="right"/>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165" fontId="6" fillId="0" borderId="2" xfId="1" applyNumberFormat="1" applyFont="1" applyFill="1" applyBorder="1" applyAlignment="1">
      <alignment horizontal="center"/>
    </xf>
    <xf numFmtId="165" fontId="6" fillId="0" borderId="4" xfId="1" applyNumberFormat="1" applyFont="1" applyFill="1" applyBorder="1" applyAlignment="1">
      <alignment horizontal="center"/>
    </xf>
    <xf numFmtId="0" fontId="6" fillId="0" borderId="0" xfId="0" applyFont="1" applyAlignment="1">
      <alignment horizontal="center"/>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calcChain" Target="calcChain.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93" Type="http://schemas.openxmlformats.org/officeDocument/2006/relationships/styles" Target="style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theme" Target="theme/theme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161924</xdr:rowOff>
    </xdr:to>
    <xdr:pic>
      <xdr:nvPicPr>
        <xdr:cNvPr id="2" name="0 Imagen">
          <a:extLst>
            <a:ext uri="{FF2B5EF4-FFF2-40B4-BE49-F238E27FC236}">
              <a16:creationId xmlns:a16="http://schemas.microsoft.com/office/drawing/2014/main" id="{CD50C14B-DADE-4EA1-BDC2-43B275C8B55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228975" cy="687704"/>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maralpy-my.sharepoint.com/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0.09.05/Validaci&#243;n/Ingresos%20Publicidad%2030092005%20CV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amaralpy-my.sharepoint.com/Users/cpisani/Desktop/1%20-%20Soportes%20Grupo%20MCSA/1.3%20-%20Team%20Subsidiarias%20Exterior/Paraguay%20Cortes%20Contables/0412/Revalorizacion/3910%20D&#176;C&#176;%2012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amaralpy-my.sharepoint.com/Users/cpisani/Desktop/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https://amaralpy-my.sharepoint.com/Documents%20and%20Settings/ctorres/My%20Documents/Alto%20Palermo/US%20GAAP%2030%2006%2006/20%20F%202006/Soportes%20s%20C&#237;a/Sector%20Contable%20-%20Archivos%20Compartidos/An&#225;lisis%20de%20Rubros%20Contables/Acreedores%20x%20FPC/Posiciones/Fpc%20-%200605.xls?D7F2FF82" TargetMode="External"/><Relationship Id="rId1" Type="http://schemas.openxmlformats.org/officeDocument/2006/relationships/externalLinkPath" Target="file:///\\D7F2FF82\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amaralpy-my.sharepoint.com/Users/cpisani/Desktop/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https://amaralpy-my.sharepoint.com/Users/fbalbuena/Desktop/LASCA/Dic%202015/3.%20Resumen/1.%20EC/Users/dportillo.AMARAL/AppData/Local/Microsoft/Windows/Temporary%20Internet%20Files/Content.Outlook/AD0MLEYG/AV%20DP%20VMCD%2031.12.13%20(An&#225;lisis).xls?6CF7DE28" TargetMode="External"/><Relationship Id="rId1" Type="http://schemas.openxmlformats.org/officeDocument/2006/relationships/externalLinkPath" Target="file:///\\6CF7DE28\AV%20DP%20VMCD%2031.12.13%20(An&#225;lis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1.12.05/Validaci&#243;n/Altas%20materiales%20CVC%201205.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amaralpy-my.sharepoint.com/Datos/Datos/Clientes/TAX/IRIS/IRACIS%202010/PPC/modelo/BALres173%20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amaralpy-my.sharepoint.com/Clientes/Fondo%20Conversaci&#243;n%20Bosques%20Tropicales/2012/RESUMEN%20DE%20AUDITORIA/1%20Estado%20Contable%20e%20Informe%20Auditoria%20EC/Cuadros%20del%20Informex.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amaralpy-my.sharepoint.com/PwC/TARSHOP/REVISI&#211;N%20FINAL%20PARA%20DELOITTE/APSA%20-%20SUD%20Iron%20Curtain%20al%2006-07%20local%20gaap%20Tarshop%203.8.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amaralpy-my.sharepoint.com/Users/cpisani/Desktop/Users/vista/Documents/AGREGSA/_Flujo%20de%20caja%20del%20inversionista_03.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amaralpy-my.sharepoint.com/Documents%20and%20Settings/AESPOSITO/Desktop/CRESUD%20CONSO%2003-06%20copi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nmlopez\Downloads\Worksheet%20in%201612%20Balance%20Comparativo%20Definitivo%20vs.%20Inicial%20al%2031.12.05%20(08-05)%20%20SMA%20"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amaralpy-my.sharepoint.com/Users/cespinola/Desktop/Decidamos%202011/2010/Proyecto%20Diakonia/WP/2.Corriente%20Diakonia/GP/GP%20Consolidado%20Diakoni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amaralpy-my.sharepoint.com/My%20Documents/Clientes/IRSA/Dic09/Cyrsa/PPC/ANTICIPO%20Y%20DESACOPIOS%20AL%2029.12.0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amaralpy-my.sharepoint.com/Documents%20and%20Settings/mcaamano.IRSA/Local%20Settings/Temporary%20Internet%20Files/OLK8/HISTORICO%20IRS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amaralpy-my.sharepoint.com/Documents%20and%20Settings/avazquez/Local%20Settings/Temp/wz5c17/Combined%20Targeted%20Testing%20and%20Nonstat%20Sampling%20Templat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amaralpy-my.sharepoint.com/MGARRIGA/EXCEL/Bce_1999_2000/Bce_10_1999/Insumos/Consumos_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amaralpy-my.sharepoint.com/Documents%20and%20Settings/aleli/Desktop/Centro%20de%20Importadores%20del%20Py/Centro%20de%20Importadores%20del%20Paraguay%20al%2031.12.08/Worksheet%20in%206141%20An&#225;lisis%20de%20Proveedores%20de%20Insumos%20al%2031.12.05"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amaralpy-my.sharepoint.com/Documents%20and%20Settings/ihernand/Application%20Data/Microsoft/Excel/Templates/Accept%20Reject%20Testing%20Template%20US%20v1.2.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amaralpy-my.sharepoint.com/Users/fbalbuena/Desktop/LASCA/Dic%202015/3.%20Resumen/1.%20EC/Clientes/A&#209;O%202010/Paraguay%20Textil%20S.A.%20al%2031.12.10/Pack/B.2261%20Balanza%20de%20Comprobaci&#243;n%20IESA%20al%2031.12.0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JUNIO%2011/CRESUD%20CONSOLIDADO/Armadores/Consolidado/CRESUD%20CONSO%2006-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JUNIO%2011/CRESUD%20CONSOLIDADO/Armadores/B&#225;sico/CRESUD%20BASICO%2006-11%20SOX.xls" TargetMode="External"/></Relationships>
</file>

<file path=xl/externalLinks/_rels/externalLink52.xml.rels><?xml version="1.0" encoding="UTF-8" standalone="yes"?>
<Relationships xmlns="http://schemas.openxmlformats.org/package/2006/relationships"><Relationship Id="rId2" Type="http://schemas.microsoft.com/office/2019/04/relationships/externalLinkLongPath" Target="https://amaralpy-my.sharepoint.com/Users/fbalbuena/Desktop/LASCA/Dic%202015/3.%20Resumen/1.%20EC/Users/rfretes/AppData/Local/Microsoft/Windows/Temporary%20Internet%20Files/Content.Outlook/3KUD9XNK/Devoluciones%20Super%20Julio%202008.xls?DFD24BB9" TargetMode="External"/><Relationship Id="rId1" Type="http://schemas.openxmlformats.org/officeDocument/2006/relationships/externalLinkPath" Target="file:///\\DFD24BB9\Devoluciones%20Super%20Julio%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amaralpy-my.sharepoint.com/Users/532h-2035/Desktop/2010%20FCPA/Proyecto%20Diakonia/2.Corriente/EP/EP%202010%20Diakoni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amaralpy-my.sharepoint.com/Contabilidad/Sector%20Contable%20-%20Archivos%20Compartidos/An&#225;lisis%20de%20Rubros%20Contables/Creditos%20por%20Ventas/Previsi&#243;n%20para%20Incobrables/2007/Utilizaci&#243;n%20al%2030-06-0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amaralpy-my.sharepoint.com/Comun/PROYECTO%20HORIZONS%20OBRA/octubre%202008/HISTORICO%20BASE%2031.1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amaralpy-my.sharepoint.com/Clientes/Impuestos/Trabajos%20en%20curso/BBVA/Liq.%20de%20IVA%20y%20Retenciones/A&#241;o%202014/06_Junio_2014/BBVA-Liq-IVA_06-Junio-2014_A&amp;A%20(V.2).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amaralpy-my.sharepoint.com/A%20Pwc/Arcor/Revision%20al%2031_12_2000/Provision%20Ganancias/CANDY.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s://amaralpy-my.sharepoint.com/My%20Documents/Alto%20Palermo%20S.A.%20Group/Alto%20Palermo%20S.A/2010/07.%20Proyecto%20IFRS/Papeles/CRESUD%20CONSO%2006-09%20deprotegid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Buckup1203/Bces%20CTI.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Documents%20and%20Settings/rcaballero/eudora/attach/Pnl%20Jul%20prelimina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amaralpy-my.sharepoint.com/Users/cpisani/Desktop/Users/user/AppData/Local/Microsoft/Windows/Temporary%20Internet%20Files/Low/Content.IE5/R0NHK3DU/PLANILLA%20AGREGSA.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dfarina/Documents/PERSONAL/Facultad/Temas%20varios%20de%20investigaci&#243;n/Impuestos%20Diferidos/C&#225;lculo%20del%20Impuesto%20Diferido%20(DF)%20v01.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amaralpy-my.sharepoint.com/DOCUME~1/smontero/LOCALS~1/Temp/notesEA312D/Rummaala%20-%20Altas%20Bienes%20de%20Cambio%2009-2008.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Docs/Doc.Waspy/Wines%20and%20Spirits%20S.A.%20al%2031.12.08/E.5131%20An&#225;lisis%20de%20Disponibilidades%20Bancarias%20al%2030.06.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amaralpy-my.sharepoint.com/Users/fbalbuena/Desktop/LASCA/Dic%202015/3.%20Resumen/1.%20EC/Users/victor/AppData/Roaming/Microsoft/Excel/Informe%2031.12.04/2221%20Estados%20Contables%2031-12-04.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Users\idapper\Desktop\TOCSA%202020\2020\Worksheet%20in%206114%20C&#225;lculo%20IR%20Diciembre%202004%20FINAL"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Users/JAVALOSSANABRIA/CLIENTES/AGRICOLA%20&#209;U%20PORA%20S.A/PPC%20CALCULO%20DE%20IR/6432%20C&#225;lculo%20de%20IR%20al%2031.1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Docs/Doc.Waspy/Wines%20and%20Spirits%20S.A.%20al%2031.12.08/E.5110%20EFECTIVO%20Leadsheet.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Pack%20de%20Muestras/Distribuidora%20Gloria/H.8110%20VENTAS%20NETAS%20Leadshee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MARZO%2005/CRESUD/BCE%20PUBLICACION/ARMADO/CRESUD%20CONSO%2003-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Datos"/>
      <sheetName val="1E info"/>
      <sheetName val="CUENTAS_SAP"/>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efreshError="1"/>
      <sheetData sheetId="4" refreshError="1"/>
      <sheetData sheetId="5">
        <row r="1">
          <cell r="A1" t="str">
            <v>Sumas saldos 30/09/2007</v>
          </cell>
        </row>
      </sheetData>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504010019"/>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MOBILIARIO"/>
      <sheetName val="Modeling prices"/>
      <sheetName val="Tariff and revenue"/>
      <sheetName val="Applications"/>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4">
          <cell r="L4">
            <v>0</v>
          </cell>
        </row>
      </sheetData>
      <sheetData sheetId="48">
        <row r="4">
          <cell r="L4">
            <v>0</v>
          </cell>
        </row>
      </sheetData>
      <sheetData sheetId="49">
        <row r="4">
          <cell r="L4">
            <v>0</v>
          </cell>
        </row>
      </sheetData>
      <sheetData sheetId="50">
        <row r="4">
          <cell r="A4" t="str">
            <v>cel</v>
          </cell>
        </row>
      </sheetData>
      <sheetData sheetId="51">
        <row r="3">
          <cell r="A3" t="str">
            <v>cel</v>
          </cell>
        </row>
      </sheetData>
      <sheetData sheetId="52">
        <row r="3">
          <cell r="A3" t="str">
            <v>cel</v>
          </cell>
        </row>
      </sheetData>
      <sheetData sheetId="53">
        <row r="3">
          <cell r="A3" t="str">
            <v>cel</v>
          </cell>
        </row>
      </sheetData>
      <sheetData sheetId="54">
        <row r="3">
          <cell r="A3" t="str">
            <v>cel</v>
          </cell>
        </row>
      </sheetData>
      <sheetData sheetId="55">
        <row r="4">
          <cell r="A4" t="str">
            <v>cel</v>
          </cell>
        </row>
      </sheetData>
      <sheetData sheetId="56"/>
      <sheetData sheetId="57"/>
      <sheetData sheetId="58"/>
      <sheetData sheetId="59"/>
      <sheetData sheetId="60"/>
      <sheetData sheetId="61"/>
      <sheetData sheetId="62"/>
      <sheetData sheetId="63"/>
      <sheetData sheetId="64"/>
      <sheetData sheetId="65">
        <row r="4">
          <cell r="L4">
            <v>0</v>
          </cell>
        </row>
      </sheetData>
      <sheetData sheetId="66">
        <row r="4">
          <cell r="L4">
            <v>0</v>
          </cell>
        </row>
      </sheetData>
      <sheetData sheetId="67">
        <row r="4">
          <cell r="L4">
            <v>0</v>
          </cell>
        </row>
      </sheetData>
      <sheetData sheetId="68"/>
      <sheetData sheetId="69"/>
      <sheetData sheetId="70">
        <row r="4">
          <cell r="A4" t="str">
            <v>cel</v>
          </cell>
        </row>
      </sheetData>
      <sheetData sheetId="71">
        <row r="3">
          <cell r="A3" t="str">
            <v>cel</v>
          </cell>
        </row>
      </sheetData>
      <sheetData sheetId="72">
        <row r="4">
          <cell r="A4" t="str">
            <v>cel</v>
          </cell>
        </row>
      </sheetData>
      <sheetData sheetId="73"/>
      <sheetData sheetId="74"/>
      <sheetData sheetId="75"/>
      <sheetData sheetId="76"/>
      <sheetData sheetId="77"/>
      <sheetData sheetId="78"/>
      <sheetData sheetId="79"/>
      <sheetData sheetId="80"/>
      <sheetData sheetId="81"/>
      <sheetData sheetId="82"/>
      <sheetData sheetId="83">
        <row r="4">
          <cell r="L4">
            <v>0</v>
          </cell>
        </row>
      </sheetData>
      <sheetData sheetId="84">
        <row r="4">
          <cell r="L4">
            <v>0</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4">
          <cell r="L4">
            <v>0</v>
          </cell>
        </row>
      </sheetData>
      <sheetData sheetId="102">
        <row r="4">
          <cell r="L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ow r="4">
          <cell r="L4">
            <v>0</v>
          </cell>
        </row>
      </sheetData>
      <sheetData sheetId="120">
        <row r="4">
          <cell r="L4">
            <v>0</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ow r="4">
          <cell r="L4">
            <v>0</v>
          </cell>
        </row>
      </sheetData>
      <sheetData sheetId="138">
        <row r="4">
          <cell r="L4">
            <v>0</v>
          </cell>
        </row>
      </sheetData>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ow r="4">
          <cell r="L4">
            <v>0</v>
          </cell>
        </row>
      </sheetData>
      <sheetData sheetId="156">
        <row r="4">
          <cell r="L4">
            <v>0</v>
          </cell>
        </row>
      </sheetData>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ow r="4">
          <cell r="L4">
            <v>0</v>
          </cell>
        </row>
      </sheetData>
      <sheetData sheetId="174">
        <row r="4">
          <cell r="L4">
            <v>0</v>
          </cell>
        </row>
      </sheetData>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ow r="4">
          <cell r="L4">
            <v>0</v>
          </cell>
        </row>
      </sheetData>
      <sheetData sheetId="192">
        <row r="4">
          <cell r="L4">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ow r="4">
          <cell r="L4">
            <v>0</v>
          </cell>
        </row>
      </sheetData>
      <sheetData sheetId="210">
        <row r="4">
          <cell r="L4">
            <v>0</v>
          </cell>
        </row>
      </sheetData>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ow r="4">
          <cell r="L4">
            <v>0</v>
          </cell>
        </row>
      </sheetData>
      <sheetData sheetId="228">
        <row r="4">
          <cell r="L4">
            <v>0</v>
          </cell>
        </row>
      </sheetData>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10"/>
      <sheetName val="8"/>
      <sheetName val="PARAMETROS"/>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 val="E-4l2"/>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Hidden"/>
      <sheetName val="target book"/>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19001"/>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AU_Listing"/>
      <sheetName val="Regions"/>
      <sheetName val="1211600001"/>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4">
          <cell r="A4">
            <v>333</v>
          </cell>
        </row>
      </sheetData>
      <sheetData sheetId="72"/>
      <sheetData sheetId="73"/>
      <sheetData sheetId="74"/>
      <sheetData sheetId="75"/>
      <sheetData sheetId="76"/>
      <sheetData sheetId="77"/>
      <sheetData sheetId="78"/>
      <sheetData sheetId="79"/>
      <sheetData sheetId="80"/>
      <sheetData sheetId="81"/>
      <sheetData sheetId="82">
        <row r="4">
          <cell r="A4">
            <v>333</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A4">
            <v>1113000004</v>
          </cell>
        </row>
      </sheetData>
      <sheetData sheetId="101"/>
      <sheetData sheetId="102"/>
      <sheetData sheetId="103"/>
      <sheetData sheetId="104"/>
      <sheetData sheetId="105"/>
      <sheetData sheetId="106">
        <row r="4">
          <cell r="A4">
            <v>1113000004</v>
          </cell>
        </row>
      </sheetData>
      <sheetData sheetId="107"/>
      <sheetData sheetId="108">
        <row r="4">
          <cell r="A4">
            <v>333</v>
          </cell>
        </row>
      </sheetData>
      <sheetData sheetId="109"/>
      <sheetData sheetId="110"/>
      <sheetData sheetId="111"/>
      <sheetData sheetId="112"/>
      <sheetData sheetId="113"/>
      <sheetData sheetId="114"/>
      <sheetData sheetId="115"/>
      <sheetData sheetId="116"/>
      <sheetData sheetId="117"/>
      <sheetData sheetId="118"/>
      <sheetData sheetId="119">
        <row r="4">
          <cell r="A4">
            <v>333</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ow r="4">
          <cell r="A4">
            <v>333</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ow r="4">
          <cell r="A4">
            <v>333</v>
          </cell>
        </row>
      </sheetData>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ow r="4">
          <cell r="A4">
            <v>333</v>
          </cell>
        </row>
      </sheetData>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ow r="4">
          <cell r="A4">
            <v>333</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ow r="4">
          <cell r="A4">
            <v>333</v>
          </cell>
        </row>
      </sheetData>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row r="4">
          <cell r="A4">
            <v>333</v>
          </cell>
        </row>
      </sheetData>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ow r="4">
          <cell r="A4">
            <v>333</v>
          </cell>
        </row>
      </sheetData>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ow r="4">
          <cell r="A4">
            <v>1113000004</v>
          </cell>
        </row>
      </sheetData>
      <sheetData sheetId="328"/>
      <sheetData sheetId="329"/>
      <sheetData sheetId="330"/>
      <sheetData sheetId="331"/>
      <sheetData sheetId="332"/>
      <sheetData sheetId="333"/>
      <sheetData sheetId="334"/>
      <sheetData sheetId="335">
        <row r="4">
          <cell r="A4">
            <v>333</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row r="4">
          <cell r="A4">
            <v>1113000004</v>
          </cell>
        </row>
      </sheetData>
      <sheetData sheetId="365"/>
      <sheetData sheetId="366"/>
      <sheetData sheetId="367"/>
      <sheetData sheetId="368"/>
      <sheetData sheetId="369"/>
      <sheetData sheetId="370"/>
      <sheetData sheetId="371"/>
      <sheetData sheetId="372">
        <row r="4">
          <cell r="A4">
            <v>333</v>
          </cell>
        </row>
      </sheetData>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ow r="4">
          <cell r="A4">
            <v>1113000004</v>
          </cell>
        </row>
      </sheetData>
      <sheetData sheetId="402"/>
      <sheetData sheetId="403"/>
      <sheetData sheetId="404"/>
      <sheetData sheetId="405"/>
      <sheetData sheetId="406"/>
      <sheetData sheetId="407"/>
      <sheetData sheetId="408"/>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ngo AN 31-12-02"/>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LP"/>
      <sheetName val="Bs.Uso Trim."/>
      <sheetName val="#REF"/>
      <sheetName val="Balance"/>
      <sheetName val="Estado de Result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 val="Setup"/>
      <sheetName val="Report"/>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Precio"/>
      <sheetName val="CUENTAS SAP"/>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Patrimonial"/>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IPC"/>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data"/>
      <sheetName val="Plan1"/>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NOTAS"/>
      <sheetName val="WP CUADRO 1"/>
      <sheetName val="BSC01_1_71"/>
      <sheetName val="Indices"/>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row r="7">
          <cell r="A7">
            <v>1000074</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BG"/>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 val="Con_asto"/>
      <sheetName val="Sin_asto"/>
      <sheetName val="abm_productos"/>
      <sheetName val="Mov_no_stan"/>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t="str">
            <v>DEPOSI</v>
          </cell>
        </row>
      </sheetData>
      <sheetData sheetId="9"/>
      <sheetData sheetId="10"/>
      <sheetData sheetId="1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Currency"/>
      <sheetName val="Non-Statistical Sampling"/>
      <sheetName val="Gs__Prorrat_1"/>
      <sheetName val="P_Global1"/>
      <sheetName val="Detalle_de_Ref_1"/>
      <sheetName val="altas_y_bajas1"/>
      <sheetName val="Gs__Prorrat_2"/>
      <sheetName val="P_Global2"/>
      <sheetName val="Detalle_de_Ref_2"/>
      <sheetName val="altas_y_bajas2"/>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efreshError="1"/>
      <sheetData sheetId="28" refreshError="1"/>
      <sheetData sheetId="29">
        <row r="2">
          <cell r="B2" t="str">
            <v>REVALUO IMPOSITIVO BIENES DE USO AL 30/09/99</v>
          </cell>
        </row>
      </sheetData>
      <sheetData sheetId="30"/>
      <sheetData sheetId="31">
        <row r="1">
          <cell r="A1" t="str">
            <v>Detalle de Bienes de Uso Amortizables en 50 años</v>
          </cell>
        </row>
      </sheetData>
      <sheetData sheetId="32"/>
      <sheetData sheetId="33">
        <row r="2">
          <cell r="B2" t="str">
            <v>REVALUO IMPOSITIVO BIENES DE USO AL 30/09/99</v>
          </cell>
        </row>
      </sheetData>
      <sheetData sheetId="34"/>
      <sheetData sheetId="35">
        <row r="1">
          <cell r="A1" t="str">
            <v>Detalle de Bienes de Uso Amortizables en 50 años</v>
          </cell>
        </row>
      </sheetData>
      <sheetData sheetId="3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donaciones"/>
      <sheetName val="Income Statement Data"/>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 val="pantalla efectivo"/>
      <sheetName val="COMPOSICION US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Interface Hub"/>
      <sheetName val="ESP_3112012"/>
      <sheetName val="EPN_12012"/>
      <sheetName val="Anexo_E2"/>
      <sheetName val="Anexo_A2"/>
      <sheetName val="Cred_y_Pas__Operat2"/>
      <sheetName val="Res_Fin_y_REI2"/>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v>0</v>
          </cell>
        </row>
        <row r="13">
          <cell r="AJ13">
            <v>0</v>
          </cell>
        </row>
        <row r="15">
          <cell r="AK15">
            <v>0</v>
          </cell>
        </row>
        <row r="20">
          <cell r="Y20">
            <v>0</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mk 244"/>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hoja1"/>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jun-03"/>
      <sheetName val="BALANCE"/>
      <sheetName val="9setembre00"/>
      <sheetName val="Softwar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BK ESPAÑA"/>
      <sheetName val="datos P_L"/>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B7">
            <v>40724</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Location Codes"/>
      <sheetName val="Total Financials"/>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 val="DATA"/>
      <sheetName val="NIC 19"/>
      <sheetName val="Movimiento detallado de inversi"/>
      <sheetName val="sit patri"/>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ICP"/>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v>0</v>
          </cell>
          <cell r="P2">
            <v>0</v>
          </cell>
          <cell r="Q2">
            <v>0</v>
          </cell>
        </row>
        <row r="3">
          <cell r="N3">
            <v>0</v>
          </cell>
          <cell r="P3">
            <v>0</v>
          </cell>
          <cell r="Q3">
            <v>0</v>
          </cell>
        </row>
        <row r="7">
          <cell r="N7" t="str">
            <v>SocGLA</v>
          </cell>
          <cell r="P7" t="str">
            <v>Acreedor</v>
          </cell>
          <cell r="Q7" t="str">
            <v>Doc.comp.</v>
          </cell>
        </row>
        <row r="8">
          <cell r="N8">
            <v>0</v>
          </cell>
          <cell r="P8">
            <v>0</v>
          </cell>
          <cell r="Q8">
            <v>0</v>
          </cell>
        </row>
        <row r="11">
          <cell r="N11" t="str">
            <v>SocGLA</v>
          </cell>
          <cell r="P11" t="str">
            <v>Acreedor</v>
          </cell>
          <cell r="Q11" t="str">
            <v>Doc.comp.</v>
          </cell>
        </row>
        <row r="12">
          <cell r="N12">
            <v>0</v>
          </cell>
          <cell r="P12">
            <v>0</v>
          </cell>
          <cell r="Q12">
            <v>0</v>
          </cell>
        </row>
      </sheetData>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Lista"/>
      <sheetName val="emef300405"/>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pantalla efectivo"/>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2">
          <cell r="C12">
            <v>39078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Set RB"/>
      <sheetName val="0.3 Check list"/>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 val="TablaCoeficientes"/>
      <sheetName val="TORRE_RIO"/>
      <sheetName val="TORRE_PARQUE"/>
      <sheetName val="GASTOS_COMUNES_TORRES"/>
      <sheetName val="Resumen_ind"/>
      <sheetName val="GRAFOS_INDIRECTOS"/>
      <sheetName val="Resumen_grafos"/>
      <sheetName val="ORDENES_RUMMA"/>
      <sheetName val="ORDENES_RIO"/>
      <sheetName val="ORDENES_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A5A12-B4A0-4A11-842A-C8ADBDC30577}">
  <sheetPr>
    <tabColor rgb="FF13CD91"/>
  </sheetPr>
  <dimension ref="B2:K93"/>
  <sheetViews>
    <sheetView showGridLines="0" tabSelected="1" topLeftCell="A60" workbookViewId="0">
      <selection activeCell="C91" sqref="C91"/>
    </sheetView>
  </sheetViews>
  <sheetFormatPr baseColWidth="10" defaultColWidth="11.42578125" defaultRowHeight="12.75" x14ac:dyDescent="0.2"/>
  <cols>
    <col min="1" max="1" width="11.42578125" style="1"/>
    <col min="2" max="2" width="11.5703125" style="1" bestFit="1" customWidth="1"/>
    <col min="3" max="3" width="28.7109375" style="1" customWidth="1"/>
    <col min="4" max="4" width="11.5703125" style="1" bestFit="1" customWidth="1"/>
    <col min="5" max="6" width="20.28515625" style="1" customWidth="1"/>
    <col min="7" max="7" width="16.5703125" style="1" bestFit="1" customWidth="1"/>
    <col min="8" max="8" width="11.5703125" style="1" bestFit="1" customWidth="1"/>
    <col min="9" max="10" width="12.5703125" style="1" bestFit="1" customWidth="1"/>
    <col min="11" max="11" width="13.42578125" style="1" bestFit="1" customWidth="1"/>
    <col min="12" max="16384" width="11.42578125" style="1"/>
  </cols>
  <sheetData>
    <row r="2" spans="2:8" ht="13.5" x14ac:dyDescent="0.25">
      <c r="H2" s="2" t="s">
        <v>0</v>
      </c>
    </row>
    <row r="5" spans="2:8" x14ac:dyDescent="0.2">
      <c r="B5" s="32" t="s">
        <v>1</v>
      </c>
      <c r="C5" s="32"/>
      <c r="D5" s="32"/>
      <c r="E5" s="32"/>
      <c r="F5" s="32"/>
    </row>
    <row r="6" spans="2:8" x14ac:dyDescent="0.2">
      <c r="B6" s="33" t="s">
        <v>83</v>
      </c>
      <c r="C6" s="33"/>
      <c r="D6" s="33"/>
      <c r="E6" s="33"/>
      <c r="F6" s="33"/>
    </row>
    <row r="7" spans="2:8" x14ac:dyDescent="0.2">
      <c r="B7" s="3"/>
      <c r="C7" s="3"/>
      <c r="D7" s="3"/>
      <c r="E7" s="3"/>
      <c r="F7" s="3"/>
    </row>
    <row r="8" spans="2:8" x14ac:dyDescent="0.2">
      <c r="B8" s="34" t="s">
        <v>2</v>
      </c>
      <c r="C8" s="34"/>
      <c r="D8" s="34"/>
      <c r="E8" s="34"/>
      <c r="F8" s="34"/>
    </row>
    <row r="9" spans="2:8" x14ac:dyDescent="0.2">
      <c r="B9" s="4"/>
      <c r="C9" s="4"/>
      <c r="D9" s="4"/>
      <c r="E9" s="4"/>
      <c r="F9" s="4"/>
    </row>
    <row r="10" spans="2:8" x14ac:dyDescent="0.2">
      <c r="B10" s="5" t="s">
        <v>3</v>
      </c>
      <c r="D10" s="6" t="s">
        <v>4</v>
      </c>
      <c r="F10" s="6"/>
      <c r="G10" s="6"/>
      <c r="H10" s="6"/>
    </row>
    <row r="11" spans="2:8" x14ac:dyDescent="0.2">
      <c r="E11" s="6"/>
      <c r="F11" s="6"/>
      <c r="G11" s="6"/>
      <c r="H11" s="6"/>
    </row>
    <row r="12" spans="2:8" x14ac:dyDescent="0.2">
      <c r="B12" s="5" t="s">
        <v>5</v>
      </c>
      <c r="E12" s="6"/>
      <c r="F12" s="6"/>
      <c r="G12" s="6"/>
      <c r="H12" s="6"/>
    </row>
    <row r="13" spans="2:8" ht="27" customHeight="1" x14ac:dyDescent="0.2">
      <c r="B13" s="31" t="s">
        <v>6</v>
      </c>
      <c r="C13" s="31"/>
      <c r="D13" s="31"/>
      <c r="E13" s="31"/>
      <c r="F13" s="31"/>
      <c r="G13" s="31"/>
      <c r="H13" s="31"/>
    </row>
    <row r="14" spans="2:8" ht="28.15" customHeight="1" x14ac:dyDescent="0.2">
      <c r="B14" s="31" t="s">
        <v>7</v>
      </c>
      <c r="C14" s="31"/>
      <c r="D14" s="31"/>
      <c r="E14" s="31"/>
      <c r="F14" s="31"/>
      <c r="G14" s="31"/>
      <c r="H14" s="31"/>
    </row>
    <row r="15" spans="2:8" x14ac:dyDescent="0.2">
      <c r="B15" s="5"/>
      <c r="E15" s="6"/>
      <c r="F15" s="6"/>
      <c r="G15" s="6"/>
      <c r="H15" s="6"/>
    </row>
    <row r="16" spans="2:8" x14ac:dyDescent="0.2">
      <c r="B16" s="5" t="s">
        <v>8</v>
      </c>
      <c r="C16" s="1" t="s">
        <v>9</v>
      </c>
      <c r="E16" s="6"/>
      <c r="F16" s="6"/>
      <c r="G16" s="6"/>
      <c r="H16" s="6"/>
    </row>
    <row r="17" spans="2:8" x14ac:dyDescent="0.2">
      <c r="B17" s="5"/>
      <c r="E17" s="6"/>
      <c r="F17" s="6"/>
      <c r="G17" s="6"/>
      <c r="H17" s="6"/>
    </row>
    <row r="18" spans="2:8" x14ac:dyDescent="0.2">
      <c r="B18" s="5" t="s">
        <v>10</v>
      </c>
      <c r="E18" s="6"/>
      <c r="F18" s="6"/>
      <c r="G18" s="6"/>
      <c r="H18" s="6"/>
    </row>
    <row r="19" spans="2:8" x14ac:dyDescent="0.2">
      <c r="B19" s="8" t="s">
        <v>11</v>
      </c>
      <c r="C19" s="8"/>
      <c r="D19" s="8"/>
      <c r="E19" s="9"/>
      <c r="F19" s="9"/>
      <c r="G19" s="9"/>
      <c r="H19" s="9"/>
    </row>
    <row r="20" spans="2:8" x14ac:dyDescent="0.2">
      <c r="B20" s="5"/>
      <c r="E20" s="6"/>
      <c r="F20" s="6"/>
      <c r="G20" s="6"/>
      <c r="H20" s="6"/>
    </row>
    <row r="21" spans="2:8" x14ac:dyDescent="0.2">
      <c r="B21" s="5" t="s">
        <v>12</v>
      </c>
      <c r="E21" s="6"/>
      <c r="F21" s="6"/>
      <c r="G21" s="6"/>
      <c r="H21" s="6"/>
    </row>
    <row r="22" spans="2:8" x14ac:dyDescent="0.2">
      <c r="B22" s="8" t="s">
        <v>13</v>
      </c>
      <c r="C22" s="8"/>
      <c r="D22" s="8"/>
      <c r="E22" s="9"/>
      <c r="F22" s="9"/>
      <c r="G22" s="9"/>
      <c r="H22" s="9"/>
    </row>
    <row r="23" spans="2:8" x14ac:dyDescent="0.2">
      <c r="B23" s="8"/>
      <c r="C23" s="8"/>
      <c r="D23" s="8"/>
      <c r="E23" s="9"/>
      <c r="F23" s="9"/>
      <c r="G23" s="9"/>
      <c r="H23" s="9"/>
    </row>
    <row r="24" spans="2:8" x14ac:dyDescent="0.2">
      <c r="B24" s="5" t="s">
        <v>14</v>
      </c>
      <c r="D24" s="1" t="s">
        <v>15</v>
      </c>
      <c r="E24" s="6"/>
      <c r="F24" s="6"/>
      <c r="G24" s="6"/>
      <c r="H24" s="6"/>
    </row>
    <row r="25" spans="2:8" x14ac:dyDescent="0.2">
      <c r="B25" s="5"/>
      <c r="E25" s="6"/>
      <c r="F25" s="6"/>
      <c r="G25" s="6"/>
      <c r="H25" s="6"/>
    </row>
    <row r="26" spans="2:8" x14ac:dyDescent="0.2">
      <c r="B26" s="5" t="s">
        <v>16</v>
      </c>
      <c r="D26" s="1" t="s">
        <v>17</v>
      </c>
      <c r="E26" s="6"/>
      <c r="F26" s="6"/>
      <c r="G26" s="6"/>
      <c r="H26" s="6"/>
    </row>
    <row r="27" spans="2:8" x14ac:dyDescent="0.2">
      <c r="B27" s="5"/>
      <c r="E27" s="6"/>
      <c r="F27" s="6"/>
      <c r="G27" s="6"/>
      <c r="H27" s="6"/>
    </row>
    <row r="28" spans="2:8" x14ac:dyDescent="0.2">
      <c r="B28" s="5" t="s">
        <v>18</v>
      </c>
      <c r="D28" s="1" t="s">
        <v>19</v>
      </c>
      <c r="E28" s="6"/>
      <c r="F28" s="6"/>
      <c r="G28" s="6"/>
      <c r="H28" s="6"/>
    </row>
    <row r="29" spans="2:8" x14ac:dyDescent="0.2">
      <c r="B29" s="5"/>
      <c r="E29" s="6"/>
      <c r="F29" s="6"/>
      <c r="G29" s="6"/>
      <c r="H29" s="6"/>
    </row>
    <row r="30" spans="2:8" x14ac:dyDescent="0.2">
      <c r="B30" s="5" t="s">
        <v>20</v>
      </c>
      <c r="D30" s="1" t="s">
        <v>21</v>
      </c>
      <c r="E30" s="6"/>
      <c r="F30" s="6"/>
      <c r="G30" s="6"/>
      <c r="H30" s="6"/>
    </row>
    <row r="31" spans="2:8" x14ac:dyDescent="0.2">
      <c r="B31" s="5"/>
      <c r="E31" s="6"/>
      <c r="F31" s="6"/>
      <c r="G31" s="6"/>
      <c r="H31" s="6"/>
    </row>
    <row r="33" spans="2:8" x14ac:dyDescent="0.2">
      <c r="B33" s="30" t="s">
        <v>22</v>
      </c>
      <c r="C33" s="30"/>
      <c r="D33" s="30"/>
      <c r="E33" s="30"/>
      <c r="F33" s="30"/>
      <c r="G33" s="30"/>
      <c r="H33" s="30"/>
    </row>
    <row r="35" spans="2:8" x14ac:dyDescent="0.2">
      <c r="B35" s="35" t="s">
        <v>23</v>
      </c>
      <c r="C35" s="35"/>
      <c r="D35" s="10"/>
      <c r="E35" s="35" t="s">
        <v>24</v>
      </c>
      <c r="F35" s="35"/>
    </row>
    <row r="36" spans="2:8" x14ac:dyDescent="0.2">
      <c r="B36" s="36" t="s">
        <v>25</v>
      </c>
      <c r="C36" s="36"/>
      <c r="D36" s="6"/>
      <c r="E36" s="31" t="s">
        <v>86</v>
      </c>
      <c r="F36" s="31"/>
      <c r="H36" s="11"/>
    </row>
    <row r="37" spans="2:8" x14ac:dyDescent="0.2">
      <c r="B37" s="36" t="s">
        <v>26</v>
      </c>
      <c r="C37" s="36"/>
      <c r="D37" s="6"/>
      <c r="E37" s="31" t="s">
        <v>27</v>
      </c>
      <c r="F37" s="31"/>
    </row>
    <row r="38" spans="2:8" x14ac:dyDescent="0.2">
      <c r="B38" s="36" t="s">
        <v>26</v>
      </c>
      <c r="C38" s="36"/>
      <c r="D38" s="6"/>
      <c r="E38" s="31" t="s">
        <v>28</v>
      </c>
      <c r="F38" s="31"/>
    </row>
    <row r="39" spans="2:8" ht="13.9" customHeight="1" x14ac:dyDescent="0.2">
      <c r="B39" s="36" t="s">
        <v>29</v>
      </c>
      <c r="C39" s="36"/>
      <c r="D39" s="6"/>
      <c r="E39" s="31" t="s">
        <v>30</v>
      </c>
      <c r="F39" s="31"/>
    </row>
    <row r="40" spans="2:8" x14ac:dyDescent="0.2">
      <c r="B40" s="36" t="s">
        <v>29</v>
      </c>
      <c r="C40" s="36"/>
      <c r="D40" s="6"/>
      <c r="E40" s="31" t="s">
        <v>73</v>
      </c>
      <c r="F40" s="31"/>
      <c r="G40" s="11"/>
    </row>
    <row r="41" spans="2:8" x14ac:dyDescent="0.2">
      <c r="B41" s="36" t="s">
        <v>29</v>
      </c>
      <c r="C41" s="36"/>
      <c r="D41" s="6"/>
      <c r="E41" s="31" t="s">
        <v>71</v>
      </c>
      <c r="F41" s="31"/>
    </row>
    <row r="42" spans="2:8" x14ac:dyDescent="0.2">
      <c r="B42" s="36" t="s">
        <v>29</v>
      </c>
      <c r="C42" s="36"/>
      <c r="D42" s="6"/>
      <c r="E42" s="31" t="s">
        <v>31</v>
      </c>
      <c r="F42" s="31"/>
    </row>
    <row r="43" spans="2:8" x14ac:dyDescent="0.2">
      <c r="B43" s="36" t="s">
        <v>29</v>
      </c>
      <c r="C43" s="36"/>
      <c r="D43" s="6"/>
      <c r="E43" s="31" t="s">
        <v>32</v>
      </c>
      <c r="F43" s="31"/>
    </row>
    <row r="44" spans="2:8" x14ac:dyDescent="0.2">
      <c r="B44" s="36" t="s">
        <v>29</v>
      </c>
      <c r="C44" s="36"/>
      <c r="D44" s="6"/>
      <c r="E44" s="6" t="s">
        <v>84</v>
      </c>
      <c r="F44" s="7"/>
    </row>
    <row r="45" spans="2:8" x14ac:dyDescent="0.2">
      <c r="B45" s="6" t="s">
        <v>33</v>
      </c>
      <c r="C45" s="6"/>
      <c r="D45" s="6"/>
      <c r="E45" s="31" t="s">
        <v>34</v>
      </c>
      <c r="F45" s="31"/>
    </row>
    <row r="46" spans="2:8" x14ac:dyDescent="0.2">
      <c r="H46" s="11"/>
    </row>
    <row r="47" spans="2:8" x14ac:dyDescent="0.2">
      <c r="B47" s="6"/>
      <c r="C47" s="6"/>
      <c r="D47" s="6"/>
      <c r="E47" s="31"/>
      <c r="F47" s="31"/>
    </row>
    <row r="48" spans="2:8" x14ac:dyDescent="0.2">
      <c r="B48" s="37" t="s">
        <v>35</v>
      </c>
      <c r="C48" s="37"/>
      <c r="D48" s="12"/>
      <c r="E48" s="7"/>
      <c r="F48" s="7"/>
    </row>
    <row r="49" spans="2:9" x14ac:dyDescent="0.2">
      <c r="B49" s="36" t="s">
        <v>36</v>
      </c>
      <c r="C49" s="36"/>
      <c r="D49" s="6"/>
      <c r="E49" s="6" t="s">
        <v>37</v>
      </c>
    </row>
    <row r="50" spans="2:9" x14ac:dyDescent="0.2">
      <c r="B50" s="6" t="s">
        <v>38</v>
      </c>
      <c r="C50" s="6"/>
      <c r="D50" s="6"/>
      <c r="E50" s="31" t="s">
        <v>39</v>
      </c>
      <c r="F50" s="31"/>
    </row>
    <row r="51" spans="2:9" x14ac:dyDescent="0.2">
      <c r="B51" s="36" t="s">
        <v>40</v>
      </c>
      <c r="C51" s="36"/>
      <c r="D51" s="6"/>
      <c r="E51" s="31" t="s">
        <v>85</v>
      </c>
      <c r="F51" s="31"/>
    </row>
    <row r="52" spans="2:9" x14ac:dyDescent="0.2">
      <c r="B52" s="36" t="s">
        <v>41</v>
      </c>
      <c r="C52" s="36"/>
      <c r="D52" s="6"/>
      <c r="E52" s="31" t="s">
        <v>42</v>
      </c>
      <c r="F52" s="31"/>
    </row>
    <row r="53" spans="2:9" x14ac:dyDescent="0.2">
      <c r="B53" s="6" t="s">
        <v>43</v>
      </c>
      <c r="C53" s="6"/>
      <c r="D53" s="6"/>
      <c r="E53" s="31" t="s">
        <v>44</v>
      </c>
      <c r="F53" s="31"/>
    </row>
    <row r="54" spans="2:9" x14ac:dyDescent="0.2">
      <c r="B54" s="36" t="s">
        <v>45</v>
      </c>
      <c r="C54" s="36"/>
      <c r="D54" s="6"/>
      <c r="E54" s="31" t="s">
        <v>46</v>
      </c>
      <c r="F54" s="31"/>
    </row>
    <row r="55" spans="2:9" x14ac:dyDescent="0.2">
      <c r="B55" s="36" t="s">
        <v>47</v>
      </c>
      <c r="C55" s="36"/>
      <c r="D55" s="6"/>
      <c r="E55" s="31" t="s">
        <v>48</v>
      </c>
      <c r="F55" s="31"/>
    </row>
    <row r="57" spans="2:9" x14ac:dyDescent="0.2">
      <c r="B57" s="13" t="s">
        <v>49</v>
      </c>
    </row>
    <row r="59" spans="2:9" ht="31.9" customHeight="1" x14ac:dyDescent="0.2">
      <c r="B59" s="39" t="s">
        <v>50</v>
      </c>
      <c r="C59" s="39"/>
      <c r="D59" s="39"/>
      <c r="E59" s="39"/>
      <c r="F59" s="39"/>
      <c r="G59" s="39"/>
      <c r="H59" s="39"/>
      <c r="I59" s="14"/>
    </row>
    <row r="60" spans="2:9" ht="9.6" customHeight="1" x14ac:dyDescent="0.2">
      <c r="B60" s="15"/>
      <c r="C60" s="15"/>
      <c r="D60" s="15"/>
      <c r="E60" s="15"/>
      <c r="F60" s="15"/>
      <c r="G60" s="15"/>
      <c r="H60" s="15"/>
    </row>
    <row r="61" spans="2:9" ht="33.6" customHeight="1" x14ac:dyDescent="0.2">
      <c r="B61" s="38" t="s">
        <v>51</v>
      </c>
      <c r="C61" s="38"/>
      <c r="D61" s="38"/>
      <c r="E61" s="38"/>
      <c r="F61" s="38"/>
      <c r="G61" s="38"/>
      <c r="H61" s="38"/>
      <c r="I61" s="11"/>
    </row>
    <row r="62" spans="2:9" x14ac:dyDescent="0.2">
      <c r="B62" s="15"/>
      <c r="C62" s="15"/>
      <c r="D62" s="15"/>
      <c r="E62" s="15"/>
      <c r="F62" s="15"/>
      <c r="G62" s="15"/>
      <c r="H62" s="15"/>
    </row>
    <row r="63" spans="2:9" x14ac:dyDescent="0.2">
      <c r="B63" s="5" t="s">
        <v>52</v>
      </c>
      <c r="E63" s="40" t="s">
        <v>53</v>
      </c>
      <c r="F63" s="40"/>
      <c r="H63" s="11"/>
    </row>
    <row r="64" spans="2:9" x14ac:dyDescent="0.2">
      <c r="B64" s="5" t="s">
        <v>54</v>
      </c>
      <c r="E64" s="40" t="s">
        <v>53</v>
      </c>
      <c r="F64" s="40"/>
    </row>
    <row r="65" spans="2:11" x14ac:dyDescent="0.2">
      <c r="B65" s="5" t="s">
        <v>55</v>
      </c>
      <c r="E65" s="40" t="s">
        <v>53</v>
      </c>
      <c r="F65" s="40"/>
    </row>
    <row r="66" spans="2:11" x14ac:dyDescent="0.2">
      <c r="B66" s="5" t="s">
        <v>56</v>
      </c>
      <c r="E66" s="40" t="s">
        <v>57</v>
      </c>
      <c r="F66" s="40"/>
    </row>
    <row r="68" spans="2:11" x14ac:dyDescent="0.2">
      <c r="B68" s="41" t="s">
        <v>58</v>
      </c>
      <c r="C68" s="42"/>
      <c r="D68" s="42"/>
      <c r="E68" s="42"/>
      <c r="F68" s="42"/>
      <c r="G68" s="42"/>
      <c r="H68" s="43"/>
    </row>
    <row r="69" spans="2:11" ht="51" x14ac:dyDescent="0.2">
      <c r="B69" s="16" t="s">
        <v>59</v>
      </c>
      <c r="C69" s="16" t="s">
        <v>60</v>
      </c>
      <c r="D69" s="16" t="s">
        <v>61</v>
      </c>
      <c r="E69" s="16" t="s">
        <v>62</v>
      </c>
      <c r="F69" s="16" t="s">
        <v>63</v>
      </c>
      <c r="G69" s="17" t="s">
        <v>64</v>
      </c>
      <c r="H69" s="17" t="s">
        <v>65</v>
      </c>
      <c r="I69" s="14"/>
    </row>
    <row r="70" spans="2:11" x14ac:dyDescent="0.2">
      <c r="B70" s="18">
        <v>1</v>
      </c>
      <c r="C70" s="19" t="s">
        <v>66</v>
      </c>
      <c r="D70" s="20">
        <f>14700-D71</f>
        <v>13230</v>
      </c>
      <c r="E70" s="21" t="s">
        <v>67</v>
      </c>
      <c r="F70" s="20">
        <f>+D70</f>
        <v>13230</v>
      </c>
      <c r="G70" s="20">
        <f>+F70*10000000</f>
        <v>132300000000</v>
      </c>
      <c r="H70" s="22">
        <f t="shared" ref="H70:H79" si="0">+G70/$G$80</f>
        <v>0.3</v>
      </c>
      <c r="I70" s="23"/>
      <c r="J70" s="23"/>
      <c r="K70" s="24"/>
    </row>
    <row r="71" spans="2:11" x14ac:dyDescent="0.2">
      <c r="B71" s="18">
        <v>2</v>
      </c>
      <c r="C71" s="19" t="s">
        <v>68</v>
      </c>
      <c r="D71" s="20">
        <v>1470</v>
      </c>
      <c r="E71" s="21" t="s">
        <v>67</v>
      </c>
      <c r="F71" s="20">
        <f>+D71</f>
        <v>1470</v>
      </c>
      <c r="G71" s="20">
        <v>14700000000</v>
      </c>
      <c r="H71" s="22">
        <f t="shared" si="0"/>
        <v>3.3333333333333333E-2</v>
      </c>
      <c r="I71" s="23"/>
      <c r="J71" s="23"/>
      <c r="K71" s="24"/>
    </row>
    <row r="72" spans="2:11" x14ac:dyDescent="0.2">
      <c r="B72" s="18">
        <v>3</v>
      </c>
      <c r="C72" s="19" t="s">
        <v>27</v>
      </c>
      <c r="D72" s="20">
        <v>2499</v>
      </c>
      <c r="E72" s="21" t="s">
        <v>69</v>
      </c>
      <c r="F72" s="20">
        <f t="shared" ref="F72:F79" si="1">+G72/10000000</f>
        <v>2499</v>
      </c>
      <c r="G72" s="20">
        <v>24990000000</v>
      </c>
      <c r="H72" s="22">
        <f t="shared" si="0"/>
        <v>5.6666666666666664E-2</v>
      </c>
      <c r="J72" s="23"/>
      <c r="K72" s="24"/>
    </row>
    <row r="73" spans="2:11" x14ac:dyDescent="0.2">
      <c r="B73" s="18">
        <v>4</v>
      </c>
      <c r="C73" s="19" t="s">
        <v>70</v>
      </c>
      <c r="D73" s="20">
        <v>2499</v>
      </c>
      <c r="E73" s="21" t="s">
        <v>69</v>
      </c>
      <c r="F73" s="20">
        <f t="shared" si="1"/>
        <v>2499</v>
      </c>
      <c r="G73" s="20">
        <v>24990000000</v>
      </c>
      <c r="H73" s="22">
        <f t="shared" si="0"/>
        <v>5.6666666666666664E-2</v>
      </c>
      <c r="J73" s="23"/>
      <c r="K73" s="24"/>
    </row>
    <row r="74" spans="2:11" x14ac:dyDescent="0.2">
      <c r="B74" s="18">
        <v>5</v>
      </c>
      <c r="C74" s="19" t="s">
        <v>71</v>
      </c>
      <c r="D74" s="20">
        <v>2499</v>
      </c>
      <c r="E74" s="21" t="s">
        <v>69</v>
      </c>
      <c r="F74" s="20">
        <f t="shared" si="1"/>
        <v>2499</v>
      </c>
      <c r="G74" s="20">
        <v>24990000000</v>
      </c>
      <c r="H74" s="22">
        <f t="shared" si="0"/>
        <v>5.6666666666666664E-2</v>
      </c>
      <c r="J74" s="23"/>
      <c r="K74" s="24"/>
    </row>
    <row r="75" spans="2:11" x14ac:dyDescent="0.2">
      <c r="B75" s="18">
        <v>6</v>
      </c>
      <c r="C75" s="25" t="s">
        <v>72</v>
      </c>
      <c r="D75" s="20">
        <v>2499</v>
      </c>
      <c r="E75" s="21" t="s">
        <v>69</v>
      </c>
      <c r="F75" s="20">
        <f t="shared" si="1"/>
        <v>2499</v>
      </c>
      <c r="G75" s="20">
        <v>24990000000</v>
      </c>
      <c r="H75" s="22">
        <f t="shared" si="0"/>
        <v>5.6666666666666664E-2</v>
      </c>
      <c r="J75" s="23"/>
      <c r="K75" s="24"/>
    </row>
    <row r="76" spans="2:11" x14ac:dyDescent="0.2">
      <c r="B76" s="18">
        <v>7</v>
      </c>
      <c r="C76" s="25" t="s">
        <v>73</v>
      </c>
      <c r="D76" s="20">
        <v>2499</v>
      </c>
      <c r="E76" s="21" t="s">
        <v>69</v>
      </c>
      <c r="F76" s="20">
        <f t="shared" si="1"/>
        <v>2499</v>
      </c>
      <c r="G76" s="20">
        <v>24990000000</v>
      </c>
      <c r="H76" s="22">
        <f t="shared" si="0"/>
        <v>5.6666666666666664E-2</v>
      </c>
      <c r="J76" s="23"/>
      <c r="K76" s="24"/>
    </row>
    <row r="77" spans="2:11" x14ac:dyDescent="0.2">
      <c r="B77" s="18">
        <v>8</v>
      </c>
      <c r="C77" s="25" t="s">
        <v>74</v>
      </c>
      <c r="D77" s="20">
        <v>2205</v>
      </c>
      <c r="E77" s="21" t="s">
        <v>69</v>
      </c>
      <c r="F77" s="20">
        <f t="shared" si="1"/>
        <v>2205</v>
      </c>
      <c r="G77" s="20">
        <v>22050000000</v>
      </c>
      <c r="H77" s="22">
        <f t="shared" si="0"/>
        <v>0.05</v>
      </c>
      <c r="J77" s="23"/>
      <c r="K77" s="24"/>
    </row>
    <row r="78" spans="2:11" x14ac:dyDescent="0.2">
      <c r="B78" s="18">
        <v>9</v>
      </c>
      <c r="C78" s="25" t="s">
        <v>75</v>
      </c>
      <c r="D78" s="20">
        <v>7350</v>
      </c>
      <c r="E78" s="21" t="s">
        <v>76</v>
      </c>
      <c r="F78" s="20">
        <f t="shared" si="1"/>
        <v>7350</v>
      </c>
      <c r="G78" s="20">
        <v>73500000000</v>
      </c>
      <c r="H78" s="22">
        <f t="shared" si="0"/>
        <v>0.16666666666666666</v>
      </c>
      <c r="J78" s="23"/>
      <c r="K78" s="24"/>
    </row>
    <row r="79" spans="2:11" x14ac:dyDescent="0.2">
      <c r="B79" s="18">
        <v>10</v>
      </c>
      <c r="C79" s="19" t="s">
        <v>32</v>
      </c>
      <c r="D79" s="20">
        <v>7350</v>
      </c>
      <c r="E79" s="21" t="s">
        <v>76</v>
      </c>
      <c r="F79" s="20">
        <f t="shared" si="1"/>
        <v>7350</v>
      </c>
      <c r="G79" s="20">
        <v>73500000000</v>
      </c>
      <c r="H79" s="22">
        <f t="shared" si="0"/>
        <v>0.16666666666666666</v>
      </c>
      <c r="J79" s="23"/>
      <c r="K79" s="24"/>
    </row>
    <row r="80" spans="2:11" x14ac:dyDescent="0.2">
      <c r="B80" s="44" t="s">
        <v>77</v>
      </c>
      <c r="C80" s="45"/>
      <c r="D80" s="26">
        <f>+SUM(D70:D79)</f>
        <v>44100</v>
      </c>
      <c r="E80" s="27"/>
      <c r="F80" s="26">
        <f>+SUM(F70:F79)</f>
        <v>44100</v>
      </c>
      <c r="G80" s="28">
        <f>+SUM(G70:G79)</f>
        <v>441000000000</v>
      </c>
      <c r="H80" s="29">
        <v>1.0000000000000002</v>
      </c>
    </row>
    <row r="82" spans="2:8" x14ac:dyDescent="0.2">
      <c r="B82" s="30" t="s">
        <v>78</v>
      </c>
      <c r="C82" s="30"/>
      <c r="D82" s="30"/>
      <c r="E82" s="30"/>
      <c r="F82" s="30"/>
      <c r="G82" s="30"/>
      <c r="H82" s="30"/>
    </row>
    <row r="84" spans="2:8" x14ac:dyDescent="0.2">
      <c r="B84" s="5" t="s">
        <v>79</v>
      </c>
      <c r="D84" s="1" t="s">
        <v>80</v>
      </c>
    </row>
    <row r="85" spans="2:8" x14ac:dyDescent="0.2">
      <c r="B85" s="5" t="s">
        <v>81</v>
      </c>
      <c r="D85" s="1" t="s">
        <v>82</v>
      </c>
    </row>
    <row r="92" spans="2:8" x14ac:dyDescent="0.2">
      <c r="C92" s="5" t="s">
        <v>87</v>
      </c>
    </row>
    <row r="93" spans="2:8" x14ac:dyDescent="0.2">
      <c r="C93" s="46" t="s">
        <v>88</v>
      </c>
    </row>
  </sheetData>
  <mergeCells count="48">
    <mergeCell ref="B82:H82"/>
    <mergeCell ref="E63:F63"/>
    <mergeCell ref="E64:F64"/>
    <mergeCell ref="E65:F65"/>
    <mergeCell ref="E66:F66"/>
    <mergeCell ref="B68:H68"/>
    <mergeCell ref="B80:C80"/>
    <mergeCell ref="B61:H61"/>
    <mergeCell ref="E50:F50"/>
    <mergeCell ref="B51:C51"/>
    <mergeCell ref="E51:F51"/>
    <mergeCell ref="B52:C52"/>
    <mergeCell ref="E52:F52"/>
    <mergeCell ref="E53:F53"/>
    <mergeCell ref="B54:C54"/>
    <mergeCell ref="E54:F54"/>
    <mergeCell ref="B55:C55"/>
    <mergeCell ref="E55:F55"/>
    <mergeCell ref="B59:H59"/>
    <mergeCell ref="E39:F39"/>
    <mergeCell ref="B40:C40"/>
    <mergeCell ref="E40:F40"/>
    <mergeCell ref="B49:C49"/>
    <mergeCell ref="B41:C41"/>
    <mergeCell ref="E41:F41"/>
    <mergeCell ref="B42:C42"/>
    <mergeCell ref="E42:F42"/>
    <mergeCell ref="B43:C43"/>
    <mergeCell ref="E43:F43"/>
    <mergeCell ref="B44:C44"/>
    <mergeCell ref="E47:F47"/>
    <mergeCell ref="B48:C48"/>
    <mergeCell ref="B33:H33"/>
    <mergeCell ref="E45:F45"/>
    <mergeCell ref="B5:F5"/>
    <mergeCell ref="B6:F6"/>
    <mergeCell ref="B8:F8"/>
    <mergeCell ref="B13:H13"/>
    <mergeCell ref="B14:H14"/>
    <mergeCell ref="B35:C35"/>
    <mergeCell ref="E35:F35"/>
    <mergeCell ref="B36:C36"/>
    <mergeCell ref="E36:F36"/>
    <mergeCell ref="B37:C37"/>
    <mergeCell ref="E37:F37"/>
    <mergeCell ref="B38:C38"/>
    <mergeCell ref="E38:F38"/>
    <mergeCell ref="B39:C39"/>
  </mergeCells>
  <hyperlinks>
    <hyperlink ref="D30" r:id="rId1" xr:uid="{55CDBC1A-5765-48E5-88E8-AA8CDF95C0CF}"/>
    <hyperlink ref="H2" location="Indice!A1" display="INDICE" xr:uid="{C8829C0D-15A0-47B4-8B40-5A65A03C2970}"/>
    <hyperlink ref="D28" r:id="rId2" xr:uid="{02F148A5-F4E5-4EA4-9A42-4E5A415FAB04}"/>
  </hyperlinks>
  <pageMargins left="0.7" right="0.7" top="0.75" bottom="0.75" header="0.3" footer="0.3"/>
  <pageSetup paperSize="9" orientation="portrait" horizontalDpi="300" verticalDpi="300"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qmA9coK1nHdKfqlAMxwR4TifBFhBaHZoum5uXxWvr3U=</DigestValue>
    </Reference>
    <Reference Type="http://www.w3.org/2000/09/xmldsig#Object" URI="#idOfficeObject">
      <DigestMethod Algorithm="http://www.w3.org/2001/04/xmlenc#sha256"/>
      <DigestValue>pN05UAn3TBAER0Aurv8UshZTrTq9ilpwz8FGNKb2Fbs=</DigestValue>
    </Reference>
    <Reference Type="http://uri.etsi.org/01903#SignedProperties" URI="#idSignedProperties">
      <Transforms>
        <Transform Algorithm="http://www.w3.org/TR/2001/REC-xml-c14n-20010315"/>
      </Transforms>
      <DigestMethod Algorithm="http://www.w3.org/2001/04/xmlenc#sha256"/>
      <DigestValue>Sbw023iTBqKkjPpGFTp4VI1jzVKGFvqBl7SIVOVe5Gs=</DigestValue>
    </Reference>
    <Reference Type="http://www.w3.org/2000/09/xmldsig#Object" URI="#idValidSigLnImg">
      <DigestMethod Algorithm="http://www.w3.org/2001/04/xmlenc#sha256"/>
      <DigestValue>kcJmq9LBvWIlyAn+/Kqfk5SMzeSynrPs6Jlt5+d4gqM=</DigestValue>
    </Reference>
    <Reference Type="http://www.w3.org/2000/09/xmldsig#Object" URI="#idInvalidSigLnImg">
      <DigestMethod Algorithm="http://www.w3.org/2001/04/xmlenc#sha256"/>
      <DigestValue>RVjRabQjjdS5VSt7kdnkR0yXpCUxRbja/Bf7S+D18Eg=</DigestValue>
    </Reference>
  </SignedInfo>
  <SignatureValue>TepwxKjiRNg6tCxqur8e0wX7oZwe1vXmjScXwXejB+GgLQQgpfYOLkDQ1CyuPkVvq688GaJGQam/
sSWcM6FQ4B+H8tH35AbzrNJKXpj6Gx+lrgzCrzab+124PaMJiG2moBeZVijad3aB64j2KiSCTEMq
h7amieMuKYqL2wrZYdFAdCWvdw2hJKIfKB53YPWxS4y9y2uySJHJgf7Rap+ZMuUo3k6InvZjrcAv
rdoU0Y0yoP1iGXOAiZFAkP4FfrHDvxscXrLQGEVyT8jNSYDV9DwrQoFN3FCc+hPWczRZZtW+r+h4
swQgHuHA2XNwu//1sCMJoMh6k932jtq4nQ5KMQ==</SignatureValue>
  <KeyInfo>
    <X509Data>
      <X509Certificate>MIIIrzCCBpegAwIBAgIIYt0Xfi6ThXgwDQYJKoZIhvcNAQELBQAwWjEaMBgGA1UEAwwRQ0EtRE9DVU1FTlRBIFMuQS4xFjAUBgNVBAUTDVJVQzgwMDUwMTcyLTExFzAVBgNVBAoMDkRPQ1VNRU5UQSBTLkEuMQswCQYDVQQGEwJQWTAeFw0yNTA2MTgxNTQyMDBaFw0yNzA2MTgxNTQyMDBaMIHoMTswOQYDVQQDDDJNQVJJQSBIRVJNSU5JQSBNQVJHQVJJVEEgRVVHRU5JQSBDQUJBTExFUk8gU0NBVk9ORTERMA8GA1UEBRMIQ0k0ODg0MTUxKTAnBgNVBCoMIE1BUklBIEhFUk1JTklBIE1BUkdBUklUQSBFVUdFTklBMRowGAYDVQQEDBFDQUJBTExFUk8gU0NBVk9ORTELMAkGA1UECwwCRjIxNTAzBgNVBAoMLENFUlRJRklDQURPIENVQUxJRklDQURPIERFIEZJUk1BIEVMRUNUUk9OSUNBMQswCQYDVQQGEwJQWTCCASIwDQYJKoZIhvcNAQEBBQADggEPADCCAQoCggEBALsjuuDzaDe70n/eom21CRPbvQ7Zz3AcVctXnLFzbp9YLUPyL6p+bPbZ4mtdTDGOxmL5o68wXjpQ5kP9MymiogaEoXHDu5iLr2RmcNsIjvLwkpIvbdvaxXW65cERPwE7oz4kS1YoH39I/Xx0WWn5DbX6RGcy5EbCA+K8qjKIFL40PRyYN0yJ3u4vQ1Xt+J6l2SWPOFS4Kl30OA4yIje2m02GUpFu80c8EsGNlGOdLCytJBa6aO3mw4YOO9MFBqpW2WqHfQotTTTh6L6YuaDlS0AdLMX7o9JMT9fNblRLneN5YbCxBPj6TeBGszqvXVh+Nw/eZ6dO3zSfexJZYWkO7E8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1hcmlseW5AbGFz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He5t1438kljHyETkP6rTVRSwPbswDgYDVR0PAQH/BAQDAgXgMA0GCSqGSIb3DQEBCwUAA4ICAQBIBGk3GeNz4CcSwOyRW+X9ZCG66od6C7YK1y5Pt0tKfPUNqKoWPueja74iNTEA1S27FZaf0ciagfm+JCyCtKRCvE+aICriNi4ndGFeQHWkQIplMaB93RFWfkh/xQp7/0BeCYpSO/5Uw/t8doPRGLF0S6f2yqtQL/v7dwMnbxPiSZdvJ9vF7lXJVWhD0/mYhbTcwdi6936A8GL99Dd4Gn7/2BnWTAYHDlrG10/jgzyfYPDEtwxV9KHm2bzYWaUDKtIyLuiHtS1f7txj7Azl45vGA0GdK1Gai16TABvpdrix31EoPX+TfA8+9+lg5fzLaUG6S32kOUssNXN58x6NkiS6WX4bxUcLTq5E0qKAQLwONZoIxpIhPKwW8KWuF/pTNRS/QKgLxKqbuXNKiSdguBIVDRlFBVateEeqQQsEDE6S0elO/CjrWq2v4F42oVJGnWFjdC5Z7b52xqK2TlCvML9La2kcyrJCFGUKunY2KM7Oujr/NG27fCPkXaciFznTIfVXg0jJHDkZyGQKD5FyhOVLG7i1WAAKQ/pKezr/HQwngqrCrJs9lrlQ7e+34Gmwu7Zogksn6mNnGFaXEvFt76VfF6rL6pQDFRSONQbDN+tm8Cm0aLSJVd194g9ver5THayEzjcCCsmIChuFM0f5IGEztLFYJItCx4aev6hA2qvI2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93"/>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256"/>
        <DigestValue>jYTvwe+McVIL9NCdzNINlhQk4bo6flwZYv3lKLIelGw=</DigestValue>
      </Reference>
      <Reference URI="/xl/calcChain.xml?ContentType=application/vnd.openxmlformats-officedocument.spreadsheetml.calcChain+xml">
        <DigestMethod Algorithm="http://www.w3.org/2001/04/xmlenc#sha256"/>
        <DigestValue>gx8uAt5WVqFJzKyA1CkuXkR8y7akBCe8JhrWLSzkWVQ=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4leJgf9bnb/VEELRyNRl9TtrFlCqNVJrJ9gSgYsLbWQ=</DigestValue>
      </Reference>
      <Reference URI="/xl/drawings/vmlDrawing1.vml?ContentType=application/vnd.openxmlformats-officedocument.vmlDrawing">
        <DigestMethod Algorithm="http://www.w3.org/2001/04/xmlenc#sha256"/>
        <DigestValue>P7p2YvrLZZ22oJE4zrlmoVxECTVHcSKCLuqqTL2g5e4=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i3t1XgGtSqZumu8wmru1NSK8KnsVuhzPw8KFBcdFU54=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2YC74uv3EferfWMKFF+Bihlgxprs9V+Bra01ULJuaZ4=</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l1A6JK3E9pmsexk2+D7hgBlykgf4so5kTC4lVw0sTwE=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BEa6vy8Choor4GUHsntTtulBhgCwidDaeQRvmLxfjfY=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k2kMBlennjV7vPjVIMJ9bN2B26fwUpu1FNZUMriR4vw=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AlwTINxRrmRsHfhsXaWSDbSquZAMmBmWPzkEZEpz52w=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hXuAtbER/ZDpEmcVTwPOSlE4npr7bnKm7jwzFKxjt3Y=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coBUPL4gYEifQ1r94T3IPXl+WCb1KL4m7XCcsWVLbrY=</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2nL3QC5YFU0RUX8FNHyKYVxADGt1zWDIlCqCv4WnzHY=</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RQ/xS+r54etS9Iki4usgCRDFcpNKGdDY0sl2oidXRl0=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pm7cKysE4DGezyLkmkZ4d0r4TiBmOrl4xTDsGm6/2/A=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SeZap6SdL9Xe5g41Z2gCV0HUY1/FaHEV708KysR8RYY=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ntXF4cNUk9w1ZZgCcI1Jv8Z72UnV8BFt/W5LfOT5Sm4=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qaqHx13ZqOkNbSS2Olot5pKxvBve4vRcxe63tGISC9c=</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CmZUdSH2K/npd7rWPyllh69uCqXschjmfsQgNMgsVAI=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jbwZ/Y8GrkCV6rWCCc3kS2lisgHOWR+okv0yeIEGstw=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th2llIq9+hW7NuoK6zHIQxtnjK9CEY+G2hDaXaqTD5o=</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bmOZPR6GdH1Py8/vGA/DkjWAgJbqAXBdcLv6qmUQ3GY=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+NjwRFyqjOQkEDQzgV3yTBrBNR6ITFq7ohx/YWRzA9w=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GqyK9u3NytoG8rF6KqzCW8d71D1l7bHz2efig87MHYs=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kaTrTmxW4yOEqEXk0+yGBOvYJlQOPBMkPqp3cWliGrc=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FS01apJt8i0NzrW0Zn+XiNlZmHtXOlw11ha2NEm1CA0=</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bt/k8YD7chaczElLAZK9iJSLTgIj5UxL5AYm+mAXsSU=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8EbyziIhuKVc0cfIEN6mrRjZydpmxXQnZw1zjyoUW6o=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hjmbfqcgbipzB1qFwnf874ZTM47mMJyDXm7utL5W4Z4=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JYtv/f6zw79g/HAtvJfQDMi+gzUbuURkYk8uFyG4rBE=</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spR/6udMhQbzhKcxB0bLx7gSKRTE9DWb7vij4r8rY10=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BcKT69IUD809hdgTCzPoFCv3KFl8jlFtNh+1SIDery4=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koPVEfOBqeqJz01F8/ow9/FhERT9NbDsQ5IO/lTzWGg=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223761iT/iPXBY3P6Ksq23GKJLxHAzRZSOKiJRqGeWQ=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nlNJKn+1ncfXaW9vJzpU6P8b2qTOlOi5wHbiFaJhNRU=</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Kj2f5bbc5WGwwAYwvxYsqCBnTqdXDI//UCH2DyomSm4=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MI+40NiPsFyS8BVz+QvbO+pnaue+VYk+FQmvSsbBnq8=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JP7+wx5TV0TjgLrKjHCn47+hMREwkFt+ZDQ6m7cEUnk=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u0NTsqEFrxBugMEK2D9TB67YwOAxk+CXROkOHXUQ5/Y=</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FgbKxVrt292pbrGGOMcWTFnPa9kTaUmhb7NhmO5+A8Q=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/W7tlEsl0BILUe6WPk/gptTksWkETNZqgJ7FLl4eEzA=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rhD01J1pHrGUXDLQkSGROWfdwPqJT/cdCmqCH+LeEB4=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y/pqCakKZwSQRNBOetmVq/QvWe5GJgYtrbBFpBB2Jrg=</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TO4J41AcLP+U3iyGiGuNNIvnnQEpdpkY1xxEQgDLF2c=</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5EavyGZ5QcNY4udAVyivmPF9IyEafv3yUDfbA60i2NQ=</DigestValue>
      </Reference>
      <Reference URI="/xl/externalLinks/externalLink19.xml?ContentType=application/vnd.openxmlformats-officedocument.spreadsheetml.externalLink+xml">
        <DigestMethod Algorithm="http://www.w3.org/2001/04/xmlenc#sha256"/>
        <DigestValue>BRDFRFX7OypFv8jRY2DIMENz55aHcWQA6OLwnL4aeBY=</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jcY0ATzuw4UDG0hPzzOBot834zTherCqt/WFxfnDFV0=</DigestValue>
      </Reference>
      <Reference URI="/xl/externalLinks/externalLink22.xml?ContentType=application/vnd.openxmlformats-officedocument.spreadsheetml.externalLink+xml">
        <DigestMethod Algorithm="http://www.w3.org/2001/04/xmlenc#sha256"/>
        <DigestValue>51UJHXSVLE3V3J8n9+Z1DJm6qSwxak6I972kYneqZKs=</DigestValue>
      </Reference>
      <Reference URI="/xl/externalLinks/externalLink23.xml?ContentType=application/vnd.openxmlformats-officedocument.spreadsheetml.externalLink+xml">
        <DigestMethod Algorithm="http://www.w3.org/2001/04/xmlenc#sha256"/>
        <DigestValue>1S/A1pqMd74kr5aHIIVHG2GcdxDqRD2bIOlKJmE3juk=</DigestValue>
      </Reference>
      <Reference URI="/xl/externalLinks/externalLink24.xml?ContentType=application/vnd.openxmlformats-officedocument.spreadsheetml.externalLink+xml">
        <DigestMethod Algorithm="http://www.w3.org/2001/04/xmlenc#sha256"/>
        <DigestValue>jUmNLULTFKZz+BITJIuNbHpqbf2Ednw/OVE7Us6OBrU=</DigestValue>
      </Reference>
      <Reference URI="/xl/externalLinks/externalLink25.xml?ContentType=application/vnd.openxmlformats-officedocument.spreadsheetml.externalLink+xml">
        <DigestMethod Algorithm="http://www.w3.org/2001/04/xmlenc#sha256"/>
        <DigestValue>L1eyr3/klgVV2HeMS2x821ke+/ix1ZpEXY+p4XtI814=</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G1y+wxMfjnc3HA3IQh0jmp6jQbyGmklZBnC8vxAnN+4=</DigestValue>
      </Reference>
      <Reference URI="/xl/externalLinks/externalLink29.xml?ContentType=application/vnd.openxmlformats-officedocument.spreadsheetml.externalLink+xml">
        <DigestMethod Algorithm="http://www.w3.org/2001/04/xmlenc#sha256"/>
        <DigestValue>PwLRKQsUnOtUZsgLz9CgSpoUs5fpj5TwK5xcf0k6GE8=</DigestValue>
      </Reference>
      <Reference URI="/xl/externalLinks/externalLink3.xml?ContentType=application/vnd.openxmlformats-officedocument.spreadsheetml.externalLink+xml">
        <DigestMethod Algorithm="http://www.w3.org/2001/04/xmlenc#sha256"/>
        <DigestValue>Kevw7vkd0ON3NsSJMwyZzkBfa7pmgorVvOFo8K6WDTw=</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eTM4qtH4ap+RW2IfgJ56jPdAHFIuKPszJrTnO9BVlCU=</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RdsMtAs+HM7TPsUQYFaXjpk4NFvy/Rr+yTTKwKcpS+k=</DigestValue>
      </Reference>
      <Reference URI="/xl/externalLinks/externalLink34.xml?ContentType=application/vnd.openxmlformats-officedocument.spreadsheetml.externalLink+xml">
        <DigestMethod Algorithm="http://www.w3.org/2001/04/xmlenc#sha256"/>
        <DigestValue>yM/VUp9dVgbo/U0WIiSEiNLf57UlSLSsp/He08ifpkE=</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zNH6XyxGtEYaJpNQM/zJDGoZ0ua82vLOp11tYAGCszs=</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nSpyWet41lsEGiPtt2o9vBlGbf3gEk4NV1SGxW3EJh4=</DigestValue>
      </Reference>
      <Reference URI="/xl/externalLinks/externalLink41.xml?ContentType=application/vnd.openxmlformats-officedocument.spreadsheetml.externalLink+xml">
        <DigestMethod Algorithm="http://www.w3.org/2001/04/xmlenc#sha256"/>
        <DigestValue>lVEjSHdL1CYZ75rhG0CXasGYZjT83uBTi3k7Vlx8KXU=</DigestValue>
      </Reference>
      <Reference URI="/xl/externalLinks/externalLink42.xml?ContentType=application/vnd.openxmlformats-officedocument.spreadsheetml.externalLink+xml">
        <DigestMethod Algorithm="http://www.w3.org/2001/04/xmlenc#sha256"/>
        <DigestValue>qgmvuTkIx6J1oXej5/uRNpjzLPVgTFu10EhfjIrX4Fo=</DigestValue>
      </Reference>
      <Reference URI="/xl/externalLinks/externalLink43.xml?ContentType=application/vnd.openxmlformats-officedocument.spreadsheetml.externalLink+xml">
        <DigestMethod Algorithm="http://www.w3.org/2001/04/xmlenc#sha256"/>
        <DigestValue>WVFczYoMSU+RKkT4fhIlATVr6gRX38DPfja1N5TWvbM=</DigestValue>
      </Reference>
      <Reference URI="/xl/externalLinks/externalLink44.xml?ContentType=application/vnd.openxmlformats-officedocument.spreadsheetml.externalLink+xml">
        <DigestMethod Algorithm="http://www.w3.org/2001/04/xmlenc#sha256"/>
        <DigestValue>rqphVPle1wEYaqI4eJa9bTWUB8Hh2FYYbuDpi1t8ACI=</DigestValue>
      </Reference>
      <Reference URI="/xl/externalLinks/externalLink45.xml?ContentType=application/vnd.openxmlformats-officedocument.spreadsheetml.externalLink+xml">
        <DigestMethod Algorithm="http://www.w3.org/2001/04/xmlenc#sha256"/>
        <DigestValue>g8+mJgD2j5XsRY5j+1L40Ttq6cLclJfKvgIsJOAMpYI=</DigestValue>
      </Reference>
      <Reference URI="/xl/externalLinks/externalLink46.xml?ContentType=application/vnd.openxmlformats-officedocument.spreadsheetml.externalLink+xml">
        <DigestMethod Algorithm="http://www.w3.org/2001/04/xmlenc#sha256"/>
        <DigestValue>pTxS1y84iR2ip3F0OTN3Uvjf0JwTLNA3XkXnT26L6pM=</DigestValue>
      </Reference>
      <Reference URI="/xl/externalLinks/externalLink47.xml?ContentType=application/vnd.openxmlformats-officedocument.spreadsheetml.externalLink+xml">
        <DigestMethod Algorithm="http://www.w3.org/2001/04/xmlenc#sha256"/>
        <DigestValue>zC/WF1EgM9J9bPb8DbdE9uGXxT9jSIGQwAmnJkJznYk=</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x7VtUTp2M86REnDHA2VRZRP3FCG1y7JUVxytjFkZulU=</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baPBU1F4Ve424hUIFe0SFpsuevBiiZfCNUOC/7gQX8o=</DigestValue>
      </Reference>
      <Reference URI="/xl/externalLinks/externalLink51.xml?ContentType=application/vnd.openxmlformats-officedocument.spreadsheetml.externalLink+xml">
        <DigestMethod Algorithm="http://www.w3.org/2001/04/xmlenc#sha256"/>
        <DigestValue>XqV3DYpsluIDGNzH+nmDpK8PVIGViCeu0JGG5uUCiHI=</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XWuAYFt5LtELKEibsLox47KeomQMXUn0IU4QAXRJvZc=</DigestValue>
      </Reference>
      <Reference URI="/xl/externalLinks/externalLink55.xml?ContentType=application/vnd.openxmlformats-officedocument.spreadsheetml.externalLink+xml">
        <DigestMethod Algorithm="http://www.w3.org/2001/04/xmlenc#sha256"/>
        <DigestValue>WrmOB4C0hh68EePcSWJ7aQy71HdOg52PR6xphEvyDbg=</DigestValue>
      </Reference>
      <Reference URI="/xl/externalLinks/externalLink56.xml?ContentType=application/vnd.openxmlformats-officedocument.spreadsheetml.externalLink+xml">
        <DigestMethod Algorithm="http://www.w3.org/2001/04/xmlenc#sha256"/>
        <DigestValue>7SFAo3Sl4PQyZdBGBnfWGkzcDCR9xZrYdiLocOq8y1M=</DigestValue>
      </Reference>
      <Reference URI="/xl/externalLinks/externalLink57.xml?ContentType=application/vnd.openxmlformats-officedocument.spreadsheetml.externalLink+xml">
        <DigestMethod Algorithm="http://www.w3.org/2001/04/xmlenc#sha256"/>
        <DigestValue>uVzDtd2T3S2mWZSbkpb81j9Hqhyx+hhDsGQUNbCXbGU=</DigestValue>
      </Reference>
      <Reference URI="/xl/externalLinks/externalLink58.xml?ContentType=application/vnd.openxmlformats-officedocument.spreadsheetml.externalLink+xml">
        <DigestMethod Algorithm="http://www.w3.org/2001/04/xmlenc#sha256"/>
        <DigestValue>9dIH+1yDhWHUHcRg2PkgH0MoSBBQyosOXoEkfeS3+DA=</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BaQN5vyG6Jk4iJ7llwLWUDi3u6sYU6XWwNung/m80EU=</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6Ahz/Rhe9f+4RWBIjcLKCAFmVYeZidFRfRnqK+ero0g=</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c3Foj9r3pGyDmg5cekoc9RHUWZHTHoJSBCt/BslqbwY=</DigestValue>
      </Reference>
      <Reference URI="/xl/externalLinks/externalLink66.xml?ContentType=application/vnd.openxmlformats-officedocument.spreadsheetml.externalLink+xml">
        <DigestMethod Algorithm="http://www.w3.org/2001/04/xmlenc#sha256"/>
        <DigestValue>L5WqvFjvwj7TypHfZexDVBB+00ABSjPPQPcFFySmL70=</DigestValue>
      </Reference>
      <Reference URI="/xl/externalLinks/externalLink67.xml?ContentType=application/vnd.openxmlformats-officedocument.spreadsheetml.externalLink+xml">
        <DigestMethod Algorithm="http://www.w3.org/2001/04/xmlenc#sha256"/>
        <DigestValue>ed3UCYbPEmel8whJgdYqr9aFvCO7WgoLKp58xoY/tGg=</DigestValue>
      </Reference>
      <Reference URI="/xl/externalLinks/externalLink68.xml?ContentType=application/vnd.openxmlformats-officedocument.spreadsheetml.externalLink+xml">
        <DigestMethod Algorithm="http://www.w3.org/2001/04/xmlenc#sha256"/>
        <DigestValue>zzU6EqHRzRwAuOLmOsIv1GqvyOoBl9Mvk5KSJnI5gvk=</DigestValue>
      </Reference>
      <Reference URI="/xl/externalLinks/externalLink69.xml?ContentType=application/vnd.openxmlformats-officedocument.spreadsheetml.externalLink+xml">
        <DigestMethod Algorithm="http://www.w3.org/2001/04/xmlenc#sha256"/>
        <DigestValue>IyS65s4f1RbHnibU6DRjK4xJExX5KkRylOSTy9+izp0=</DigestValue>
      </Reference>
      <Reference URI="/xl/externalLinks/externalLink7.xml?ContentType=application/vnd.openxmlformats-officedocument.spreadsheetml.externalLink+xml">
        <DigestMethod Algorithm="http://www.w3.org/2001/04/xmlenc#sha256"/>
        <DigestValue>jFjrxsbuMyADPaqFn0fqrFDdDSw7oFF+8D44OxXhVZo=</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dQKvK6J523iMXQdhYK0AxT0acx3RncLKmEDctjlg3mM=</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GN3EcBzyk8fhcKk9RC8y9NT5dzFuQAZj5ES77D7Fypk=</DigestValue>
      </Reference>
      <Reference URI="/xl/externalLinks/externalLink76.xml?ContentType=application/vnd.openxmlformats-officedocument.spreadsheetml.externalLink+xml">
        <DigestMethod Algorithm="http://www.w3.org/2001/04/xmlenc#sha256"/>
        <DigestValue>vvWhYwiS3MNEDEsBa4oKQRDS/q9A7eA4MRhjGIo3UAw=</DigestValue>
      </Reference>
      <Reference URI="/xl/externalLinks/externalLink77.xml?ContentType=application/vnd.openxmlformats-officedocument.spreadsheetml.externalLink+xml">
        <DigestMethod Algorithm="http://www.w3.org/2001/04/xmlenc#sha256"/>
        <DigestValue>v4uR8SPEmmfsuYD+XZ7UHhOFks7sCTTsnT5qZv2gbYE=</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dP0prtlJ5x2IssASqAkt4zVKP7OWHkYBzeAiXZI49kQ=</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EVGrck0m+/0KEPfRyKxm1XmSsy45kinrvBJfMBMub8Y=</DigestValue>
      </Reference>
      <Reference URI="/xl/externalLinks/externalLink81.xml?ContentType=application/vnd.openxmlformats-officedocument.spreadsheetml.externalLink+xml">
        <DigestMethod Algorithm="http://www.w3.org/2001/04/xmlenc#sha256"/>
        <DigestValue>V2zKjdDzXVrt9neb5b5paz1ynSjtJest+tEiyyG4XJM=</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dXEqrJa5z/AjlE7EEA13Y/WOL85kngasXIf66QqxrOs=</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D7SKtJRBvE7ubWh+th1OLDezmshL3aMiEE1grDogCsA=</DigestValue>
      </Reference>
      <Reference URI="/xl/printerSettings/printerSettings1.bin?ContentType=application/vnd.openxmlformats-officedocument.spreadsheetml.printerSettings">
        <DigestMethod Algorithm="http://www.w3.org/2001/04/xmlenc#sha256"/>
        <DigestValue>LNHWWWNdS9YF9JGdpsXGrsglOGpX5Ibq69Q/QFcI+FQ=</DigestValue>
      </Reference>
      <Reference URI="/xl/sharedStrings.xml?ContentType=application/vnd.openxmlformats-officedocument.spreadsheetml.sharedStrings+xml">
        <DigestMethod Algorithm="http://www.w3.org/2001/04/xmlenc#sha256"/>
        <DigestValue>Heb+r45GhDuhTKVgvYjOIJeplMZUzUvQSOOz2KLLeH4=</DigestValue>
      </Reference>
      <Reference URI="/xl/styles.xml?ContentType=application/vnd.openxmlformats-officedocument.spreadsheetml.styles+xml">
        <DigestMethod Algorithm="http://www.w3.org/2001/04/xmlenc#sha256"/>
        <DigestValue>4S6neOAP4hFQJXTCUdpnxwN4gTJFY63AUk76CNdekV0=</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iiI8fm2ceGxaQ/P9p0bkwiuRBsJacBeK2eQV340NGy0=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69O2ZLKnxGIFhLxBCv4tV5fv8HbaJbEUeDkVNi8SGYg=</DigestValue>
      </Reference>
      <Reference URI="/xl/worksheets/sheet1.xml?ContentType=application/vnd.openxmlformats-officedocument.spreadsheetml.worksheet+xml">
        <DigestMethod Algorithm="http://www.w3.org/2001/04/xmlenc#sha256"/>
        <DigestValue>OzsCHYC8TrGEoEPm0DH2KP3jbFxOKjFtkIb4KEY52Nk=</DigestValue>
      </Reference>
    </Manifest>
    <SignatureProperties>
      <SignatureProperty Id="idSignatureTime" Target="#idPackageSignature">
        <mdssi:SignatureTime xmlns:mdssi="http://schemas.openxmlformats.org/package/2006/digital-signature">
          <mdssi:Format>YYYY-MM-DDThh:mm:ssTZD</mdssi:Format>
          <mdssi:Value>2025-08-13T16:02:01Z</mdssi:Value>
        </mdssi:SignatureTime>
      </SignatureProperty>
    </SignatureProperties>
  </Object>
  <Object Id="idOfficeObject">
    <SignatureProperties>
      <SignatureProperty Id="idOfficeV1Details" Target="#idPackageSignature">
        <SignatureInfoV1 xmlns="http://schemas.microsoft.com/office/2006/digsig">
          <SetupID>{0F0A2FB6-E68D-4956-9C46-AB8417C7C6B7}</SetupID>
          <SignatureText>Ma. Herminia Caballer Scavone</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2025-08-13T16:02:01Z</xd:SigningTime>
          <xd:SigningCertificate>
            <xd:Cert>
              <xd:CertDigest>
                <DigestMethod Algorithm="http://www.w3.org/2001/04/xmlenc#sha256"/>
                <DigestValue>QGYG9TbmZp9nqiN1wjaWONTTYYtNHOyn+oaXyzYsIGw=</DigestValue>
              </xd:CertDigest>
              <xd:IssuerSerial>
                <X509IssuerName>C=PY, O=DOCUMENTA S.A., SERIALNUMBER=RUC80050172-1, CN=CA-DOCUMENTA S.A.</X509IssuerName>
                <X509SerialNumber>7123876016284730744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N4BAACfAAAAAAAAAAAAAACHIQAAOwsAACBFTUYAAAEA6BwAAKoAAAAGAAAAAAAAAAAAAAAAAAAAgAcAADgEAABYAQAAwgAAAAAAAAAAAAAAAAAAAMA/BQDQ9QIACgAAABAAAAAAAAAAAAAAAEsAAAAQAAAAAAAAAAUAAAAeAAAAGAAAAAAAAAAAAAAA3wEAAKAAAAAnAAAAGAAAAAEAAAAAAAAAAAAAAAAAAAAlAAAADAAAAAEAAABMAAAAZAAAAAAAAAAAAAAA3gEAAJ8AAAAAAAAAAAAAAN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DeAQAAnwAAAAAAAAAAAAAA3wEAAKAAAAAhAPAAAAAAAAAAAAAAAIA/AAAAAAAAAAAAAIA/AAAAAAAAAAAAAAAAAAAAAAAAAAAAAAAAAAAAAAAAAAAlAAAADAAAAAAAAIAoAAAADAAAAAEAAAAnAAAAGAAAAAEAAAAAAAAA8PDwAAAAAAAlAAAADAAAAAEAAABMAAAAZAAAAAAAAAAAAAAA3gEAAJ8AAAAAAAAAAAAAAN8BAACgAAAAIQDwAAAAAAAAAAAAAACAPwAAAAAAAAAAAACAPwAAAAAAAAAAAAAAAAAAAAAAAAAAAAAAAAAAAAAAAAAAJQAAAAwAAAAAAACAKAAAAAwAAAABAAAAJwAAABgAAAABAAAAAAAAAPDw8AAAAAAAJQAAAAwAAAABAAAATAAAAGQAAAAAAAAAAAAAAN4BAACfAAAAAAAAAAAAAADfAQAAoAAAACEA8AAAAAAAAAAAAAAAgD8AAAAAAAAAAAAAgD8AAAAAAAAAAAAAAAAAAAAAAAAAAAAAAAAAAAAAAAAAACUAAAAMAAAAAAAAgCgAAAAMAAAAAQAAACcAAAAYAAAAAQAAAAAAAADw8PAAAAAAACUAAAAMAAAAAQAAAEwAAABkAAAAAAAAAAAAAADeAQAAnwAAAAAAAAAAAAAA3wEAAKAAAAAhAPAAAAAAAAAAAAAAAIA/AAAAAAAAAAAAAIA/AAAAAAAAAAAAAAAAAAAAAAAAAAAAAAAAAAAAAAAAAAAlAAAADAAAAAAAAIAoAAAADAAAAAEAAAAnAAAAGAAAAAEAAAAAAAAA////AAAAAAAlAAAADAAAAAEAAABMAAAAZAAAAAAAAAAAAAAA3gEAAJ8AAAAAAAAAAAAAAN8BAACgAAAAIQDwAAAAAAAAAAAAAACAPwAAAAAAAAAAAACAPwAAAAAAAAAAAAAAAAAAAAAAAAAAAAAAAAAAAAAAAAAAJQAAAAwAAAAAAACAKAAAAAwAAAABAAAAJwAAABgAAAABAAAAAAAAAP///wAAAAAAJQAAAAwAAAABAAAATAAAAGQAAAAAAAAAAAAAAN4BAACfAAAAAAAAAAAAAAD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2F5oIP1/AAD09VAg/X8AAIC2DwYGAAAALXCKH/1/AAABAAAAAAAAAAgAAAAAAAAAgLYPBgYAAAC6IVEg/X8AAAAA6mn9fwAAaHeKH/1/AAAwFupp/X8AAOC2DwYGAAAABAAAAAYAAAATAAAAAAAAAMAjcSD9fwAAMBbqaQAAAABIAAAAAAAAAPT1UCD9fwAAwCNxIP1/AACA+lAg/X8AAAEAAAAAAAAAuiFRIP1/AAAAAOpp/X8AAAAAAAAAAAAAAAAAAAYAAAAfEu1q/X8AADDrvB5UAQAAi+uPaP1/AADAtw8GBgAAAFm4DwYG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3wEAAKAAAAAAAAAAAAAAAN8BAACgAAAAUgAAAHABAAACAAAAFAAAAAkAAAAAAAAAAAAAALwCAAAAAAAAAQICIlMAeQBzAHQAZQBtAAAAAAAAAAAAAAAAAAAAAAAAAAAAAAAAAAAAAAAAAAAAAAAAAAAAAAAAAAAAAAAAAAAAAAAAAAAAAQAAAAAAAACY1g8GBgAAAABMDixUAQAAyF61aP1/AAAAAAAAAAAAAAkAAAAAAAAABgAAAAAAAAC9doof/X8AAAAAAAAAAAAAAAAAAAAAAACIox3aeZIAABjYDwYGAAAAYFi2HlQBAABQ2Q8GBgAAADDrvB5UAQAA0Pn1LQAAAADHAYoAAAAAAAcAAAAAAAAAoFxoHlQBAACM2A8GBgAAAMnYDwYGAAAAMUSLaP1/AAAcAAAAAAAAABaFkGgAAAAAAAAAAAAAAACo2Q8GBgAAADDrvB5UAQAAi+uPaP1/AAAw2A8GBgAAAMnYDwYGAAAAQKfDLVQ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OF9yRj9fwAAAwAAAAAAAADIXrVo/X8AAAAAAAAAAAAAqItlGf1/AACImoEZ/X8AAAEAAAAAAAAAAAAAAAAAAAAAAAAAAAAAAGgrHNp5kgAAYIbHS1QBAAAoAAAAAAAAAEhhDgYGAAAAMOu8HlQBAADg////AAAAAAAAAAAAAAAABgAAAAAAAAAHAAAAAAAAAGxgDgYGAAAAqWAOBgYAAAAxRIto/X8AAND+WTtUAQAAoA8AAAAAAAABAAAAAAAAAAAAAAAAAAAAMOu8HlQBAACL649o/X8AABBgDgYGAAAAqWAOBgYAAADA1OA0VA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oBAABWAAAAMAAAADsAAAD7AAAAHAAAACEA8AAAAAAAAAAAAAAAgD8AAAAAAAAAAAAAgD8AAAAAAAAAAAAAAAAAAAAAAAAAAAAAAAAAAAAAAAAAACUAAAAMAAAAAAAAgCgAAAAMAAAABAAAAFIAAABwAQAABAAAAOz///8AAAAAAAAAAAAAAACQAQAAAAAAAQAAAABzAGUAZwBvAGUAIAB1AGkAAAAAAAAAAAAAAAAAAAAAAAAAAAAAAAAAAAAAAAAAAAAAAAAAAAAAAAAAAAAAAAAAAAAAAEgMBv//////EBnwav1/AACI8vQtVAEAAMhetWj9fwAAAAAAAAAAAAC6FYYf/X8AAMoYAUcAAAAASAwKBgAAAAAAAAAAAAAAAAAAAAAAAAAAWCgc2nmSAACoFIYf/X8AAAAAAAAAAAAAGGIOBgYAAAAw67weVAEAAOz///8AAAAAAAAAAAAAAAAJAAAAAAAAAAcAAAAAAAAAPGEOBgYAAAB5YQ4GBgAAADFEi2j9fwAAAAAAAAAAAAAAAAAAAAAAAAAAAAAAAAAAAAAAAAAAAAAw67weVAEAAIvrj2j9fwAA4GAOBgYAAAB5YQ4GBgAAAMAf/UBUAQAAAAAAAGR2AAgAAAAAJQAAAAwAAAAEAAAAGAAAAAwAAAAAAAAAEgAAAAwAAAABAAAAHgAAABgAAAAwAAAAOwAAACsBAABXAAAAJQAAAAwAAAAEAAAAVAAAAPwAAAAxAAAAOwAAACkBAABWAAAAAQAAAFVVj0EmtI9BMQAAADsAAAAdAAAATAAAAAAAAAAAAAAAAAAAAP//////////iAAAAE0AYQAuACAASABlAHIAbQBpAG4AaQBhACAAQwBhAGIAYQBsAGwAZQByACAAUwBjAGEAdgAuAC4ALgAAABIAAAAKAAAABAAAAAUAAAAOAAAACgAAAAcAAAARAAAABQAAAAsAAAAFAAAACgAAAAUAAAAMAAAACgAAAAwAAAAKAAAABQAAAAUAAAAKAAAABwAAAAUAAAALAAAACQAAAAoAAAAKAAAABAAAAAQAAAAEAAAASwAAAEAAAAAwAAAABQAAACAAAAABAAAAAQAAABAAAAAAAAAAAAAAAN8BAACgAAAAAAAAAAAAAADfAQAAoAAAACUAAAAMAAAAAgAAACcAAAAYAAAABQAAAAAAAAD///8AAAAAACUAAAAMAAAABQAAAEwAAABkAAAAAAAAAGEAAADeAQAAmwAAAAAAAABhAAAA3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wBAAAPAAAAYQAAAPsAAABxAAAAAQAAAFVVj0EmtI9BDwAAAGEAAAAgAAAATAAAAAAAAAAAAAAAAAAAAP//////////jAAAAE0AQQBSAEkAQQAgAEgARQBSAE0ASQBOAEkAQQAgAEMAQQBCAEEATABMAEUAUgBPACAAUwBDAEEAVgBPAE4ARQAMAAAACAAAAAgAAAADAAAACAAAAAQAAAAJAAAABwAAAAgAAAAMAAAAAwAAAAoAAAADAAAACAAAAAQAAAAIAAAACAAAAAcAAAAIAAAABgAAAAYAAAAHAAAACAAAAAoAAAAEAAAABwAAAAgAAAAIAAAACAAAAAoAAAAKAAAABwAAAEsAAABAAAAAMAAAAAUAAAAgAAAAAQAAAAEAAAAQAAAAAAAAAAAAAADfAQAAoAAAAAAAAAAAAAAA3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FYAAACGAAAAAQAAAFVVj0EmtI9BDwAAAHYAAAAKAAAATAAAAAAAAAAAAAAAAAAAAP//////////YAAAAFAAUgBFAFMASQBEAEUATgBUAEUABwAAAAgAAAAHAAAABwAAAAMAAAAJAAAABwAAAAoAAAAHAAAABwAAAEsAAABAAAAAMAAAAAUAAAAgAAAAAQAAAAEAAAAQAAAAAAAAAAAAAADfAQAAoAAAAAAAAAAAAAAA3wEAAKAAAAAlAAAADAAAAAIAAAAnAAAAGAAAAAUAAAAAAAAA////AAAAAAAlAAAADAAAAAUAAABMAAAAZAAAAA4AAACLAAAA0AEAAJsAAAAOAAAAiwAAAMMBAAARAAAAIQDwAAAAAAAAAAAAAACAPwAAAAAAAAAAAACAPwAAAAAAAAAAAAAAAAAAAAAAAAAAAAAAAAAAAAAAAAAAJQAAAAwAAAAAAACAKAAAAAwAAAAFAAAAJQAAAAwAAAABAAAAGAAAAAwAAAAAAAAAEgAAAAwAAAABAAAAFgAAAAwAAAAAAAAAVAAAAMgBAAAPAAAAiwAAAM8BAACbAAAAAQAAAFVVj0EmtI9BDwAAAIsAAAA/AAAATAAAAAQAAAAOAAAAiwAAANEBAACcAAAAzAAAAEYAaQByAG0AYQBkAG8AIABwAG8AcgA6ACAATQBBAFIASQBBACAASABFAFIATQBJAE4ASQBBACAATQBBAFIARwBBAFIASQBUAEEAIABFAFUARwBFAE4ASQBBACAAQwBBAEIAQQBMAEwARQBSAE8AIABTAEMAQQBWAE8ATgBFAFhPBgAAAAMAAAAFAAAACwAAAAcAAAAIAAAACAAAAAQAAAAIAAAACAAAAAUAAAADAAAABAAAAAwAAAAIAAAACAAAAAMAAAAIAAAABAAAAAkAAAAHAAAACAAAAAwAAAADAAAACgAAAAMAAAAIAAAABAAAAAwAAAAIAAAACAAAAAkAAAAIAAAACAAAAAMAAAAHAAAACAAAAAQAAAAHAAAACQAAAAkAAAAHAAAACgAAAAMAAAAIAAAABAAAAAgAAAAIAAAABwAAAAgAAAAGAAAABgAAAAcAAAAIAAAACgAAAAQAAAAHAAAACAAAAAgAAAAIAAAACgAAAAoAAAAHAAAAFgAAAAwAAAAAAAAAJQAAAAwAAAACAAAADgAAABQAAAAAAAAAEAAAABQAAAA=</Object>
  <Object Id="idInvalidSigLnImg">AQAAAGwAAAAAAAAAAAAAAN4BAACfAAAAAAAAAAAAAACHIQAAOwsAACBFTUYAAAEAaCMAALEAAAAGAAAAAAAAAAAAAAAAAAAAgAcAADgEAABYAQAAwgAAAAAAAAAAAAAAAAAAAMA/BQDQ9QIACgAAABAAAAAAAAAAAAAAAEsAAAAQAAAAAAAAAAUAAAAeAAAAGAAAAAAAAAAAAAAA3wEAAKAAAAAnAAAAGAAAAAEAAAAAAAAAAAAAAAAAAAAlAAAADAAAAAEAAABMAAAAZAAAAAAAAAAAAAAA3gEAAJ8AAAAAAAAAAAAAAN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DeAQAAnwAAAAAAAAAAAAAA3wEAAKAAAAAhAPAAAAAAAAAAAAAAAIA/AAAAAAAAAAAAAIA/AAAAAAAAAAAAAAAAAAAAAAAAAAAAAAAAAAAAAAAAAAAlAAAADAAAAAAAAIAoAAAADAAAAAEAAAAnAAAAGAAAAAEAAAAAAAAA8PDwAAAAAAAlAAAADAAAAAEAAABMAAAAZAAAAAAAAAAAAAAA3gEAAJ8AAAAAAAAAAAAAAN8BAACgAAAAIQDwAAAAAAAAAAAAAACAPwAAAAAAAAAAAACAPwAAAAAAAAAAAAAAAAAAAAAAAAAAAAAAAAAAAAAAAAAAJQAAAAwAAAAAAACAKAAAAAwAAAABAAAAJwAAABgAAAABAAAAAAAAAPDw8AAAAAAAJQAAAAwAAAABAAAATAAAAGQAAAAAAAAAAAAAAN4BAACfAAAAAAAAAAAAAADfAQAAoAAAACEA8AAAAAAAAAAAAAAAgD8AAAAAAAAAAAAAgD8AAAAAAAAAAAAAAAAAAAAAAAAAAAAAAAAAAAAAAAAAACUAAAAMAAAAAAAAgCgAAAAMAAAAAQAAACcAAAAYAAAAAQAAAAAAAADw8PAAAAAAACUAAAAMAAAAAQAAAEwAAABkAAAAAAAAAAAAAADeAQAAnwAAAAAAAAAAAAAA3wEAAKAAAAAhAPAAAAAAAAAAAAAAAIA/AAAAAAAAAAAAAIA/AAAAAAAAAAAAAAAAAAAAAAAAAAAAAAAAAAAAAAAAAAAlAAAADAAAAAAAAIAoAAAADAAAAAEAAAAnAAAAGAAAAAEAAAAAAAAA////AAAAAAAlAAAADAAAAAEAAABMAAAAZAAAAAAAAAAAAAAA3gEAAJ8AAAAAAAAAAAAAAN8BAACgAAAAIQDwAAAAAAAAAAAAAACAPwAAAAAAAAAAAACAPwAAAAAAAAAAAAAAAAAAAAAAAAAAAAAAAAAAAAAAAAAAJQAAAAwAAAAAAACAKAAAAAwAAAABAAAAJwAAABgAAAABAAAAAAAAAP///wAAAAAAJQAAAAwAAAABAAAATAAAAGQAAAAAAAAAAAAAAN4BAACfAAAAAAAAAAAAAAD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DYXmgg/X8AAPT1UCD9fwAAgLYPBgYAAAAtcIof/X8AAAEAAAAAAAAACAAAAAAAAACAtg8GBgAAALohUSD9fwAAAADqaf1/AABod4of/X8AADAW6mn9fwAA4LYPBgYAAAAEAAAABgAAABMAAAAAAAAAwCNxIP1/AAAwFuppAAAAAEgAAAAAAAAA9PVQIP1/AADAI3Eg/X8AAID6UCD9fwAAAQAAAAAAAAC6IVEg/X8AAAAA6mn9fwAAAAAAAAAAAAAAAAAABgAAAB8S7Wr9fwAAMOu8HlQBAACL649o/X8AAMC3DwYGAAAAWbgPBgY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DfAQAAoAAAAAAAAAAAAAAA3wEAAKAAAABSAAAAcAEAAAIAAAAUAAAACQAAAAAAAAAAAAAAvAIAAAAAAAABAgIiUwB5AHMAdABlAG0AAAAAAAAAAAAAAAAAAAAAAAAAAAAAAAAAAAAAAAAAAAAAAAAAAAAAAAAAAAAAAAAAAAAAAAAAAAABAAAAAAAAAJjWDwYGAAAAAEwOLFQBAADIXrVo/X8AAAAAAAAAAAAACQAAAAAAAAAGAAAAAAAAAL12ih/9fwAAAAAAAAAAAAAAAAAAAAAAAIijHdp5kgAAGNgPBgYAAABgWLYeVAEAAFDZDwYGAAAAMOu8HlQBAADQ+fUtAAAAAMcBigAAAAAABwAAAAAAAACgXGgeVAEAAIzYDwYGAAAAydgPBgYAAAAxRIto/X8AABwAAAAAAAAAFoWQaAAAAAAAAAAAAAAAAKjZDwYGAAAAMOu8HlQBAACL649o/X8AADDYDwYGAAAAydgPBgYAAABAp8MtV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4X3JGP1/AAADAAAAAAAAAMhetWj9fwAAAAAAAAAAAACoi2UZ/X8AAIiagRn9fwAAAQAAAAAAAAAAAAAAAAAAAAAAAAAAAAAAaCsc2nmSAABghsdLVAEAACgAAAAAAAAASGEOBgYAAAAw67weVAEAAOD///8AAAAAAAAAAAAAAAAGAAAAAAAAAAcAAAAAAAAAbGAOBgYAAACpYA4GBgAAADFEi2j9fwAA0P5ZO1QBAACgDwAAAAAAAAEAAAAAAAAAAAAAAAAAAAAw67weVAEAAIvrj2j9fwAAEGAOBgYAAACpYA4GBgAAAMDU4DRU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gEAAFYAAAAwAAAAOwAAAPsAAAAcAAAAIQDwAAAAAAAAAAAAAACAPwAAAAAAAAAAAACAPwAAAAAAAAAAAAAAAAAAAAAAAAAAAAAAAAAAAAAAAAAAJQAAAAwAAAAAAACAKAAAAAwAAAAEAAAAUgAAAHABAAAEAAAA7P///wAAAAAAAAAAAAAAAJABAAAAAAABAAAAAHMAZQBnAG8AZQAgAHUAaQAAAAAAAAAAAAAAAAAAAAAAAAAAAAAAAAAAAAAAAAAAAAAAAAAAAAAAAAAAAAAAAAAAAAAASAwG//////8QGfBq/X8AAIjy9C1UAQAAyF61aP1/AAAAAAAAAAAAALoVhh/9fwAAyhgBRwAAAABIDAoGAAAAAAAAAAAAAAAAAAAAAAAAAABYKBzaeZIAAKgUhh/9fwAAAAAAAAAAAAAYYg4GBgAAADDrvB5UAQAA7P///wAAAAAAAAAAAAAAAAkAAAAAAAAABwAAAAAAAAA8YQ4GBgAAAHlhDgYGAAAAMUSLaP1/AAAAAAAAAAAAAAAAAAAAAAAAAAAAAAAAAAAAAAAAAAAAADDrvB5UAQAAi+uPaP1/AADgYA4GBgAAAHlhDgYGAAAAwB/9QFQBAAAAAAAAZHYACAAAAAAlAAAADAAAAAQAAAAYAAAADAAAAAAAAAASAAAADAAAAAEAAAAeAAAAGAAAADAAAAA7AAAAKwEAAFcAAAAlAAAADAAAAAQAAABUAAAA/AAAADEAAAA7AAAAKQEAAFYAAAABAAAAVVWPQSa0j0ExAAAAOwAAAB0AAABMAAAAAAAAAAAAAAAAAAAA//////////+IAAAATQBhAC4AIABIAGUAcgBtAGkAbgBpAGEAIABDAGEAYgBhAGwAbABlAHIAIABTAGMAYQB2AC4ALgAuAAAAEgAAAAoAAAAEAAAABQAAAA4AAAAKAAAABwAAABEAAAAFAAAACwAAAAUAAAAKAAAABQAAAAwAAAAKAAAADAAAAAoAAAAFAAAABQAAAAoAAAAHAAAABQAAAAsAAAAJAAAACgAAAAoAAAAEAAAABAAAAAQAAABLAAAAQAAAADAAAAAFAAAAIAAAAAEAAAABAAAAEAAAAAAAAAAAAAAA3wEAAKAAAAAAAAAAAAAAAN8BAACgAAAAJQAAAAwAAAACAAAAJwAAABgAAAAFAAAAAAAAAP///wAAAAAAJQAAAAwAAAAFAAAATAAAAGQAAAAAAAAAYQAAAN4BAACbAAAAAAAAAGEAAAD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DAEAAA8AAABhAAAA+wAAAHEAAAABAAAAVVWPQSa0j0EPAAAAYQAAACAAAABMAAAAAAAAAAAAAAAAAAAA//////////+MAAAATQBBAFIASQBBACAASABFAFIATQBJAE4ASQBBACAAQwBBAEIAQQBMAEwARQBSAE8AIABTAEMAQQBWAE8ATgBFAAwAAAAIAAAACAAAAAMAAAAIAAAABAAAAAkAAAAHAAAACAAAAAwAAAADAAAACgAAAAMAAAAIAAAABAAAAAgAAAAIAAAABwAAAAgAAAAGAAAABgAAAAcAAAAIAAAACgAAAAQAAAAHAAAACAAAAAgAAAAIAAAACgAAAAoAAAAHAAAASwAAAEAAAAAwAAAABQAAACAAAAABAAAAAQAAABAAAAAAAAAAAAAAAN8BAACgAAAAAAAAAAAAAAD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VgAAAIYAAAABAAAAVVWPQSa0j0EPAAAAdgAAAAoAAABMAAAAAAAAAAAAAAAAAAAA//////////9gAAAAUABSAEUAUwBJAEQARQBOAFQARQAHAAAACAAAAAcAAAAHAAAAAwAAAAkAAAAHAAAACgAAAAcAAAAHAAAASwAAAEAAAAAwAAAABQAAACAAAAABAAAAAQAAABAAAAAAAAAAAAAAAN8BAACgAAAAAAAAAAAAAADfAQAAoAAAACUAAAAMAAAAAgAAACcAAAAYAAAABQAAAAAAAAD///8AAAAAACUAAAAMAAAABQAAAEwAAABkAAAADgAAAIsAAADQAQAAmwAAAA4AAACLAAAAwwEAABEAAAAhAPAAAAAAAAAAAAAAAIA/AAAAAAAAAAAAAIA/AAAAAAAAAAAAAAAAAAAAAAAAAAAAAAAAAAAAAAAAAAAlAAAADAAAAAAAAIAoAAAADAAAAAUAAAAlAAAADAAAAAEAAAAYAAAADAAAAAAAAAASAAAADAAAAAEAAAAWAAAADAAAAAAAAABUAAAAyAEAAA8AAACLAAAAzwEAAJsAAAABAAAAVVWPQSa0j0EPAAAAiwAAAD8AAABMAAAABAAAAA4AAACLAAAA0QEAAJwAAADMAAAARgBpAHIAbQBhAGQAbwAgAHAAbwByADoAIABNAEEAUgBJAEEAIABIAEUAUgBNAEkATgBJAEEAIABNAEEAUgBHAEEAUgBJAFQAQQAgAEUAVQBHAEUATgBJAEEAIABDAEEAQgBBAEwATABFAFIATwAgAFMAQwBBAFYATwBOAEUAAAAGAAAAAwAAAAUAAAALAAAABwAAAAgAAAAIAAAABAAAAAgAAAAIAAAABQAAAAMAAAAEAAAADAAAAAgAAAAIAAAAAwAAAAgAAAAEAAAACQAAAAcAAAAIAAAADAAAAAMAAAAKAAAAAwAAAAgAAAAEAAAADAAAAAgAAAAIAAAACQAAAAgAAAAIAAAAAwAAAAcAAAAIAAAABAAAAAcAAAAJAAAACQAAAAcAAAAKAAAAAwAAAAgAAAAEAAAACAAAAAgAAAAHAAAACAAAAAYAAAAGAAAABwAAAAgAAAAKAAAABAAAAAcAAAAIAAAACAAAAAgAAAAKAAAACg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Renzo Quiñonez</dc:creator>
  <cp:lastModifiedBy>Elizabeth Silvero</cp:lastModifiedBy>
  <dcterms:created xsi:type="dcterms:W3CDTF">2025-05-07T13:23:04Z</dcterms:created>
  <dcterms:modified xsi:type="dcterms:W3CDTF">2025-08-12T11:05:05Z</dcterms:modified>
</cp:coreProperties>
</file>