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8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lascaparaguay-my.sharepoint.com/personal/esilvero_lasca_com_py/Documents/Escritorio/SIV firma 2025/"/>
    </mc:Choice>
  </mc:AlternateContent>
  <xr:revisionPtr revIDLastSave="3" documentId="8_{44DCF3CB-952C-4C89-931E-72B8B46C3F08}" xr6:coauthVersionLast="47" xr6:coauthVersionMax="47" xr10:uidLastSave="{20A40E7F-3F58-4763-8504-EF61F51C60E0}"/>
  <bookViews>
    <workbookView xWindow="-108" yWindow="-108" windowWidth="23256" windowHeight="12576" activeTab="3" xr2:uid="{00000000-000D-0000-FFFF-FFFF00000000}"/>
  </bookViews>
  <sheets>
    <sheet name="Carátula" sheetId="77" r:id="rId1"/>
    <sheet name="Indice" sheetId="79" r:id="rId2"/>
    <sheet name="IG" sheetId="78" r:id="rId3"/>
    <sheet name="BG" sheetId="24" r:id="rId4"/>
    <sheet name="ER" sheetId="25" r:id="rId5"/>
    <sheet name="EPN" sheetId="84"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'[1]1211600001'!#REF!</definedName>
    <definedName name="__________DAT1" localSheetId="6">'[1]1211600001'!#REF!</definedName>
    <definedName name="__________DAT1" localSheetId="5">'[1]1211600001'!#REF!</definedName>
    <definedName name="__________DAT1" localSheetId="4">'[1]1211600001'!#REF!</definedName>
    <definedName name="__________DAT1" localSheetId="29">'[1]1211600001'!#REF!</definedName>
    <definedName name="__________DAT1" localSheetId="30">'[1]1211600001'!#REF!</definedName>
    <definedName name="__________DAT1">'[1]1211600001'!#REF!</definedName>
    <definedName name="__________DAT2" localSheetId="3">'[2]Cruce-Aging'!#REF!</definedName>
    <definedName name="__________DAT2" localSheetId="6">'[2]Cruce-Aging'!#REF!</definedName>
    <definedName name="__________DAT2" localSheetId="5">'[2]Cruce-Aging'!#REF!</definedName>
    <definedName name="__________DAT2" localSheetId="4">'[2]Cruce-Aging'!#REF!</definedName>
    <definedName name="__________DAT2" localSheetId="29">'[2]Cruce-Aging'!#REF!</definedName>
    <definedName name="__________DAT2" localSheetId="30">'[2]Cruce-Aging'!#REF!</definedName>
    <definedName name="__________DAT2">'[2]Cruce-Aging'!#REF!</definedName>
    <definedName name="__________DAT3" localSheetId="6">'[2]Cruce-Aging'!#REF!</definedName>
    <definedName name="__________DAT3" localSheetId="5">'[2]Cruce-Aging'!#REF!</definedName>
    <definedName name="__________DAT3">'[2]Cruce-Aging'!#REF!</definedName>
    <definedName name="__________DAT4" localSheetId="6">'[2]Cruce-Aging'!#REF!</definedName>
    <definedName name="__________DAT4" localSheetId="5">'[2]Cruce-Aging'!#REF!</definedName>
    <definedName name="__________DAT4">'[2]Cruce-Aging'!#REF!</definedName>
    <definedName name="__________DAT5" localSheetId="6">'[2]Cruce-Aging'!#REF!</definedName>
    <definedName name="__________DAT5" localSheetId="5">'[2]Cruce-Aging'!#REF!</definedName>
    <definedName name="__________DAT5">'[2]Cruce-Aging'!#REF!</definedName>
    <definedName name="__________DAT6" localSheetId="6">'[2]Cruce-Aging'!#REF!</definedName>
    <definedName name="__________DAT6" localSheetId="5">'[2]Cruce-Aging'!#REF!</definedName>
    <definedName name="__________DAT6">'[2]Cruce-Aging'!#REF!</definedName>
    <definedName name="__________DAT7" localSheetId="6">'[2]Cruce-Aging'!#REF!</definedName>
    <definedName name="__________DAT7" localSheetId="5">'[2]Cruce-Aging'!#REF!</definedName>
    <definedName name="__________DAT7">'[2]Cruce-Aging'!#REF!</definedName>
    <definedName name="__________DAT8" localSheetId="6">'[2]Cruce-Aging'!#REF!</definedName>
    <definedName name="__________DAT8" localSheetId="5">'[2]Cruce-Aging'!#REF!</definedName>
    <definedName name="__________DAT8">'[2]Cruce-Aging'!#REF!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'[1]1211600001'!#REF!</definedName>
    <definedName name="_________DAT1" localSheetId="6">'[1]1211600001'!#REF!</definedName>
    <definedName name="_________DAT1" localSheetId="5">'[1]1211600001'!#REF!</definedName>
    <definedName name="_________DAT1" localSheetId="4">'[1]1211600001'!#REF!</definedName>
    <definedName name="_________DAT1" localSheetId="29">'[1]1211600001'!#REF!</definedName>
    <definedName name="_________DAT1" localSheetId="30">'[1]1211600001'!#REF!</definedName>
    <definedName name="_________DAT1">'[1]1211600001'!#REF!</definedName>
    <definedName name="_________DAT10" localSheetId="3">'[2]Cruce-Aging'!#REF!</definedName>
    <definedName name="_________DAT10" localSheetId="6">'[2]Cruce-Aging'!#REF!</definedName>
    <definedName name="_________DAT10" localSheetId="5">'[2]Cruce-Aging'!#REF!</definedName>
    <definedName name="_________DAT10">'[2]Cruce-Aging'!#REF!</definedName>
    <definedName name="_________DAT11" localSheetId="6">'[2]Cruce-Aging'!#REF!</definedName>
    <definedName name="_________DAT11" localSheetId="5">'[2]Cruce-Aging'!#REF!</definedName>
    <definedName name="_________DAT11">'[2]Cruce-Aging'!#REF!</definedName>
    <definedName name="_________DAT12" localSheetId="6">'[2]Cruce-Aging'!#REF!</definedName>
    <definedName name="_________DAT12" localSheetId="5">'[2]Cruce-Aging'!#REF!</definedName>
    <definedName name="_________DAT12">'[2]Cruce-Aging'!#REF!</definedName>
    <definedName name="_________DAT13" localSheetId="6">'[2]Cruce-Aging'!#REF!</definedName>
    <definedName name="_________DAT13" localSheetId="5">'[2]Cruce-Aging'!#REF!</definedName>
    <definedName name="_________DAT13">'[2]Cruce-Aging'!#REF!</definedName>
    <definedName name="_________DAT14" localSheetId="6">'[2]Cruce-Aging'!#REF!</definedName>
    <definedName name="_________DAT14" localSheetId="5">'[2]Cruce-Aging'!#REF!</definedName>
    <definedName name="_________DAT14">'[2]Cruce-Aging'!#REF!</definedName>
    <definedName name="_________DAT15" localSheetId="6">'[2]Cruce-Aging'!#REF!</definedName>
    <definedName name="_________DAT15" localSheetId="5">'[2]Cruce-Aging'!#REF!</definedName>
    <definedName name="_________DAT15">'[2]Cruce-Aging'!#REF!</definedName>
    <definedName name="_________DAT16" localSheetId="6">'[2]Cruce-Aging'!#REF!</definedName>
    <definedName name="_________DAT16" localSheetId="5">'[2]Cruce-Aging'!#REF!</definedName>
    <definedName name="_________DAT16">'[2]Cruce-Aging'!#REF!</definedName>
    <definedName name="_________DAT17" localSheetId="6">'[2]Cruce-Aging'!#REF!</definedName>
    <definedName name="_________DAT17" localSheetId="5">'[2]Cruce-Aging'!#REF!</definedName>
    <definedName name="_________DAT17">'[2]Cruce-Aging'!#REF!</definedName>
    <definedName name="_________DAT18" localSheetId="6">'[2]Cruce-Aging'!#REF!</definedName>
    <definedName name="_________DAT18" localSheetId="5">'[2]Cruce-Aging'!#REF!</definedName>
    <definedName name="_________DAT18">'[2]Cruce-Aging'!#REF!</definedName>
    <definedName name="_________DAT19" localSheetId="6">'[3]diferencia cbio prest'!#REF!</definedName>
    <definedName name="_________DAT19" localSheetId="5">'[3]diferencia cbio prest'!#REF!</definedName>
    <definedName name="_________DAT19">'[3]diferencia cbio prest'!#REF!</definedName>
    <definedName name="_________DAT2" localSheetId="6">'[2]Cruce-Aging'!#REF!</definedName>
    <definedName name="_________DAT2" localSheetId="5">'[2]Cruce-Aging'!#REF!</definedName>
    <definedName name="_________DAT2">'[2]Cruce-Aging'!#REF!</definedName>
    <definedName name="_________DAT20" localSheetId="6">'[3]diferencia cbio prest'!#REF!</definedName>
    <definedName name="_________DAT20" localSheetId="5">'[3]diferencia cbio prest'!#REF!</definedName>
    <definedName name="_________DAT20">'[3]diferencia cbio prest'!#REF!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'[2]Cruce-Aging'!#REF!</definedName>
    <definedName name="_________DAT3" localSheetId="6">'[2]Cruce-Aging'!#REF!</definedName>
    <definedName name="_________DAT3" localSheetId="5">'[2]Cruce-Aging'!#REF!</definedName>
    <definedName name="_________DAT3" localSheetId="4">'[2]Cruce-Aging'!#REF!</definedName>
    <definedName name="_________DAT3" localSheetId="7">'[2]Cruce-Aging'!#REF!</definedName>
    <definedName name="_________DAT3" localSheetId="16">'[2]Cruce-Aging'!#REF!</definedName>
    <definedName name="_________DAT3" localSheetId="17">'[2]Cruce-Aging'!#REF!</definedName>
    <definedName name="_________DAT3" localSheetId="8">'[2]Cruce-Aging'!#REF!</definedName>
    <definedName name="_________DAT3" localSheetId="29">'[2]Cruce-Aging'!#REF!</definedName>
    <definedName name="_________DAT3" localSheetId="30">'[2]Cruce-Aging'!#REF!</definedName>
    <definedName name="_________DAT3" localSheetId="31">'[2]Cruce-Aging'!#REF!</definedName>
    <definedName name="_________DAT3" localSheetId="32">'[2]Cruce-Aging'!#REF!</definedName>
    <definedName name="_________DAT3" localSheetId="33">'[2]Cruce-Aging'!#REF!</definedName>
    <definedName name="_________DAT3" localSheetId="34">'[2]Cruce-Aging'!#REF!</definedName>
    <definedName name="_________DAT3" localSheetId="35">'[2]Cruce-Aging'!#REF!</definedName>
    <definedName name="_________DAT3" localSheetId="9">'[2]Cruce-Aging'!#REF!</definedName>
    <definedName name="_________DAT3" localSheetId="36">'[2]Cruce-Aging'!#REF!</definedName>
    <definedName name="_________DAT3" localSheetId="37">'[2]Cruce-Aging'!#REF!</definedName>
    <definedName name="_________DAT3" localSheetId="38">'[2]Cruce-Aging'!#REF!</definedName>
    <definedName name="_________DAT3" localSheetId="10">'[2]Cruce-Aging'!#REF!</definedName>
    <definedName name="_________DAT3" localSheetId="11">'[2]Cruce-Aging'!#REF!</definedName>
    <definedName name="_________DAT3" localSheetId="12">'[2]Cruce-Aging'!#REF!</definedName>
    <definedName name="_________DAT3" localSheetId="13">'[2]Cruce-Aging'!#REF!</definedName>
    <definedName name="_________DAT3" localSheetId="14">'[2]Cruce-Aging'!#REF!</definedName>
    <definedName name="_________DAT3" localSheetId="15">'[2]Cruce-Aging'!#REF!</definedName>
    <definedName name="_________DAT3">'[2]Cruce-Aging'!#REF!</definedName>
    <definedName name="_________DAT4" localSheetId="6">'[2]Cruce-Aging'!#REF!</definedName>
    <definedName name="_________DAT4" localSheetId="5">'[2]Cruce-Aging'!#REF!</definedName>
    <definedName name="_________DAT4">'[2]Cruce-Aging'!#REF!</definedName>
    <definedName name="_________DAT5" localSheetId="6">'[2]Cruce-Aging'!#REF!</definedName>
    <definedName name="_________DAT5" localSheetId="5">'[2]Cruce-Aging'!#REF!</definedName>
    <definedName name="_________DAT5">'[2]Cruce-Aging'!#REF!</definedName>
    <definedName name="_________DAT6" localSheetId="6">'[2]Cruce-Aging'!#REF!</definedName>
    <definedName name="_________DAT6" localSheetId="5">'[2]Cruce-Aging'!#REF!</definedName>
    <definedName name="_________DAT6">'[2]Cruce-Aging'!#REF!</definedName>
    <definedName name="_________DAT7" localSheetId="6">'[2]Cruce-Aging'!#REF!</definedName>
    <definedName name="_________DAT7" localSheetId="5">'[2]Cruce-Aging'!#REF!</definedName>
    <definedName name="_________DAT7">'[2]Cruce-Aging'!#REF!</definedName>
    <definedName name="_________DAT8" localSheetId="6">'[2]Cruce-Aging'!#REF!</definedName>
    <definedName name="_________DAT8" localSheetId="5">'[2]Cruce-Aging'!#REF!</definedName>
    <definedName name="_________DAT8">'[2]Cruce-Aging'!#REF!</definedName>
    <definedName name="_________DAT9" localSheetId="6">'[2]Cruce-Aging'!#REF!</definedName>
    <definedName name="_________DAT9" localSheetId="5">'[2]Cruce-Aging'!#REF!</definedName>
    <definedName name="_________DAT9">'[2]Cruce-Aging'!#REF!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'[4]Sarmiento 517'!#REF!</definedName>
    <definedName name="_________RIV2" localSheetId="6">'[4]Sarmiento 517'!#REF!</definedName>
    <definedName name="_________RIV2" localSheetId="5">'[4]Sarmiento 517'!#REF!</definedName>
    <definedName name="_________RIV2" localSheetId="4">'[4]Sarmiento 517'!#REF!</definedName>
    <definedName name="_________RIV2" localSheetId="29">'[4]Sarmiento 517'!#REF!</definedName>
    <definedName name="_________RIV2" localSheetId="30">'[4]Sarmiento 517'!#REF!</definedName>
    <definedName name="_________RIV2">'[4]Sarmiento 517'!#REF!</definedName>
    <definedName name="_________RIV3" localSheetId="3">'[4]Sarmiento 517'!#REF!</definedName>
    <definedName name="_________RIV3" localSheetId="6">'[4]Sarmiento 517'!#REF!</definedName>
    <definedName name="_________RIV3" localSheetId="5">'[4]Sarmiento 517'!#REF!</definedName>
    <definedName name="_________RIV3" localSheetId="4">'[4]Sarmiento 517'!#REF!</definedName>
    <definedName name="_________RIV3" localSheetId="29">'[4]Sarmiento 517'!#REF!</definedName>
    <definedName name="_________RIV3" localSheetId="30">'[4]Sarmiento 517'!#REF!</definedName>
    <definedName name="_________RIV3">'[4]Sarmiento 517'!#REF!</definedName>
    <definedName name="_________SAR10" localSheetId="6">'[4]Reconquista 823'!#REF!</definedName>
    <definedName name="_________SAR10" localSheetId="5">'[4]Reconquista 823'!#REF!</definedName>
    <definedName name="_________SAR10">'[4]Reconquista 823'!#REF!</definedName>
    <definedName name="_________SAR5" localSheetId="6">'[4]Reconquista 823'!#REF!</definedName>
    <definedName name="_________SAR5" localSheetId="5">'[4]Reconquista 823'!#REF!</definedName>
    <definedName name="_________SAR5">'[4]Reconquista 823'!#REF!</definedName>
    <definedName name="_________SAR80" localSheetId="6">'[4]Reconquista 823'!#REF!</definedName>
    <definedName name="_________SAR80" localSheetId="5">'[4]Reconquista 823'!#REF!</definedName>
    <definedName name="_________SAR80">'[4]Reconquista 823'!#REF!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'[1]1211600001'!#REF!</definedName>
    <definedName name="________DAT1" localSheetId="6">'[1]1211600001'!#REF!</definedName>
    <definedName name="________DAT1" localSheetId="5">'[1]1211600001'!#REF!</definedName>
    <definedName name="________DAT1" localSheetId="4">'[1]1211600001'!#REF!</definedName>
    <definedName name="________DAT1" localSheetId="29">'[1]1211600001'!#REF!</definedName>
    <definedName name="________DAT1" localSheetId="30">'[1]1211600001'!#REF!</definedName>
    <definedName name="________DAT1">'[1]1211600001'!#REF!</definedName>
    <definedName name="________DAT10" localSheetId="3">'[2]Cruce-Aging'!#REF!</definedName>
    <definedName name="________DAT10" localSheetId="6">'[2]Cruce-Aging'!#REF!</definedName>
    <definedName name="________DAT10" localSheetId="5">'[2]Cruce-Aging'!#REF!</definedName>
    <definedName name="________DAT10" localSheetId="4">'[2]Cruce-Aging'!#REF!</definedName>
    <definedName name="________DAT10" localSheetId="29">'[2]Cruce-Aging'!#REF!</definedName>
    <definedName name="________DAT10" localSheetId="30">'[2]Cruce-Aging'!#REF!</definedName>
    <definedName name="________DAT10">'[2]Cruce-Aging'!#REF!</definedName>
    <definedName name="________DAT11" localSheetId="3">'[2]Cruce-Aging'!#REF!</definedName>
    <definedName name="________DAT11" localSheetId="6">'[2]Cruce-Aging'!#REF!</definedName>
    <definedName name="________DAT11" localSheetId="5">'[2]Cruce-Aging'!#REF!</definedName>
    <definedName name="________DAT11" localSheetId="4">'[2]Cruce-Aging'!#REF!</definedName>
    <definedName name="________DAT11" localSheetId="29">'[2]Cruce-Aging'!#REF!</definedName>
    <definedName name="________DAT11" localSheetId="30">'[2]Cruce-Aging'!#REF!</definedName>
    <definedName name="________DAT11">'[2]Cruce-Aging'!#REF!</definedName>
    <definedName name="________DAT12" localSheetId="3">'[2]Cruce-Aging'!#REF!</definedName>
    <definedName name="________DAT12" localSheetId="6">'[2]Cruce-Aging'!#REF!</definedName>
    <definedName name="________DAT12" localSheetId="5">'[2]Cruce-Aging'!#REF!</definedName>
    <definedName name="________DAT12" localSheetId="4">'[2]Cruce-Aging'!#REF!</definedName>
    <definedName name="________DAT12" localSheetId="29">'[2]Cruce-Aging'!#REF!</definedName>
    <definedName name="________DAT12" localSheetId="30">'[2]Cruce-Aging'!#REF!</definedName>
    <definedName name="________DAT12">'[2]Cruce-Aging'!#REF!</definedName>
    <definedName name="________DAT13" localSheetId="6">'[2]Cruce-Aging'!#REF!</definedName>
    <definedName name="________DAT13" localSheetId="5">'[2]Cruce-Aging'!#REF!</definedName>
    <definedName name="________DAT13">'[2]Cruce-Aging'!#REF!</definedName>
    <definedName name="________DAT14" localSheetId="6">'[2]Cruce-Aging'!#REF!</definedName>
    <definedName name="________DAT14" localSheetId="5">'[2]Cruce-Aging'!#REF!</definedName>
    <definedName name="________DAT14">'[2]Cruce-Aging'!#REF!</definedName>
    <definedName name="________DAT15" localSheetId="6">'[2]Cruce-Aging'!#REF!</definedName>
    <definedName name="________DAT15" localSheetId="5">'[2]Cruce-Aging'!#REF!</definedName>
    <definedName name="________DAT15">'[2]Cruce-Aging'!#REF!</definedName>
    <definedName name="________DAT16" localSheetId="6">'[2]Cruce-Aging'!#REF!</definedName>
    <definedName name="________DAT16" localSheetId="5">'[2]Cruce-Aging'!#REF!</definedName>
    <definedName name="________DAT16">'[2]Cruce-Aging'!#REF!</definedName>
    <definedName name="________DAT17" localSheetId="6">'[2]Cruce-Aging'!#REF!</definedName>
    <definedName name="________DAT17" localSheetId="5">'[2]Cruce-Aging'!#REF!</definedName>
    <definedName name="________DAT17">'[2]Cruce-Aging'!#REF!</definedName>
    <definedName name="________DAT18" localSheetId="6">'[2]Cruce-Aging'!#REF!</definedName>
    <definedName name="________DAT18" localSheetId="5">'[2]Cruce-Aging'!#REF!</definedName>
    <definedName name="________DAT18">'[2]Cruce-Aging'!#REF!</definedName>
    <definedName name="________DAT19" localSheetId="6">'[3]diferencia cbio prest'!#REF!</definedName>
    <definedName name="________DAT19" localSheetId="5">'[3]diferencia cbio prest'!#REF!</definedName>
    <definedName name="________DAT19">'[3]diferencia cbio prest'!#REF!</definedName>
    <definedName name="________DAT2" localSheetId="6">'[2]Cruce-Aging'!#REF!</definedName>
    <definedName name="________DAT2" localSheetId="5">'[2]Cruce-Aging'!#REF!</definedName>
    <definedName name="________DAT2">'[2]Cruce-Aging'!#REF!</definedName>
    <definedName name="________DAT20" localSheetId="6">'[3]diferencia cbio prest'!#REF!</definedName>
    <definedName name="________DAT20" localSheetId="5">'[3]diferencia cbio prest'!#REF!</definedName>
    <definedName name="________DAT20">'[3]diferencia cbio prest'!#REF!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'[2]Cruce-Aging'!#REF!</definedName>
    <definedName name="________DAT3" localSheetId="6">'[2]Cruce-Aging'!#REF!</definedName>
    <definedName name="________DAT3" localSheetId="5">'[2]Cruce-Aging'!#REF!</definedName>
    <definedName name="________DAT3" localSheetId="4">'[2]Cruce-Aging'!#REF!</definedName>
    <definedName name="________DAT3" localSheetId="7">'[2]Cruce-Aging'!#REF!</definedName>
    <definedName name="________DAT3" localSheetId="16">'[2]Cruce-Aging'!#REF!</definedName>
    <definedName name="________DAT3" localSheetId="17">'[2]Cruce-Aging'!#REF!</definedName>
    <definedName name="________DAT3" localSheetId="8">'[2]Cruce-Aging'!#REF!</definedName>
    <definedName name="________DAT3" localSheetId="29">'[2]Cruce-Aging'!#REF!</definedName>
    <definedName name="________DAT3" localSheetId="30">'[2]Cruce-Aging'!#REF!</definedName>
    <definedName name="________DAT3" localSheetId="31">'[2]Cruce-Aging'!#REF!</definedName>
    <definedName name="________DAT3" localSheetId="32">'[2]Cruce-Aging'!#REF!</definedName>
    <definedName name="________DAT3" localSheetId="33">'[2]Cruce-Aging'!#REF!</definedName>
    <definedName name="________DAT3" localSheetId="34">'[2]Cruce-Aging'!#REF!</definedName>
    <definedName name="________DAT3" localSheetId="35">'[2]Cruce-Aging'!#REF!</definedName>
    <definedName name="________DAT3" localSheetId="9">'[2]Cruce-Aging'!#REF!</definedName>
    <definedName name="________DAT3" localSheetId="36">'[2]Cruce-Aging'!#REF!</definedName>
    <definedName name="________DAT3" localSheetId="37">'[2]Cruce-Aging'!#REF!</definedName>
    <definedName name="________DAT3" localSheetId="38">'[2]Cruce-Aging'!#REF!</definedName>
    <definedName name="________DAT3" localSheetId="10">'[2]Cruce-Aging'!#REF!</definedName>
    <definedName name="________DAT3" localSheetId="11">'[2]Cruce-Aging'!#REF!</definedName>
    <definedName name="________DAT3" localSheetId="12">'[2]Cruce-Aging'!#REF!</definedName>
    <definedName name="________DAT3" localSheetId="13">'[2]Cruce-Aging'!#REF!</definedName>
    <definedName name="________DAT3" localSheetId="14">'[2]Cruce-Aging'!#REF!</definedName>
    <definedName name="________DAT3" localSheetId="15">'[2]Cruce-Aging'!#REF!</definedName>
    <definedName name="________DAT3">'[2]Cruce-Aging'!#REF!</definedName>
    <definedName name="________DAT4" localSheetId="6">'[2]Cruce-Aging'!#REF!</definedName>
    <definedName name="________DAT4" localSheetId="5">'[2]Cruce-Aging'!#REF!</definedName>
    <definedName name="________DAT4">'[2]Cruce-Aging'!#REF!</definedName>
    <definedName name="________DAT5" localSheetId="6">'[2]Cruce-Aging'!#REF!</definedName>
    <definedName name="________DAT5" localSheetId="5">'[2]Cruce-Aging'!#REF!</definedName>
    <definedName name="________DAT5">'[2]Cruce-Aging'!#REF!</definedName>
    <definedName name="________DAT6" localSheetId="6">'[2]Cruce-Aging'!#REF!</definedName>
    <definedName name="________DAT6" localSheetId="5">'[2]Cruce-Aging'!#REF!</definedName>
    <definedName name="________DAT6">'[2]Cruce-Aging'!#REF!</definedName>
    <definedName name="________DAT7" localSheetId="6">'[2]Cruce-Aging'!#REF!</definedName>
    <definedName name="________DAT7" localSheetId="5">'[2]Cruce-Aging'!#REF!</definedName>
    <definedName name="________DAT7">'[2]Cruce-Aging'!#REF!</definedName>
    <definedName name="________DAT8" localSheetId="6">'[2]Cruce-Aging'!#REF!</definedName>
    <definedName name="________DAT8" localSheetId="5">'[2]Cruce-Aging'!#REF!</definedName>
    <definedName name="________DAT8">'[2]Cruce-Aging'!#REF!</definedName>
    <definedName name="________DAT9" localSheetId="6">'[2]Cruce-Aging'!#REF!</definedName>
    <definedName name="________DAT9" localSheetId="5">'[2]Cruce-Aging'!#REF!</definedName>
    <definedName name="________DAT9">'[2]Cruce-Aging'!#REF!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'[4]Sarmiento 517'!#REF!</definedName>
    <definedName name="________RIV2" localSheetId="6">'[4]Sarmiento 517'!#REF!</definedName>
    <definedName name="________RIV2" localSheetId="5">'[4]Sarmiento 517'!#REF!</definedName>
    <definedName name="________RIV2" localSheetId="4">'[4]Sarmiento 517'!#REF!</definedName>
    <definedName name="________RIV2" localSheetId="29">'[4]Sarmiento 517'!#REF!</definedName>
    <definedName name="________RIV2" localSheetId="30">'[4]Sarmiento 517'!#REF!</definedName>
    <definedName name="________RIV2">'[4]Sarmiento 517'!#REF!</definedName>
    <definedName name="________RIV3" localSheetId="3">'[4]Sarmiento 517'!#REF!</definedName>
    <definedName name="________RIV3" localSheetId="6">'[4]Sarmiento 517'!#REF!</definedName>
    <definedName name="________RIV3" localSheetId="5">'[4]Sarmiento 517'!#REF!</definedName>
    <definedName name="________RIV3" localSheetId="4">'[4]Sarmiento 517'!#REF!</definedName>
    <definedName name="________RIV3" localSheetId="29">'[4]Sarmiento 517'!#REF!</definedName>
    <definedName name="________RIV3" localSheetId="30">'[4]Sarmiento 517'!#REF!</definedName>
    <definedName name="________RIV3">'[4]Sarmiento 517'!#REF!</definedName>
    <definedName name="________SAR10" localSheetId="6">'[4]Reconquista 823'!#REF!</definedName>
    <definedName name="________SAR10" localSheetId="5">'[4]Reconquista 823'!#REF!</definedName>
    <definedName name="________SAR10">'[4]Reconquista 823'!#REF!</definedName>
    <definedName name="________SAR5" localSheetId="6">'[4]Reconquista 823'!#REF!</definedName>
    <definedName name="________SAR5" localSheetId="5">'[4]Reconquista 823'!#REF!</definedName>
    <definedName name="________SAR5">'[4]Reconquista 823'!#REF!</definedName>
    <definedName name="________SAR80" localSheetId="6">'[4]Reconquista 823'!#REF!</definedName>
    <definedName name="________SAR80" localSheetId="5">'[4]Reconquista 823'!#REF!</definedName>
    <definedName name="________SAR80">'[4]Reconquista 823'!#REF!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'[1]1211600001'!#REF!</definedName>
    <definedName name="_______DAT1" localSheetId="6">'[1]1211600001'!#REF!</definedName>
    <definedName name="_______DAT1" localSheetId="5">'[1]1211600001'!#REF!</definedName>
    <definedName name="_______DAT1" localSheetId="4">'[1]1211600001'!#REF!</definedName>
    <definedName name="_______DAT1" localSheetId="29">'[1]1211600001'!#REF!</definedName>
    <definedName name="_______DAT1" localSheetId="30">'[1]1211600001'!#REF!</definedName>
    <definedName name="_______DAT1">'[1]1211600001'!#REF!</definedName>
    <definedName name="_______DAT10" localSheetId="3">'[2]Cruce-Aging'!#REF!</definedName>
    <definedName name="_______DAT10" localSheetId="6">'[2]Cruce-Aging'!#REF!</definedName>
    <definedName name="_______DAT10" localSheetId="5">'[2]Cruce-Aging'!#REF!</definedName>
    <definedName name="_______DAT10" localSheetId="4">'[2]Cruce-Aging'!#REF!</definedName>
    <definedName name="_______DAT10" localSheetId="29">'[2]Cruce-Aging'!#REF!</definedName>
    <definedName name="_______DAT10" localSheetId="30">'[2]Cruce-Aging'!#REF!</definedName>
    <definedName name="_______DAT10">'[2]Cruce-Aging'!#REF!</definedName>
    <definedName name="_______DAT11" localSheetId="6">'[2]Cruce-Aging'!#REF!</definedName>
    <definedName name="_______DAT11" localSheetId="5">'[2]Cruce-Aging'!#REF!</definedName>
    <definedName name="_______DAT11">'[2]Cruce-Aging'!#REF!</definedName>
    <definedName name="_______DAT12" localSheetId="6">'[2]Cruce-Aging'!#REF!</definedName>
    <definedName name="_______DAT12" localSheetId="5">'[2]Cruce-Aging'!#REF!</definedName>
    <definedName name="_______DAT12">'[2]Cruce-Aging'!#REF!</definedName>
    <definedName name="_______DAT13" localSheetId="6">'[2]Cruce-Aging'!#REF!</definedName>
    <definedName name="_______DAT13" localSheetId="5">'[2]Cruce-Aging'!#REF!</definedName>
    <definedName name="_______DAT13">'[2]Cruce-Aging'!#REF!</definedName>
    <definedName name="_______DAT14" localSheetId="6">'[2]Cruce-Aging'!#REF!</definedName>
    <definedName name="_______DAT14" localSheetId="5">'[2]Cruce-Aging'!#REF!</definedName>
    <definedName name="_______DAT14">'[2]Cruce-Aging'!#REF!</definedName>
    <definedName name="_______DAT15" localSheetId="6">'[2]Cruce-Aging'!#REF!</definedName>
    <definedName name="_______DAT15" localSheetId="5">'[2]Cruce-Aging'!#REF!</definedName>
    <definedName name="_______DAT15">'[2]Cruce-Aging'!#REF!</definedName>
    <definedName name="_______DAT16" localSheetId="6">'[2]Cruce-Aging'!#REF!</definedName>
    <definedName name="_______DAT16" localSheetId="5">'[2]Cruce-Aging'!#REF!</definedName>
    <definedName name="_______DAT16">'[2]Cruce-Aging'!#REF!</definedName>
    <definedName name="_______DAT17" localSheetId="6">'[2]Cruce-Aging'!#REF!</definedName>
    <definedName name="_______DAT17" localSheetId="5">'[2]Cruce-Aging'!#REF!</definedName>
    <definedName name="_______DAT17">'[2]Cruce-Aging'!#REF!</definedName>
    <definedName name="_______DAT18" localSheetId="6">'[2]Cruce-Aging'!#REF!</definedName>
    <definedName name="_______DAT18" localSheetId="5">'[2]Cruce-Aging'!#REF!</definedName>
    <definedName name="_______DAT18">'[2]Cruce-Aging'!#REF!</definedName>
    <definedName name="_______DAT19" localSheetId="6">'[3]diferencia cbio prest'!#REF!</definedName>
    <definedName name="_______DAT19" localSheetId="5">'[3]diferencia cbio prest'!#REF!</definedName>
    <definedName name="_______DAT19">'[3]diferencia cbio prest'!#REF!</definedName>
    <definedName name="_______DAT2" localSheetId="6">'[2]Cruce-Aging'!#REF!</definedName>
    <definedName name="_______DAT2" localSheetId="5">'[2]Cruce-Aging'!#REF!</definedName>
    <definedName name="_______DAT2">'[2]Cruce-Aging'!#REF!</definedName>
    <definedName name="_______DAT20" localSheetId="6">'[3]diferencia cbio prest'!#REF!</definedName>
    <definedName name="_______DAT20" localSheetId="5">'[3]diferencia cbio prest'!#REF!</definedName>
    <definedName name="_______DAT20">'[3]diferencia cbio prest'!#REF!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'[2]Cruce-Aging'!#REF!</definedName>
    <definedName name="_______DAT3" localSheetId="6">'[2]Cruce-Aging'!#REF!</definedName>
    <definedName name="_______DAT3" localSheetId="5">'[2]Cruce-Aging'!#REF!</definedName>
    <definedName name="_______DAT3" localSheetId="4">'[2]Cruce-Aging'!#REF!</definedName>
    <definedName name="_______DAT3" localSheetId="29">'[2]Cruce-Aging'!#REF!</definedName>
    <definedName name="_______DAT3" localSheetId="30">'[2]Cruce-Aging'!#REF!</definedName>
    <definedName name="_______DAT3">'[2]Cruce-Aging'!#REF!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'[2]Cruce-Aging'!#REF!</definedName>
    <definedName name="_______DAT4" localSheetId="6">'[2]Cruce-Aging'!#REF!</definedName>
    <definedName name="_______DAT4" localSheetId="5">'[2]Cruce-Aging'!#REF!</definedName>
    <definedName name="_______DAT4" localSheetId="4">'[2]Cruce-Aging'!#REF!</definedName>
    <definedName name="_______DAT4" localSheetId="29">'[2]Cruce-Aging'!#REF!</definedName>
    <definedName name="_______DAT4" localSheetId="30">'[2]Cruce-Aging'!#REF!</definedName>
    <definedName name="_______DAT4">'[2]Cruce-Aging'!#REF!</definedName>
    <definedName name="_______DAT5" localSheetId="3">'[2]Cruce-Aging'!#REF!</definedName>
    <definedName name="_______DAT5" localSheetId="6">'[2]Cruce-Aging'!#REF!</definedName>
    <definedName name="_______DAT5" localSheetId="5">'[2]Cruce-Aging'!#REF!</definedName>
    <definedName name="_______DAT5" localSheetId="4">'[2]Cruce-Aging'!#REF!</definedName>
    <definedName name="_______DAT5" localSheetId="29">'[2]Cruce-Aging'!#REF!</definedName>
    <definedName name="_______DAT5" localSheetId="30">'[2]Cruce-Aging'!#REF!</definedName>
    <definedName name="_______DAT5">'[2]Cruce-Aging'!#REF!</definedName>
    <definedName name="_______DAT6" localSheetId="6">'[2]Cruce-Aging'!#REF!</definedName>
    <definedName name="_______DAT6" localSheetId="5">'[2]Cruce-Aging'!#REF!</definedName>
    <definedName name="_______DAT6">'[2]Cruce-Aging'!#REF!</definedName>
    <definedName name="_______DAT7" localSheetId="6">'[2]Cruce-Aging'!#REF!</definedName>
    <definedName name="_______DAT7" localSheetId="5">'[2]Cruce-Aging'!#REF!</definedName>
    <definedName name="_______DAT7">'[2]Cruce-Aging'!#REF!</definedName>
    <definedName name="_______DAT8" localSheetId="6">'[2]Cruce-Aging'!#REF!</definedName>
    <definedName name="_______DAT8" localSheetId="5">'[2]Cruce-Aging'!#REF!</definedName>
    <definedName name="_______DAT8">'[2]Cruce-Aging'!#REF!</definedName>
    <definedName name="_______DAT9" localSheetId="6">'[2]Cruce-Aging'!#REF!</definedName>
    <definedName name="_______DAT9" localSheetId="5">'[2]Cruce-Aging'!#REF!</definedName>
    <definedName name="_______DAT9">'[2]Cruce-Aging'!#REF!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'[5]Datos del Balance'!$B$8</definedName>
    <definedName name="_______RIV2" localSheetId="3">'[4]Sarmiento 517'!#REF!</definedName>
    <definedName name="_______RIV2" localSheetId="6">'[4]Sarmiento 517'!#REF!</definedName>
    <definedName name="_______RIV2" localSheetId="5">'[4]Sarmiento 517'!#REF!</definedName>
    <definedName name="_______RIV2" localSheetId="4">'[4]Sarmiento 517'!#REF!</definedName>
    <definedName name="_______RIV2" localSheetId="7">'[4]Sarmiento 517'!#REF!</definedName>
    <definedName name="_______RIV2" localSheetId="16">'[4]Sarmiento 517'!#REF!</definedName>
    <definedName name="_______RIV2" localSheetId="17">'[4]Sarmiento 517'!#REF!</definedName>
    <definedName name="_______RIV2" localSheetId="8">'[4]Sarmiento 517'!#REF!</definedName>
    <definedName name="_______RIV2" localSheetId="29">'[4]Sarmiento 517'!#REF!</definedName>
    <definedName name="_______RIV2" localSheetId="30">'[4]Sarmiento 517'!#REF!</definedName>
    <definedName name="_______RIV2" localSheetId="31">'[4]Sarmiento 517'!#REF!</definedName>
    <definedName name="_______RIV2" localSheetId="32">'[4]Sarmiento 517'!#REF!</definedName>
    <definedName name="_______RIV2" localSheetId="33">'[4]Sarmiento 517'!#REF!</definedName>
    <definedName name="_______RIV2" localSheetId="34">'[4]Sarmiento 517'!#REF!</definedName>
    <definedName name="_______RIV2" localSheetId="35">'[4]Sarmiento 517'!#REF!</definedName>
    <definedName name="_______RIV2" localSheetId="9">'[4]Sarmiento 517'!#REF!</definedName>
    <definedName name="_______RIV2" localSheetId="36">'[4]Sarmiento 517'!#REF!</definedName>
    <definedName name="_______RIV2" localSheetId="37">'[4]Sarmiento 517'!#REF!</definedName>
    <definedName name="_______RIV2" localSheetId="38">'[4]Sarmiento 517'!#REF!</definedName>
    <definedName name="_______RIV2" localSheetId="39">'[4]Sarmiento 517'!#REF!</definedName>
    <definedName name="_______RIV2" localSheetId="10">'[4]Sarmiento 517'!#REF!</definedName>
    <definedName name="_______RIV2" localSheetId="11">'[4]Sarmiento 517'!#REF!</definedName>
    <definedName name="_______RIV2" localSheetId="12">'[4]Sarmiento 517'!#REF!</definedName>
    <definedName name="_______RIV2" localSheetId="13">'[4]Sarmiento 517'!#REF!</definedName>
    <definedName name="_______RIV2" localSheetId="14">'[4]Sarmiento 517'!#REF!</definedName>
    <definedName name="_______RIV2" localSheetId="15">'[4]Sarmiento 517'!#REF!</definedName>
    <definedName name="_______RIV2">'[4]Sarmiento 517'!#REF!</definedName>
    <definedName name="_______RIV3" localSheetId="3">'[4]Sarmiento 517'!#REF!</definedName>
    <definedName name="_______RIV3" localSheetId="6">'[4]Sarmiento 517'!#REF!</definedName>
    <definedName name="_______RIV3" localSheetId="5">'[4]Sarmiento 517'!#REF!</definedName>
    <definedName name="_______RIV3" localSheetId="4">'[4]Sarmiento 517'!#REF!</definedName>
    <definedName name="_______RIV3" localSheetId="7">'[4]Sarmiento 517'!#REF!</definedName>
    <definedName name="_______RIV3" localSheetId="16">'[4]Sarmiento 517'!#REF!</definedName>
    <definedName name="_______RIV3" localSheetId="17">'[4]Sarmiento 517'!#REF!</definedName>
    <definedName name="_______RIV3" localSheetId="29">'[4]Sarmiento 517'!#REF!</definedName>
    <definedName name="_______RIV3" localSheetId="30">'[4]Sarmiento 517'!#REF!</definedName>
    <definedName name="_______RIV3" localSheetId="9">'[4]Sarmiento 517'!#REF!</definedName>
    <definedName name="_______RIV3" localSheetId="39">'[4]Sarmiento 517'!#REF!</definedName>
    <definedName name="_______RIV3" localSheetId="10">'[4]Sarmiento 517'!#REF!</definedName>
    <definedName name="_______RIV3" localSheetId="11">'[4]Sarmiento 517'!#REF!</definedName>
    <definedName name="_______RIV3" localSheetId="12">'[4]Sarmiento 517'!#REF!</definedName>
    <definedName name="_______RIV3" localSheetId="13">'[4]Sarmiento 517'!#REF!</definedName>
    <definedName name="_______RIV3" localSheetId="14">'[4]Sarmiento 517'!#REF!</definedName>
    <definedName name="_______RIV3" localSheetId="15">'[4]Sarmiento 517'!#REF!</definedName>
    <definedName name="_______RIV3">'[4]Sarmiento 517'!#REF!</definedName>
    <definedName name="_______SAR10" localSheetId="3">'[4]Reconquista 823'!#REF!</definedName>
    <definedName name="_______SAR10" localSheetId="5">'[4]Reconquista 823'!#REF!</definedName>
    <definedName name="_______SAR10" localSheetId="4">'[4]Reconquista 823'!#REF!</definedName>
    <definedName name="_______SAR10" localSheetId="29">'[4]Reconquista 823'!#REF!</definedName>
    <definedName name="_______SAR10" localSheetId="30">'[4]Reconquista 823'!#REF!</definedName>
    <definedName name="_______SAR10">'[4]Reconquista 823'!#REF!</definedName>
    <definedName name="_______SAR5" localSheetId="3">'[4]Reconquista 823'!#REF!</definedName>
    <definedName name="_______SAR5" localSheetId="5">'[4]Reconquista 823'!#REF!</definedName>
    <definedName name="_______SAR5" localSheetId="4">'[4]Reconquista 823'!#REF!</definedName>
    <definedName name="_______SAR5" localSheetId="29">'[4]Reconquista 823'!#REF!</definedName>
    <definedName name="_______SAR5" localSheetId="30">'[4]Reconquista 823'!#REF!</definedName>
    <definedName name="_______SAR5">'[4]Reconquista 823'!#REF!</definedName>
    <definedName name="_______SAR80" localSheetId="5">'[4]Reconquista 823'!#REF!</definedName>
    <definedName name="_______SAR80">'[4]Reconquista 823'!#REF!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'[6]Bs.Uso Trim.'!$Z$8</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'[6]Bs.Uso Trim.'!$Z$5</definedName>
    <definedName name="______FEB95">'[6]Bs.Uso Trim.'!$Z$6</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'[6]Bs.Uso Trim.'!$Z$9</definedName>
    <definedName name="______res12">'[5]Datos del Balance'!$B$8</definedName>
    <definedName name="______RIV2" localSheetId="3">'[4]Sarmiento 517'!#REF!</definedName>
    <definedName name="______RIV2" localSheetId="6">'[4]Sarmiento 517'!#REF!</definedName>
    <definedName name="______RIV2" localSheetId="5">'[4]Sarmiento 517'!#REF!</definedName>
    <definedName name="______RIV2" localSheetId="4">'[4]Sarmiento 517'!#REF!</definedName>
    <definedName name="______RIV2" localSheetId="7">'[4]Sarmiento 517'!#REF!</definedName>
    <definedName name="______RIV2" localSheetId="16">'[4]Sarmiento 517'!#REF!</definedName>
    <definedName name="______RIV2" localSheetId="17">'[4]Sarmiento 517'!#REF!</definedName>
    <definedName name="______RIV2" localSheetId="8">'[4]Sarmiento 517'!#REF!</definedName>
    <definedName name="______RIV2" localSheetId="29">'[4]Sarmiento 517'!#REF!</definedName>
    <definedName name="______RIV2" localSheetId="30">'[4]Sarmiento 517'!#REF!</definedName>
    <definedName name="______RIV2" localSheetId="31">'[4]Sarmiento 517'!#REF!</definedName>
    <definedName name="______RIV2" localSheetId="32">'[4]Sarmiento 517'!#REF!</definedName>
    <definedName name="______RIV2" localSheetId="33">'[4]Sarmiento 517'!#REF!</definedName>
    <definedName name="______RIV2" localSheetId="34">'[4]Sarmiento 517'!#REF!</definedName>
    <definedName name="______RIV2" localSheetId="35">'[4]Sarmiento 517'!#REF!</definedName>
    <definedName name="______RIV2" localSheetId="9">'[4]Sarmiento 517'!#REF!</definedName>
    <definedName name="______RIV2" localSheetId="36">'[4]Sarmiento 517'!#REF!</definedName>
    <definedName name="______RIV2" localSheetId="37">'[4]Sarmiento 517'!#REF!</definedName>
    <definedName name="______RIV2" localSheetId="38">'[4]Sarmiento 517'!#REF!</definedName>
    <definedName name="______RIV2" localSheetId="39">'[4]Sarmiento 517'!#REF!</definedName>
    <definedName name="______RIV2" localSheetId="10">'[4]Sarmiento 517'!#REF!</definedName>
    <definedName name="______RIV2" localSheetId="11">'[4]Sarmiento 517'!#REF!</definedName>
    <definedName name="______RIV2" localSheetId="12">'[4]Sarmiento 517'!#REF!</definedName>
    <definedName name="______RIV2" localSheetId="13">'[4]Sarmiento 517'!#REF!</definedName>
    <definedName name="______RIV2" localSheetId="14">'[4]Sarmiento 517'!#REF!</definedName>
    <definedName name="______RIV2" localSheetId="15">'[4]Sarmiento 517'!#REF!</definedName>
    <definedName name="______RIV2">'[4]Sarmiento 517'!#REF!</definedName>
    <definedName name="______RIV3" localSheetId="3">'[4]Sarmiento 517'!#REF!</definedName>
    <definedName name="______RIV3" localSheetId="6">'[4]Sarmiento 517'!#REF!</definedName>
    <definedName name="______RIV3" localSheetId="5">'[4]Sarmiento 517'!#REF!</definedName>
    <definedName name="______RIV3" localSheetId="4">'[4]Sarmiento 517'!#REF!</definedName>
    <definedName name="______RIV3" localSheetId="7">'[4]Sarmiento 517'!#REF!</definedName>
    <definedName name="______RIV3" localSheetId="16">'[4]Sarmiento 517'!#REF!</definedName>
    <definedName name="______RIV3" localSheetId="17">'[4]Sarmiento 517'!#REF!</definedName>
    <definedName name="______RIV3" localSheetId="29">'[4]Sarmiento 517'!#REF!</definedName>
    <definedName name="______RIV3" localSheetId="30">'[4]Sarmiento 517'!#REF!</definedName>
    <definedName name="______RIV3" localSheetId="9">'[4]Sarmiento 517'!#REF!</definedName>
    <definedName name="______RIV3" localSheetId="39">'[4]Sarmiento 517'!#REF!</definedName>
    <definedName name="______RIV3" localSheetId="10">'[4]Sarmiento 517'!#REF!</definedName>
    <definedName name="______RIV3" localSheetId="11">'[4]Sarmiento 517'!#REF!</definedName>
    <definedName name="______RIV3" localSheetId="12">'[4]Sarmiento 517'!#REF!</definedName>
    <definedName name="______RIV3" localSheetId="13">'[4]Sarmiento 517'!#REF!</definedName>
    <definedName name="______RIV3" localSheetId="14">'[4]Sarmiento 517'!#REF!</definedName>
    <definedName name="______RIV3" localSheetId="15">'[4]Sarmiento 517'!#REF!</definedName>
    <definedName name="______RIV3">'[4]Sarmiento 517'!#REF!</definedName>
    <definedName name="______SAR10" localSheetId="3">'[4]Reconquista 823'!#REF!</definedName>
    <definedName name="______SAR10" localSheetId="5">'[4]Reconquista 823'!#REF!</definedName>
    <definedName name="______SAR10" localSheetId="4">'[4]Reconquista 823'!#REF!</definedName>
    <definedName name="______SAR10" localSheetId="29">'[4]Reconquista 823'!#REF!</definedName>
    <definedName name="______SAR10" localSheetId="30">'[4]Reconquista 823'!#REF!</definedName>
    <definedName name="______SAR10">'[4]Reconquista 823'!#REF!</definedName>
    <definedName name="______SAR5" localSheetId="3">'[4]Reconquista 823'!#REF!</definedName>
    <definedName name="______SAR5" localSheetId="5">'[4]Reconquista 823'!#REF!</definedName>
    <definedName name="______SAR5" localSheetId="4">'[4]Reconquista 823'!#REF!</definedName>
    <definedName name="______SAR5" localSheetId="29">'[4]Reconquista 823'!#REF!</definedName>
    <definedName name="______SAR5" localSheetId="30">'[4]Reconquista 823'!#REF!</definedName>
    <definedName name="______SAR5">'[4]Reconquista 823'!#REF!</definedName>
    <definedName name="______SAR80" localSheetId="5">'[4]Reconquista 823'!#REF!</definedName>
    <definedName name="______SAR80">'[4]Reconquista 823'!#REF!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'[6]Bs.Uso Trim.'!$Z$8</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'[6]Bs.Uso Trim.'!$Z$5</definedName>
    <definedName name="_____FEB95">'[6]Bs.Uso Trim.'!$Z$6</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'[6]Bs.Uso Trim.'!$Z$9</definedName>
    <definedName name="_____res12">'[5]Datos del Balance'!$B$8</definedName>
    <definedName name="_____RIV2" localSheetId="3">'[4]Sarmiento 517'!#REF!</definedName>
    <definedName name="_____RIV2" localSheetId="6">'[4]Sarmiento 517'!#REF!</definedName>
    <definedName name="_____RIV2" localSheetId="5">'[4]Sarmiento 517'!#REF!</definedName>
    <definedName name="_____RIV2" localSheetId="4">'[4]Sarmiento 517'!#REF!</definedName>
    <definedName name="_____RIV2" localSheetId="7">'[4]Sarmiento 517'!#REF!</definedName>
    <definedName name="_____RIV2" localSheetId="16">'[4]Sarmiento 517'!#REF!</definedName>
    <definedName name="_____RIV2" localSheetId="17">'[4]Sarmiento 517'!#REF!</definedName>
    <definedName name="_____RIV2" localSheetId="8">'[4]Sarmiento 517'!#REF!</definedName>
    <definedName name="_____RIV2" localSheetId="29">'[4]Sarmiento 517'!#REF!</definedName>
    <definedName name="_____RIV2" localSheetId="30">'[4]Sarmiento 517'!#REF!</definedName>
    <definedName name="_____RIV2" localSheetId="31">'[4]Sarmiento 517'!#REF!</definedName>
    <definedName name="_____RIV2" localSheetId="32">'[4]Sarmiento 517'!#REF!</definedName>
    <definedName name="_____RIV2" localSheetId="33">'[4]Sarmiento 517'!#REF!</definedName>
    <definedName name="_____RIV2" localSheetId="34">'[4]Sarmiento 517'!#REF!</definedName>
    <definedName name="_____RIV2" localSheetId="35">'[4]Sarmiento 517'!#REF!</definedName>
    <definedName name="_____RIV2" localSheetId="9">'[4]Sarmiento 517'!#REF!</definedName>
    <definedName name="_____RIV2" localSheetId="36">'[4]Sarmiento 517'!#REF!</definedName>
    <definedName name="_____RIV2" localSheetId="37">'[4]Sarmiento 517'!#REF!</definedName>
    <definedName name="_____RIV2" localSheetId="38">'[4]Sarmiento 517'!#REF!</definedName>
    <definedName name="_____RIV2" localSheetId="39">'[4]Sarmiento 517'!#REF!</definedName>
    <definedName name="_____RIV2" localSheetId="10">'[4]Sarmiento 517'!#REF!</definedName>
    <definedName name="_____RIV2" localSheetId="11">'[4]Sarmiento 517'!#REF!</definedName>
    <definedName name="_____RIV2" localSheetId="12">'[4]Sarmiento 517'!#REF!</definedName>
    <definedName name="_____RIV2" localSheetId="13">'[4]Sarmiento 517'!#REF!</definedName>
    <definedName name="_____RIV2" localSheetId="14">'[4]Sarmiento 517'!#REF!</definedName>
    <definedName name="_____RIV2" localSheetId="15">'[4]Sarmiento 517'!#REF!</definedName>
    <definedName name="_____RIV2">'[4]Sarmiento 517'!#REF!</definedName>
    <definedName name="_____RIV3" localSheetId="3">'[4]Sarmiento 517'!#REF!</definedName>
    <definedName name="_____RIV3" localSheetId="6">'[4]Sarmiento 517'!#REF!</definedName>
    <definedName name="_____RIV3" localSheetId="5">'[4]Sarmiento 517'!#REF!</definedName>
    <definedName name="_____RIV3" localSheetId="4">'[4]Sarmiento 517'!#REF!</definedName>
    <definedName name="_____RIV3" localSheetId="7">'[4]Sarmiento 517'!#REF!</definedName>
    <definedName name="_____RIV3" localSheetId="16">'[4]Sarmiento 517'!#REF!</definedName>
    <definedName name="_____RIV3" localSheetId="17">'[4]Sarmiento 517'!#REF!</definedName>
    <definedName name="_____RIV3" localSheetId="29">'[4]Sarmiento 517'!#REF!</definedName>
    <definedName name="_____RIV3" localSheetId="30">'[4]Sarmiento 517'!#REF!</definedName>
    <definedName name="_____RIV3" localSheetId="9">'[4]Sarmiento 517'!#REF!</definedName>
    <definedName name="_____RIV3" localSheetId="39">'[4]Sarmiento 517'!#REF!</definedName>
    <definedName name="_____RIV3" localSheetId="10">'[4]Sarmiento 517'!#REF!</definedName>
    <definedName name="_____RIV3" localSheetId="11">'[4]Sarmiento 517'!#REF!</definedName>
    <definedName name="_____RIV3" localSheetId="12">'[4]Sarmiento 517'!#REF!</definedName>
    <definedName name="_____RIV3" localSheetId="13">'[4]Sarmiento 517'!#REF!</definedName>
    <definedName name="_____RIV3" localSheetId="14">'[4]Sarmiento 517'!#REF!</definedName>
    <definedName name="_____RIV3" localSheetId="15">'[4]Sarmiento 517'!#REF!</definedName>
    <definedName name="_____RIV3">'[4]Sarmiento 517'!#REF!</definedName>
    <definedName name="_____SAR10" localSheetId="3">'[4]Reconquista 823'!#REF!</definedName>
    <definedName name="_____SAR10" localSheetId="5">'[4]Reconquista 823'!#REF!</definedName>
    <definedName name="_____SAR10" localSheetId="4">'[4]Reconquista 823'!#REF!</definedName>
    <definedName name="_____SAR10" localSheetId="29">'[4]Reconquista 823'!#REF!</definedName>
    <definedName name="_____SAR10" localSheetId="30">'[4]Reconquista 823'!#REF!</definedName>
    <definedName name="_____SAR10">'[4]Reconquista 823'!#REF!</definedName>
    <definedName name="_____SAR5" localSheetId="3">'[4]Reconquista 823'!#REF!</definedName>
    <definedName name="_____SAR5" localSheetId="5">'[4]Reconquista 823'!#REF!</definedName>
    <definedName name="_____SAR5" localSheetId="4">'[4]Reconquista 823'!#REF!</definedName>
    <definedName name="_____SAR5" localSheetId="29">'[4]Reconquista 823'!#REF!</definedName>
    <definedName name="_____SAR5" localSheetId="30">'[4]Reconquista 823'!#REF!</definedName>
    <definedName name="_____SAR5">'[4]Reconquista 823'!#REF!</definedName>
    <definedName name="_____SAR80" localSheetId="5">'[4]Reconquista 823'!#REF!</definedName>
    <definedName name="_____SAR80">'[4]Reconquista 823'!#REF!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'[6]Bs.Uso Trim.'!$Z$8</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'[6]Bs.Uso Trim.'!$Z$5</definedName>
    <definedName name="____FEB95">'[6]Bs.Uso Trim.'!$Z$6</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'[6]Bs.Uso Trim.'!$Z$9</definedName>
    <definedName name="____res12">'[5]Datos del Balance'!$B$8</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'[6]Bs.Uso Trim.'!$Z$8</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'[6]Bs.Uso Trim.'!$Z$5</definedName>
    <definedName name="___FEB95">'[6]Bs.Uso Trim.'!$Z$6</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'[6]Bs.Uso Trim.'!$Z$9</definedName>
    <definedName name="___res12">'[5]Datos del Balance'!$B$8</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'[6]Bs.Uso Trim.'!$Z$8</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'[6]Bs.Uso Trim.'!$Z$5</definedName>
    <definedName name="__FEB95">'[6]Bs.Uso Trim.'!$Z$6</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'[6]Bs.Uso Trim.'!$Z$9</definedName>
    <definedName name="__res12">'[5]Datos del Balance'!$B$8</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xlnm._FilterDatabase_1">#REF!</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#NAME?</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Excel_BuiltIn_Print_Area_4">#REF!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Excel_BuiltIn_Print_Area_5">#NAME?</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Excel_BuiltIn_Print_Area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Excel_BuiltIn_Print_Area_9">#REF!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'[6]Bs.Uso Trim.'!$Z$8</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'[7]CUENTAS SAP'!$A:$IV</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'[8]Pantalla Efectivo'!#REF!</definedName>
    <definedName name="_DAT10" localSheetId="6">'[8]Pantalla Efectivo'!#REF!</definedName>
    <definedName name="_DAT10" localSheetId="5">'[8]Pantalla Efectivo'!#REF!</definedName>
    <definedName name="_DAT10" localSheetId="4">'[8]Pantalla Efectivo'!#REF!</definedName>
    <definedName name="_DAT10" localSheetId="7">'[8]Pantalla Efectivo'!#REF!</definedName>
    <definedName name="_DAT10" localSheetId="16">'[8]Pantalla Efectivo'!#REF!</definedName>
    <definedName name="_DAT10" localSheetId="17">'[8]Pantalla Efectivo'!#REF!</definedName>
    <definedName name="_DAT10" localSheetId="8">'[8]Pantalla Efectivo'!#REF!</definedName>
    <definedName name="_DAT10" localSheetId="29">'[8]Pantalla Efectivo'!#REF!</definedName>
    <definedName name="_DAT10" localSheetId="30">'[8]Pantalla Efectivo'!#REF!</definedName>
    <definedName name="_DAT10" localSheetId="31">'[8]Pantalla Efectivo'!#REF!</definedName>
    <definedName name="_DAT10" localSheetId="32">'[8]Pantalla Efectivo'!#REF!</definedName>
    <definedName name="_DAT10" localSheetId="33">'[8]Pantalla Efectivo'!#REF!</definedName>
    <definedName name="_DAT10" localSheetId="34">'[8]Pantalla Efectivo'!#REF!</definedName>
    <definedName name="_DAT10" localSheetId="35">'[8]Pantalla Efectivo'!#REF!</definedName>
    <definedName name="_DAT10" localSheetId="9">'[8]Pantalla Efectivo'!#REF!</definedName>
    <definedName name="_DAT10" localSheetId="36">'[8]Pantalla Efectivo'!#REF!</definedName>
    <definedName name="_DAT10" localSheetId="37">'[8]Pantalla Efectivo'!#REF!</definedName>
    <definedName name="_DAT10" localSheetId="38">'[8]Pantalla Efectivo'!#REF!</definedName>
    <definedName name="_DAT10" localSheetId="39">'[8]Pantalla Efectivo'!#REF!</definedName>
    <definedName name="_DAT10" localSheetId="10">'[8]Pantalla Efectivo'!#REF!</definedName>
    <definedName name="_DAT10" localSheetId="12">'[8]Pantalla Efectivo'!#REF!</definedName>
    <definedName name="_DAT10" localSheetId="13">'[8]Pantalla Efectivo'!#REF!</definedName>
    <definedName name="_DAT10" localSheetId="14">'[8]Pantalla Efectivo'!#REF!</definedName>
    <definedName name="_DAT10" localSheetId="15">'[8]Pantalla Efectivo'!#REF!</definedName>
    <definedName name="_DAT10">'[8]Pantalla Efectivo'!#REF!</definedName>
    <definedName name="_DAT11" localSheetId="3">'[8]Pantalla Efectivo'!#REF!</definedName>
    <definedName name="_DAT11" localSheetId="5">'[8]Pantalla Efectivo'!#REF!</definedName>
    <definedName name="_DAT11" localSheetId="4">'[8]Pantalla Efectivo'!#REF!</definedName>
    <definedName name="_DAT11" localSheetId="29">'[8]Pantalla Efectivo'!#REF!</definedName>
    <definedName name="_DAT11" localSheetId="30">'[8]Pantalla Efectivo'!#REF!</definedName>
    <definedName name="_DAT11">'[8]Pantalla Efectivo'!#REF!</definedName>
    <definedName name="_DAT12" localSheetId="3">'[8]Pantalla Efectivo'!#REF!</definedName>
    <definedName name="_DAT12" localSheetId="5">'[8]Pantalla Efectivo'!#REF!</definedName>
    <definedName name="_DAT12" localSheetId="4">'[8]Pantalla Efectivo'!#REF!</definedName>
    <definedName name="_DAT12" localSheetId="29">'[8]Pantalla Efectivo'!#REF!</definedName>
    <definedName name="_DAT12" localSheetId="30">'[8]Pantalla Efectivo'!#REF!</definedName>
    <definedName name="_DAT12">'[8]Pantalla Efectivo'!#REF!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'[9]504010019'!#REF!</definedName>
    <definedName name="_DAT19" localSheetId="6">'[9]504010019'!#REF!</definedName>
    <definedName name="_DAT19" localSheetId="5">'[9]504010019'!#REF!</definedName>
    <definedName name="_DAT19" localSheetId="4">'[9]504010019'!#REF!</definedName>
    <definedName name="_DAT19" localSheetId="7">'[9]504010019'!#REF!</definedName>
    <definedName name="_DAT19" localSheetId="16">'[9]504010019'!#REF!</definedName>
    <definedName name="_DAT19" localSheetId="17">'[9]504010019'!#REF!</definedName>
    <definedName name="_DAT19" localSheetId="8">'[9]504010019'!#REF!</definedName>
    <definedName name="_DAT19" localSheetId="29">'[9]504010019'!#REF!</definedName>
    <definedName name="_DAT19" localSheetId="30">'[9]504010019'!#REF!</definedName>
    <definedName name="_DAT19" localSheetId="31">'[9]504010019'!#REF!</definedName>
    <definedName name="_DAT19" localSheetId="32">'[9]504010019'!#REF!</definedName>
    <definedName name="_DAT19" localSheetId="33">'[9]504010019'!#REF!</definedName>
    <definedName name="_DAT19" localSheetId="34">'[9]504010019'!#REF!</definedName>
    <definedName name="_DAT19" localSheetId="35">'[9]504010019'!#REF!</definedName>
    <definedName name="_DAT19" localSheetId="9">'[9]504010019'!#REF!</definedName>
    <definedName name="_DAT19" localSheetId="36">'[9]504010019'!#REF!</definedName>
    <definedName name="_DAT19" localSheetId="37">'[9]504010019'!#REF!</definedName>
    <definedName name="_DAT19" localSheetId="38">'[9]504010019'!#REF!</definedName>
    <definedName name="_DAT19" localSheetId="39">'[9]504010019'!#REF!</definedName>
    <definedName name="_DAT19" localSheetId="10">'[9]504010019'!#REF!</definedName>
    <definedName name="_DAT19" localSheetId="12">'[9]504010019'!#REF!</definedName>
    <definedName name="_DAT19" localSheetId="13">'[9]504010019'!#REF!</definedName>
    <definedName name="_DAT19" localSheetId="14">'[9]504010019'!#REF!</definedName>
    <definedName name="_DAT19" localSheetId="15">'[9]504010019'!#REF!</definedName>
    <definedName name="_DAT19">'[9]504010019'!#REF!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[10]AF!$V$2</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'[8]Pantalla Efectivo'!#REF!</definedName>
    <definedName name="_DAT7" localSheetId="5">'[8]Pantalla Efectivo'!#REF!</definedName>
    <definedName name="_DAT7" localSheetId="7">'[8]Pantalla Efectivo'!#REF!</definedName>
    <definedName name="_DAT7" localSheetId="16">'[8]Pantalla Efectivo'!#REF!</definedName>
    <definedName name="_DAT7" localSheetId="17">'[8]Pantalla Efectivo'!#REF!</definedName>
    <definedName name="_DAT7" localSheetId="9">'[8]Pantalla Efectivo'!#REF!</definedName>
    <definedName name="_DAT7" localSheetId="10">'[8]Pantalla Efectivo'!#REF!</definedName>
    <definedName name="_DAT7" localSheetId="11">'[8]Pantalla Efectivo'!#REF!</definedName>
    <definedName name="_DAT7" localSheetId="12">'[8]Pantalla Efectivo'!#REF!</definedName>
    <definedName name="_DAT7" localSheetId="13">'[8]Pantalla Efectivo'!#REF!</definedName>
    <definedName name="_DAT7" localSheetId="14">'[8]Pantalla Efectivo'!#REF!</definedName>
    <definedName name="_DAT7" localSheetId="15">'[8]Pantalla Efectivo'!#REF!</definedName>
    <definedName name="_DAT7">'[8]Pantalla Efectivo'!#REF!</definedName>
    <definedName name="_DAT8" localSheetId="5">'[8]Pantalla Efectivo'!#REF!</definedName>
    <definedName name="_DAT8">'[8]Pantalla Efectivo'!#REF!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'[6]Bs.Uso Trim.'!$Z$5</definedName>
    <definedName name="_FEB95">'[6]Bs.Uso Trim.'!$Z$6</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'N12'!$J$10:$O$39</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'N23'!$B$10:$K$39</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K8">#REF!</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'[6]Bs.Uso Trim.'!$Z$9</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[11]AP!#REF!</definedName>
    <definedName name="_Parse_In" localSheetId="5" hidden="1">[11]AP!#REF!</definedName>
    <definedName name="_Parse_In" localSheetId="4" hidden="1">[11]AP!#REF!</definedName>
    <definedName name="_Parse_In" localSheetId="29" hidden="1">[11]AP!#REF!</definedName>
    <definedName name="_Parse_In" localSheetId="30" hidden="1">[11]AP!#REF!</definedName>
    <definedName name="_Parse_In" hidden="1">[11]AP!#REF!</definedName>
    <definedName name="_Parse_Out" localSheetId="3" hidden="1">[11]AP!#REF!</definedName>
    <definedName name="_Parse_Out" localSheetId="5" hidden="1">[11]AP!#REF!</definedName>
    <definedName name="_Parse_Out" localSheetId="4" hidden="1">[11]AP!#REF!</definedName>
    <definedName name="_Parse_Out" localSheetId="29" hidden="1">[11]AP!#REF!</definedName>
    <definedName name="_Parse_Out" localSheetId="30" hidden="1">[11]AP!#REF!</definedName>
    <definedName name="_Parse_Out" hidden="1">[11]AP!#REF!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'[12]Datos del Balance'!$B$8</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'[13] VTOS'!#REF!</definedName>
    <definedName name="ACCT" localSheetId="5">'[13] VTOS'!#REF!</definedName>
    <definedName name="ACCT" localSheetId="4">'[13] VTOS'!#REF!</definedName>
    <definedName name="ACCT" localSheetId="29">'[13] VTOS'!#REF!</definedName>
    <definedName name="ACCT" localSheetId="30">'[13] VTOS'!#REF!</definedName>
    <definedName name="ACCT">'[13] VTOS'!#REF!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[14]Tabla!$A$1:$B$622</definedName>
    <definedName name="analogchannels">'[15]atc e dtc'!$AE$4:$BL$152</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ño_ant">[16]Datos!$D$15</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'[17]Balance General'!#REF!</definedName>
    <definedName name="ARA_Threshold" localSheetId="4">'[17]Balance General'!#REF!</definedName>
    <definedName name="ARA_Threshold" localSheetId="29">'[17]Balance General'!#REF!</definedName>
    <definedName name="ARA_Threshold" localSheetId="30">'[17]Balance General'!#REF!</definedName>
    <definedName name="ARA_Threshold">'[17]Balance General'!#REF!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[18]CVC!$G$5264</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'N33'!$B$2:$H$30</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'[17]Balance General'!#REF!</definedName>
    <definedName name="ARP_Threshold">'[17]Balance General'!#REF!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'[15]RESUMO ATC-DTC'!$A$4:$C$153</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[19]Balance!#REF!</definedName>
    <definedName name="AV.3" localSheetId="5">[19]Balance!#REF!</definedName>
    <definedName name="AV.3" localSheetId="4">[19]Balance!#REF!</definedName>
    <definedName name="AV.3" localSheetId="29">[19]Balance!#REF!</definedName>
    <definedName name="AV.3" localSheetId="30">[19]Balance!#REF!</definedName>
    <definedName name="AV.3">[19]Balance!#REF!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'[20]BANDA A'!$J$23:$U$23,'[20]BANDA A'!$A$24:$U$24,'[20]BANDA A'!$A$24:$Q$25</definedName>
    <definedName name="bandaAe2">'[20]BANDA A'!$S$20:$U$20,'[20]BANDA A'!$A$21:$U$21,'[20]BANDA A'!$A$22:$I$22</definedName>
    <definedName name="bandaAn">'[20]BANDA A'!$A$4:$U$18,'[20]BANDA A'!$A$19:$R$19</definedName>
    <definedName name="BASE">[21]Precio!$A$7:$D$249</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'[22]Nota 8'!$F$101</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'[22]Nota 8'!$F$104</definedName>
    <definedName name="BDU">'[22]Bce Patrim'!$C$20</definedName>
    <definedName name="BDUU">'[23]Bce Patrim'!$C$20</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'[24]Data by box analysed'!#REF!</definedName>
    <definedName name="Box_Capex" localSheetId="5">'[24]Data by box analysed'!#REF!</definedName>
    <definedName name="Box_Capex" localSheetId="4">'[24]Data by box analysed'!#REF!</definedName>
    <definedName name="Box_Capex" localSheetId="29">'[24]Data by box analysed'!#REF!</definedName>
    <definedName name="Box_Capex" localSheetId="30">'[24]Data by box analysed'!#REF!</definedName>
    <definedName name="Box_Capex">'[24]Data by box analysed'!#REF!</definedName>
    <definedName name="Box_interest" localSheetId="3">'[25]Data by box analysed'!#REF!</definedName>
    <definedName name="Box_interest" localSheetId="5">'[25]Data by box analysed'!#REF!</definedName>
    <definedName name="Box_interest" localSheetId="4">'[25]Data by box analysed'!#REF!</definedName>
    <definedName name="Box_interest" localSheetId="29">'[25]Data by box analysed'!#REF!</definedName>
    <definedName name="Box_interest" localSheetId="30">'[25]Data by box analysed'!#REF!</definedName>
    <definedName name="Box_interest">'[25]Data by box analysed'!#REF!</definedName>
    <definedName name="Box_quantities" localSheetId="3">'[26]Data by box analysed'!#REF!</definedName>
    <definedName name="Box_quantities" localSheetId="5">'[26]Data by box analysed'!#REF!</definedName>
    <definedName name="Box_quantities" localSheetId="4">'[26]Data by box analysed'!#REF!</definedName>
    <definedName name="Box_quantities" localSheetId="29">'[26]Data by box analysed'!#REF!</definedName>
    <definedName name="Box_quantities" localSheetId="30">'[26]Data by box analysed'!#REF!</definedName>
    <definedName name="Box_quantities">'[26]Data by box analysed'!#REF!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[27]EVP!#REF!</definedName>
    <definedName name="BuiltIn_Print_Area___0___0___0___0___0" localSheetId="5">[27]EVP!#REF!</definedName>
    <definedName name="BuiltIn_Print_Area___0___0___0___0___0" localSheetId="4">[27]EVP!#REF!</definedName>
    <definedName name="BuiltIn_Print_Area___0___0___0___0___0" localSheetId="29">[27]EVP!#REF!</definedName>
    <definedName name="BuiltIn_Print_Area___0___0___0___0___0" localSheetId="30">[27]EVP!#REF!</definedName>
    <definedName name="BuiltIn_Print_Area___0___0___0___0___0">[27]EVP!#REF!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[28]IF!$L$45</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'[22]Nota 8'!$F$165</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'[15]resumo dcch e acc'!$A$4:$L$152</definedName>
    <definedName name="CLIENT_NAME">[29]Básico!$D$3</definedName>
    <definedName name="cliente" localSheetId="3">[30]Bajas!#REF!</definedName>
    <definedName name="cliente" localSheetId="6">[30]Bajas!#REF!</definedName>
    <definedName name="cliente" localSheetId="5">[30]Bajas!#REF!</definedName>
    <definedName name="cliente" localSheetId="4">[30]Bajas!#REF!</definedName>
    <definedName name="cliente" localSheetId="7">[30]Bajas!#REF!</definedName>
    <definedName name="cliente" localSheetId="16">[30]Bajas!#REF!</definedName>
    <definedName name="cliente" localSheetId="17">[30]Bajas!#REF!</definedName>
    <definedName name="cliente" localSheetId="8">[30]Bajas!#REF!</definedName>
    <definedName name="cliente" localSheetId="29">[30]Bajas!#REF!</definedName>
    <definedName name="cliente" localSheetId="30">[30]Bajas!#REF!</definedName>
    <definedName name="cliente" localSheetId="31">[30]Bajas!#REF!</definedName>
    <definedName name="cliente" localSheetId="32">[30]Bajas!#REF!</definedName>
    <definedName name="cliente" localSheetId="33">[30]Bajas!#REF!</definedName>
    <definedName name="cliente" localSheetId="34">[30]Bajas!#REF!</definedName>
    <definedName name="cliente" localSheetId="35">[30]Bajas!#REF!</definedName>
    <definedName name="cliente" localSheetId="9">[30]Bajas!#REF!</definedName>
    <definedName name="cliente" localSheetId="36">[30]Bajas!#REF!</definedName>
    <definedName name="cliente" localSheetId="37">[30]Bajas!#REF!</definedName>
    <definedName name="cliente" localSheetId="38">[30]Bajas!#REF!</definedName>
    <definedName name="cliente" localSheetId="39">[30]Bajas!#REF!</definedName>
    <definedName name="cliente" localSheetId="10">[30]Bajas!#REF!</definedName>
    <definedName name="cliente" localSheetId="11">[30]Bajas!#REF!</definedName>
    <definedName name="cliente" localSheetId="12">[30]Bajas!#REF!</definedName>
    <definedName name="cliente" localSheetId="13">[30]Bajas!#REF!</definedName>
    <definedName name="cliente" localSheetId="14">[30]Bajas!#REF!</definedName>
    <definedName name="cliente" localSheetId="15">[30]Bajas!#REF!</definedName>
    <definedName name="cliente">[30]Bajas!#REF!</definedName>
    <definedName name="clientes" localSheetId="3">[30]Altas!#REF!</definedName>
    <definedName name="clientes" localSheetId="6">[30]Altas!#REF!</definedName>
    <definedName name="clientes" localSheetId="5">[30]Altas!#REF!</definedName>
    <definedName name="clientes" localSheetId="4">[30]Altas!#REF!</definedName>
    <definedName name="clientes" localSheetId="7">[30]Altas!#REF!</definedName>
    <definedName name="clientes" localSheetId="16">[30]Altas!#REF!</definedName>
    <definedName name="clientes" localSheetId="17">[30]Altas!#REF!</definedName>
    <definedName name="clientes" localSheetId="29">[30]Altas!#REF!</definedName>
    <definedName name="clientes" localSheetId="30">[30]Altas!#REF!</definedName>
    <definedName name="clientes" localSheetId="9">[30]Altas!#REF!</definedName>
    <definedName name="clientes" localSheetId="39">[30]Altas!#REF!</definedName>
    <definedName name="clientes" localSheetId="10">[30]Altas!#REF!</definedName>
    <definedName name="clientes" localSheetId="11">[30]Altas!#REF!</definedName>
    <definedName name="clientes" localSheetId="12">[30]Altas!#REF!</definedName>
    <definedName name="clientes" localSheetId="13">[30]Altas!#REF!</definedName>
    <definedName name="clientes" localSheetId="14">[30]Altas!#REF!</definedName>
    <definedName name="clientes" localSheetId="15">[30]Altas!#REF!</definedName>
    <definedName name="clientes">[30]Altas!#REF!</definedName>
    <definedName name="COEF">[14]Coeficientes!$A$9:$B$16</definedName>
    <definedName name="colorcode">'[15]resumo color code'!$A$3:$I$152</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[31]Parámetros!$B$15</definedName>
    <definedName name="commscope">[18]CVC!$G$1604</definedName>
    <definedName name="commscope_cable">[18]CVC!$G$5261</definedName>
    <definedName name="Comp_FPC">[11]AP!$B$3:$AY$45,[11]AP!$B$56:$AY$95,[11]AP!$B$98:$AY$145,[11]AP!$B$148:$AY$175</definedName>
    <definedName name="Comparativo">[16]Datos!$D$27</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olidado">[16]Datos!$D$25</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[32]Coordenadas!#REF!</definedName>
    <definedName name="coordenadas" localSheetId="5">[32]Coordenadas!#REF!</definedName>
    <definedName name="coordenadas" localSheetId="4">[32]Coordenadas!#REF!</definedName>
    <definedName name="coordenadas" localSheetId="29">[32]Coordenadas!#REF!</definedName>
    <definedName name="coordenadas" localSheetId="30">[32]Coordenadas!#REF!</definedName>
    <definedName name="coordenadas">[32]Coordenadas!#REF!</definedName>
    <definedName name="copia">'[33]Datos del Balance'!$B$8</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[31]Parámetros!$B$12</definedName>
    <definedName name="CosEnvUno">[31]Parámetros!$B$11</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[31]Parámetros!$B$13</definedName>
    <definedName name="costobc">[34]Hoja1!$I$2:$I$24</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'[22]Nota 8'!$F$52</definedName>
    <definedName name="CPP">'[22]Nota 8'!$F$125</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'[13]CTO VTAS'!#REF!</definedName>
    <definedName name="ctovtanorte" localSheetId="5">'[13]CTO VTAS'!#REF!</definedName>
    <definedName name="ctovtanorte" localSheetId="4">'[13]CTO VTAS'!#REF!</definedName>
    <definedName name="ctovtanorte" localSheetId="29">'[13]CTO VTAS'!#REF!</definedName>
    <definedName name="ctovtanorte" localSheetId="30">'[13]CTO VTAS'!#REF!</definedName>
    <definedName name="ctovtanorte">'[13]CTO VTAS'!#REF!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[35]CURRENCY!$E$1</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'[17]Balance General'!$B$8</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'[17]Balance General'!$B$6</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'[17]Estado de Resultados'!$B$7</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'[17]Balance General'!$B$23</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'[17]Estado de Resultados'!$B$9</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'[17]Balance General'!$B$18</definedName>
    <definedName name="CY_Interest_Expense">'[17]Estado de Resultados'!$B$19</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'[17]Balance General'!$B$12</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'[17]Balance General'!$B$24</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'[36]Balance General'!#REF!</definedName>
    <definedName name="CY_Marketable_Sec" localSheetId="5">'[36]Balance General'!#REF!</definedName>
    <definedName name="CY_Marketable_Sec" localSheetId="4">'[36]Balance General'!#REF!</definedName>
    <definedName name="CY_Marketable_Sec" localSheetId="29">'[36]Balance General'!#REF!</definedName>
    <definedName name="CY_Marketable_Sec" localSheetId="30">'[36]Balance General'!#REF!</definedName>
    <definedName name="CY_Marketable_Sec">'[36]Balance General'!#REF!</definedName>
    <definedName name="CY_NET_PROFIT">'[17]Estado de Resultados'!$B$25</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'[17]Estado de Resultados'!$B$6</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'[17]Estado de Resultados'!$B$17</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'[36]Balance General'!#REF!</definedName>
    <definedName name="CY_Preferred_Stock" localSheetId="5">'[36]Balance General'!#REF!</definedName>
    <definedName name="CY_Preferred_Stock" localSheetId="4">'[36]Balance General'!#REF!</definedName>
    <definedName name="CY_Preferred_Stock" localSheetId="29">'[36]Balance General'!#REF!</definedName>
    <definedName name="CY_Preferred_Stock" localSheetId="30">'[36]Balance General'!#REF!</definedName>
    <definedName name="CY_Preferred_Stock">'[36]Balance General'!#REF!</definedName>
    <definedName name="CY_QUICK_ASSETS">'[17]Balance General'!$B$10</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'[17]Estado de Resultados'!$B$32</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'[17]Balance General'!$B$21</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'[17]Balance General'!$B$15</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'[17]Balance General'!$B$27</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'[17]Balance General'!$B$34</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'[22]Nota 8'!$F$20</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'[37]GP2.1'!#REF!</definedName>
    <definedName name="dasd" localSheetId="5">'[37]GP2.1'!#REF!</definedName>
    <definedName name="dasd" localSheetId="4">'[37]GP2.1'!#REF!</definedName>
    <definedName name="dasd" localSheetId="29">'[37]GP2.1'!#REF!</definedName>
    <definedName name="dasd" localSheetId="30">'[37]GP2.1'!#REF!</definedName>
    <definedName name="dasd">'[37]GP2.1'!#REF!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[38]Base!#REF!</definedName>
    <definedName name="DATA24" localSheetId="5">[38]Base!#REF!</definedName>
    <definedName name="DATA24" localSheetId="4">[38]Base!#REF!</definedName>
    <definedName name="DATA24" localSheetId="29">[38]Base!#REF!</definedName>
    <definedName name="DATA24" localSheetId="30">[38]Base!#REF!</definedName>
    <definedName name="DATA24">[38]Base!#REF!</definedName>
    <definedName name="DATA25" localSheetId="3">[38]Base!#REF!</definedName>
    <definedName name="DATA25" localSheetId="5">[38]Base!#REF!</definedName>
    <definedName name="DATA25" localSheetId="4">[38]Base!#REF!</definedName>
    <definedName name="DATA25" localSheetId="29">[38]Base!#REF!</definedName>
    <definedName name="DATA25" localSheetId="30">[38]Base!#REF!</definedName>
    <definedName name="DATA25">[38]Base!#REF!</definedName>
    <definedName name="DATA26" localSheetId="5">[38]Base!#REF!</definedName>
    <definedName name="DATA26">[38]Base!#REF!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'[39]IRSA HIST'!#REF!</definedName>
    <definedName name="dd" localSheetId="5">'[39]IRSA HIST'!#REF!</definedName>
    <definedName name="dd" localSheetId="4">'[39]IRSA HIST'!#REF!</definedName>
    <definedName name="dd" localSheetId="29">'[39]IRSA HIST'!#REF!</definedName>
    <definedName name="dd" localSheetId="30">'[39]IRSA HIST'!#REF!</definedName>
    <definedName name="dd">'[39]IRSA HIST'!#REF!</definedName>
    <definedName name="DD_Curr">[40]Currency!$C$3</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'[41]Con asto'!$A$1:$M$1149</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'[42]Detalle de Ref.'!$A$1:$D$111</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'[15]atc e dtc'!$L$4:$AD$152</definedName>
    <definedName name="discamp">[18]CVC!$G$5301</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[19]Balance!#REF!</definedName>
    <definedName name="dsf" localSheetId="4">[19]Balance!#REF!</definedName>
    <definedName name="dsf" localSheetId="29">[19]Balance!#REF!</definedName>
    <definedName name="dsf" localSheetId="30">[19]Balance!#REF!</definedName>
    <definedName name="dsf">[19]Balance!#REF!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'[43]BG Armado'!#REF!</definedName>
    <definedName name="E_" localSheetId="6">'[43]BG Armado'!#REF!</definedName>
    <definedName name="E_" localSheetId="5">'[43]BG Armado'!#REF!</definedName>
    <definedName name="E_" localSheetId="4">'[43]BG Armado'!#REF!</definedName>
    <definedName name="E_" localSheetId="7">'[43]BG Armado'!#REF!</definedName>
    <definedName name="E_" localSheetId="16">'[43]BG Armado'!#REF!</definedName>
    <definedName name="E_" localSheetId="17">'[43]BG Armado'!#REF!</definedName>
    <definedName name="E_" localSheetId="8">'[43]BG Armado'!#REF!</definedName>
    <definedName name="E_" localSheetId="29">'[43]BG Armado'!#REF!</definedName>
    <definedName name="E_" localSheetId="30">'[43]BG Armado'!#REF!</definedName>
    <definedName name="E_" localSheetId="31">'[43]BG Armado'!#REF!</definedName>
    <definedName name="E_" localSheetId="32">'[43]BG Armado'!#REF!</definedName>
    <definedName name="E_" localSheetId="33">'[43]BG Armado'!#REF!</definedName>
    <definedName name="E_" localSheetId="34">'[43]BG Armado'!#REF!</definedName>
    <definedName name="E_" localSheetId="35">'[43]BG Armado'!#REF!</definedName>
    <definedName name="E_" localSheetId="9">'[43]BG Armado'!#REF!</definedName>
    <definedName name="E_" localSheetId="36">'[43]BG Armado'!#REF!</definedName>
    <definedName name="E_" localSheetId="37">'[43]BG Armado'!#REF!</definedName>
    <definedName name="E_" localSheetId="38">'[43]BG Armado'!#REF!</definedName>
    <definedName name="E_" localSheetId="39">'[43]BG Armado'!#REF!</definedName>
    <definedName name="E_" localSheetId="10">'[43]BG Armado'!#REF!</definedName>
    <definedName name="E_" localSheetId="11">'[43]BG Armado'!#REF!</definedName>
    <definedName name="E_" localSheetId="12">'[43]BG Armado'!#REF!</definedName>
    <definedName name="E_" localSheetId="13">'[43]BG Armado'!#REF!</definedName>
    <definedName name="E_" localSheetId="14">'[43]BG Armado'!#REF!</definedName>
    <definedName name="E_" localSheetId="15">'[43]BG Armado'!#REF!</definedName>
    <definedName name="E_">'[43]BG Armado'!#REF!</definedName>
    <definedName name="E3_" localSheetId="3">'[43]BG Armado'!#REF!</definedName>
    <definedName name="E3_" localSheetId="5">'[43]BG Armado'!#REF!</definedName>
    <definedName name="E3_" localSheetId="4">'[43]BG Armado'!#REF!</definedName>
    <definedName name="E3_" localSheetId="29">'[43]BG Armado'!#REF!</definedName>
    <definedName name="E3_" localSheetId="30">'[43]BG Armado'!#REF!</definedName>
    <definedName name="E3_">'[43]BG Armado'!#REF!</definedName>
    <definedName name="effective_date" localSheetId="5">'[44]Interface Hub'!#REF!</definedName>
    <definedName name="effective_date">'[44]Interface Hub'!#REF!</definedName>
    <definedName name="EFREQRRRQR">[45]Tickmarks!$G$48</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[46]VARIACIONES!#REF!</definedName>
    <definedName name="eliminaciones" localSheetId="6">[46]VARIACIONES!#REF!</definedName>
    <definedName name="eliminaciones" localSheetId="5">[46]VARIACIONES!#REF!</definedName>
    <definedName name="eliminaciones" localSheetId="4">[46]VARIACIONES!#REF!</definedName>
    <definedName name="eliminaciones" localSheetId="7">[46]VARIACIONES!#REF!</definedName>
    <definedName name="eliminaciones" localSheetId="16">[46]VARIACIONES!#REF!</definedName>
    <definedName name="eliminaciones" localSheetId="17">[46]VARIACIONES!#REF!</definedName>
    <definedName name="eliminaciones" localSheetId="8">[46]VARIACIONES!#REF!</definedName>
    <definedName name="eliminaciones" localSheetId="29">[46]VARIACIONES!#REF!</definedName>
    <definedName name="eliminaciones" localSheetId="30">[46]VARIACIONES!#REF!</definedName>
    <definedName name="eliminaciones" localSheetId="31">[46]VARIACIONES!#REF!</definedName>
    <definedName name="eliminaciones" localSheetId="32">[46]VARIACIONES!#REF!</definedName>
    <definedName name="eliminaciones" localSheetId="33">[46]VARIACIONES!#REF!</definedName>
    <definedName name="eliminaciones" localSheetId="34">[46]VARIACIONES!#REF!</definedName>
    <definedName name="eliminaciones" localSheetId="35">[46]VARIACIONES!#REF!</definedName>
    <definedName name="eliminaciones" localSheetId="9">[46]VARIACIONES!#REF!</definedName>
    <definedName name="eliminaciones" localSheetId="36">[46]VARIACIONES!#REF!</definedName>
    <definedName name="eliminaciones" localSheetId="37">[46]VARIACIONES!#REF!</definedName>
    <definedName name="eliminaciones" localSheetId="38">[46]VARIACIONES!#REF!</definedName>
    <definedName name="eliminaciones" localSheetId="10">[46]VARIACIONES!#REF!</definedName>
    <definedName name="eliminaciones" localSheetId="11">[46]VARIACIONES!#REF!</definedName>
    <definedName name="eliminaciones" localSheetId="12">[46]VARIACIONES!#REF!</definedName>
    <definedName name="eliminaciones" localSheetId="13">[46]VARIACIONES!#REF!</definedName>
    <definedName name="eliminaciones" localSheetId="14">[46]VARIACIONES!#REF!</definedName>
    <definedName name="eliminaciones" localSheetId="15">[46]VARIACIONES!#REF!</definedName>
    <definedName name="eliminaciones">[46]VARIACIONES!#REF!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'[47]Non-Statistical Sampling'!$AR$6</definedName>
    <definedName name="Err_Box_Rej">'[47]Non-Statistical Sampling'!$AR$5</definedName>
    <definedName name="Err_CellComments">'[47]Non-Statistical Sampling'!$AJ$13</definedName>
    <definedName name="Err_SampErr">'[47]Non-Statistical Sampling'!$AK$15</definedName>
    <definedName name="erro">'[48]PARAM-22-12-1999'!$A$6:$DP$23</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'[47]Non-Statistical Sampling'!$AR$12</definedName>
    <definedName name="Eval_MR">'[47]Non-Statistical Sampling'!$Y$20</definedName>
    <definedName name="Excel_BuiltIn__FilterDatabase_1" localSheetId="3">'[49]Resumen TB'!#REF!</definedName>
    <definedName name="Excel_BuiltIn__FilterDatabase_1" localSheetId="6">'[49]Resumen TB'!#REF!</definedName>
    <definedName name="Excel_BuiltIn__FilterDatabase_1" localSheetId="5">'[49]Resumen TB'!#REF!</definedName>
    <definedName name="Excel_BuiltIn__FilterDatabase_1" localSheetId="4">'[49]Resumen TB'!#REF!</definedName>
    <definedName name="Excel_BuiltIn__FilterDatabase_1" localSheetId="7">'[49]Resumen TB'!#REF!</definedName>
    <definedName name="Excel_BuiltIn__FilterDatabase_1" localSheetId="16">'[49]Resumen TB'!#REF!</definedName>
    <definedName name="Excel_BuiltIn__FilterDatabase_1" localSheetId="17">'[49]Resumen TB'!#REF!</definedName>
    <definedName name="Excel_BuiltIn__FilterDatabase_1" localSheetId="29">'[49]Resumen TB'!#REF!</definedName>
    <definedName name="Excel_BuiltIn__FilterDatabase_1" localSheetId="30">'[49]Resumen TB'!#REF!</definedName>
    <definedName name="Excel_BuiltIn__FilterDatabase_1" localSheetId="9">'[49]Resumen TB'!#REF!</definedName>
    <definedName name="Excel_BuiltIn__FilterDatabase_1" localSheetId="10">'[49]Resumen TB'!#REF!</definedName>
    <definedName name="Excel_BuiltIn__FilterDatabase_1" localSheetId="12">'[49]Resumen TB'!#REF!</definedName>
    <definedName name="Excel_BuiltIn__FilterDatabase_1" localSheetId="13">'[49]Resumen TB'!#REF!</definedName>
    <definedName name="Excel_BuiltIn__FilterDatabase_1" localSheetId="14">'[49]Resumen TB'!#REF!</definedName>
    <definedName name="Excel_BuiltIn__FilterDatabase_1" localSheetId="15">'[49]Resumen TB'!#REF!</definedName>
    <definedName name="Excel_BuiltIn__FilterDatabase_1">'[49]Resumen TB'!#REF!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'[49]Resumen TB'!#REF!</definedName>
    <definedName name="Excel_BuiltIn_Extract_1" localSheetId="4">'[49]Resumen TB'!#REF!</definedName>
    <definedName name="Excel_BuiltIn_Extract_1" localSheetId="29">'[49]Resumen TB'!#REF!</definedName>
    <definedName name="Excel_BuiltIn_Extract_1" localSheetId="30">'[49]Resumen TB'!#REF!</definedName>
    <definedName name="Excel_BuiltIn_Extract_1">'[49]Resumen TB'!#REF!</definedName>
    <definedName name="Excel_BuiltIn_Print_Area">#REF!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"$#REF!.$A$1:$J$13"</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[45]Tickmarks!$B$44</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_ant_ESP">[16]Datos!$D$12</definedName>
    <definedName name="fe_cierre">[16]Datos!$D$7</definedName>
    <definedName name="fe_inf">[16]Datos!$D$9</definedName>
    <definedName name="fe_inf_">[16]Datos!$D$11</definedName>
    <definedName name="fecha_actual">'[50]DBK ESPAÑA'!$K$5</definedName>
    <definedName name="FechaAnualCom">'[51]Datos del Balance'!$B$9</definedName>
    <definedName name="FechaBalance">'[51]Datos del Balance'!$B$7</definedName>
    <definedName name="FechaComparativo">'[51]Datos del Balance'!$B$8</definedName>
    <definedName name="FechaLitComp">'[52]Datos del Balance'!$C$9</definedName>
    <definedName name="FechaLiteral">'[51]Datos del Balance'!$C$7</definedName>
    <definedName name="felipe_orellana">[18]CVC!$G$5273:$G$5284</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'[39]IRSA HIST'!#REF!</definedName>
    <definedName name="ff" localSheetId="5">'[39]IRSA HIST'!#REF!</definedName>
    <definedName name="ff" localSheetId="4">'[39]IRSA HIST'!#REF!</definedName>
    <definedName name="ff" localSheetId="29">'[39]IRSA HIST'!#REF!</definedName>
    <definedName name="ff" localSheetId="30">'[39]IRSA HIST'!#REF!</definedName>
    <definedName name="ff">'[39]IRSA HIST'!#REF!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[53]Validacion1!$C$3:$C$54</definedName>
    <definedName name="FLLDLKAS" localSheetId="3" hidden="1">'[45]Confirmaciones U$S 2005'!#REF!</definedName>
    <definedName name="FLLDLKAS" localSheetId="6" hidden="1">'[45]Confirmaciones U$S 2005'!#REF!</definedName>
    <definedName name="FLLDLKAS" localSheetId="5" hidden="1">'[45]Confirmaciones U$S 2005'!#REF!</definedName>
    <definedName name="FLLDLKAS" localSheetId="4" hidden="1">'[45]Confirmaciones U$S 2005'!#REF!</definedName>
    <definedName name="FLLDLKAS" localSheetId="7" hidden="1">'[45]Confirmaciones U$S 2005'!#REF!</definedName>
    <definedName name="FLLDLKAS" localSheetId="16" hidden="1">'[45]Confirmaciones U$S 2005'!#REF!</definedName>
    <definedName name="FLLDLKAS" localSheetId="17" hidden="1">'[45]Confirmaciones U$S 2005'!#REF!</definedName>
    <definedName name="FLLDLKAS" localSheetId="29" hidden="1">'[45]Confirmaciones U$S 2005'!#REF!</definedName>
    <definedName name="FLLDLKAS" localSheetId="30" hidden="1">'[45]Confirmaciones U$S 2005'!#REF!</definedName>
    <definedName name="FLLDLKAS" localSheetId="9" hidden="1">'[45]Confirmaciones U$S 2005'!#REF!</definedName>
    <definedName name="FLLDLKAS" localSheetId="10" hidden="1">'[45]Confirmaciones U$S 2005'!#REF!</definedName>
    <definedName name="FLLDLKAS" localSheetId="12" hidden="1">'[45]Confirmaciones U$S 2005'!#REF!</definedName>
    <definedName name="FLLDLKAS" localSheetId="13" hidden="1">'[45]Confirmaciones U$S 2005'!#REF!</definedName>
    <definedName name="FLLDLKAS" localSheetId="14" hidden="1">'[45]Confirmaciones U$S 2005'!#REF!</definedName>
    <definedName name="FLLDLKAS" localSheetId="15" hidden="1">'[45]Confirmaciones U$S 2005'!#REF!</definedName>
    <definedName name="FLLDLKAS" hidden="1">'[45]Confirmaciones U$S 2005'!#REF!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[54]EP3!#REF!</definedName>
    <definedName name="FORM" localSheetId="6">[54]EP3!#REF!</definedName>
    <definedName name="FORM" localSheetId="5">[54]EP3!#REF!</definedName>
    <definedName name="FORM" localSheetId="4">[54]EP3!#REF!</definedName>
    <definedName name="FORM" localSheetId="7">[54]EP3!#REF!</definedName>
    <definedName name="FORM" localSheetId="16">[54]EP3!#REF!</definedName>
    <definedName name="FORM" localSheetId="17">[54]EP3!#REF!</definedName>
    <definedName name="FORM" localSheetId="8">[54]EP3!#REF!</definedName>
    <definedName name="FORM" localSheetId="29">[54]EP3!#REF!</definedName>
    <definedName name="FORM" localSheetId="30">[54]EP3!#REF!</definedName>
    <definedName name="FORM" localSheetId="31">[54]EP3!#REF!</definedName>
    <definedName name="FORM" localSheetId="32">[54]EP3!#REF!</definedName>
    <definedName name="FORM" localSheetId="33">[54]EP3!#REF!</definedName>
    <definedName name="FORM" localSheetId="34">[54]EP3!#REF!</definedName>
    <definedName name="FORM" localSheetId="35">[54]EP3!#REF!</definedName>
    <definedName name="FORM" localSheetId="9">[54]EP3!#REF!</definedName>
    <definedName name="FORM" localSheetId="36">[54]EP3!#REF!</definedName>
    <definedName name="FORM" localSheetId="37">[54]EP3!#REF!</definedName>
    <definedName name="FORM" localSheetId="38">[54]EP3!#REF!</definedName>
    <definedName name="FORM" localSheetId="10">[54]EP3!#REF!</definedName>
    <definedName name="FORM" localSheetId="11">[54]EP3!#REF!</definedName>
    <definedName name="FORM" localSheetId="12">[54]EP3!#REF!</definedName>
    <definedName name="FORM" localSheetId="13">[54]EP3!#REF!</definedName>
    <definedName name="FORM" localSheetId="14">[54]EP3!#REF!</definedName>
    <definedName name="FORM" localSheetId="15">[54]EP3!#REF!</definedName>
    <definedName name="FORM">[54]EP3!#REF!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'[43]BG Armado'!#REF!</definedName>
    <definedName name="G_" localSheetId="6">'[43]BG Armado'!#REF!</definedName>
    <definedName name="G_" localSheetId="5">'[43]BG Armado'!#REF!</definedName>
    <definedName name="G_" localSheetId="4">'[43]BG Armado'!#REF!</definedName>
    <definedName name="G_" localSheetId="7">'[43]BG Armado'!#REF!</definedName>
    <definedName name="G_" localSheetId="16">'[43]BG Armado'!#REF!</definedName>
    <definedName name="G_" localSheetId="17">'[43]BG Armado'!#REF!</definedName>
    <definedName name="G_" localSheetId="8">'[43]BG Armado'!#REF!</definedName>
    <definedName name="G_" localSheetId="29">'[43]BG Armado'!#REF!</definedName>
    <definedName name="G_" localSheetId="30">'[43]BG Armado'!#REF!</definedName>
    <definedName name="G_" localSheetId="31">'[43]BG Armado'!#REF!</definedName>
    <definedName name="G_" localSheetId="32">'[43]BG Armado'!#REF!</definedName>
    <definedName name="G_" localSheetId="33">'[43]BG Armado'!#REF!</definedName>
    <definedName name="G_" localSheetId="34">'[43]BG Armado'!#REF!</definedName>
    <definedName name="G_" localSheetId="35">'[43]BG Armado'!#REF!</definedName>
    <definedName name="G_" localSheetId="9">'[43]BG Armado'!#REF!</definedName>
    <definedName name="G_" localSheetId="36">'[43]BG Armado'!#REF!</definedName>
    <definedName name="G_" localSheetId="37">'[43]BG Armado'!#REF!</definedName>
    <definedName name="G_" localSheetId="38">'[43]BG Armado'!#REF!</definedName>
    <definedName name="G_" localSheetId="10">'[43]BG Armado'!#REF!</definedName>
    <definedName name="G_" localSheetId="11">'[43]BG Armado'!#REF!</definedName>
    <definedName name="G_" localSheetId="12">'[43]BG Armado'!#REF!</definedName>
    <definedName name="G_" localSheetId="13">'[43]BG Armado'!#REF!</definedName>
    <definedName name="G_" localSheetId="14">'[43]BG Armado'!#REF!</definedName>
    <definedName name="G_" localSheetId="15">'[43]BG Armado'!#REF!</definedName>
    <definedName name="G_">'[43]BG Armado'!#REF!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'[37]GP2.1'!#REF!</definedName>
    <definedName name="Gas1DEC" localSheetId="5">'[37]GP2.1'!#REF!</definedName>
    <definedName name="Gas1DEC" localSheetId="4">'[37]GP2.1'!#REF!</definedName>
    <definedName name="Gas1DEC" localSheetId="29">'[37]GP2.1'!#REF!</definedName>
    <definedName name="Gas1DEC" localSheetId="30">'[37]GP2.1'!#REF!</definedName>
    <definedName name="Gas1DEC">'[37]GP2.1'!#REF!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'[55]Trading HC by Reg &amp; Platf'!#REF!</definedName>
    <definedName name="GM" localSheetId="6">'[55]Trading HC by Reg &amp; Platf'!#REF!</definedName>
    <definedName name="GM" localSheetId="5">'[55]Trading HC by Reg &amp; Platf'!#REF!</definedName>
    <definedName name="GM" localSheetId="4">'[55]Trading HC by Reg &amp; Platf'!#REF!</definedName>
    <definedName name="GM" localSheetId="7">'[55]Trading HC by Reg &amp; Platf'!#REF!</definedName>
    <definedName name="GM" localSheetId="16">'[55]Trading HC by Reg &amp; Platf'!#REF!</definedName>
    <definedName name="GM" localSheetId="17">'[55]Trading HC by Reg &amp; Platf'!#REF!</definedName>
    <definedName name="GM" localSheetId="8">'[55]Trading HC by Reg &amp; Platf'!#REF!</definedName>
    <definedName name="GM" localSheetId="31">'[55]Trading HC by Reg &amp; Platf'!#REF!</definedName>
    <definedName name="GM" localSheetId="32">'[55]Trading HC by Reg &amp; Platf'!#REF!</definedName>
    <definedName name="GM" localSheetId="33">'[55]Trading HC by Reg &amp; Platf'!#REF!</definedName>
    <definedName name="GM" localSheetId="34">'[55]Trading HC by Reg &amp; Platf'!#REF!</definedName>
    <definedName name="GM" localSheetId="35">'[55]Trading HC by Reg &amp; Platf'!#REF!</definedName>
    <definedName name="GM" localSheetId="9">'[55]Trading HC by Reg &amp; Platf'!#REF!</definedName>
    <definedName name="GM" localSheetId="36">'[55]Trading HC by Reg &amp; Platf'!#REF!</definedName>
    <definedName name="GM" localSheetId="37">'[55]Trading HC by Reg &amp; Platf'!#REF!</definedName>
    <definedName name="GM" localSheetId="38">'[55]Trading HC by Reg &amp; Platf'!#REF!</definedName>
    <definedName name="GM" localSheetId="10">'[55]Trading HC by Reg &amp; Platf'!#REF!</definedName>
    <definedName name="GM" localSheetId="11">'[55]Trading HC by Reg &amp; Platf'!#REF!</definedName>
    <definedName name="GM" localSheetId="12">'[55]Trading HC by Reg &amp; Platf'!#REF!</definedName>
    <definedName name="GM" localSheetId="13">'[55]Trading HC by Reg &amp; Platf'!#REF!</definedName>
    <definedName name="GM" localSheetId="14">'[55]Trading HC by Reg &amp; Platf'!#REF!</definedName>
    <definedName name="GM" localSheetId="15">'[55]Trading HC by Reg &amp; Platf'!#REF!</definedName>
    <definedName name="GM">'[55]Trading HC by Reg &amp; Platf'!#REF!</definedName>
    <definedName name="_xlnm.Recorder" localSheetId="3">[56]Macro1!#REF!</definedName>
    <definedName name="_xlnm.Recorder" localSheetId="5">[56]Macro1!#REF!</definedName>
    <definedName name="_xlnm.Recorder" localSheetId="4">[56]Macro1!#REF!</definedName>
    <definedName name="_xlnm.Recorder" localSheetId="29">[56]Macro1!#REF!</definedName>
    <definedName name="_xlnm.Recorder" localSheetId="30">[56]Macro1!#REF!</definedName>
    <definedName name="_xlnm.Recorder">[56]Macro1!#REF!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'[39]IRSA HIST'!#REF!</definedName>
    <definedName name="hh" localSheetId="5">'[39]IRSA HIST'!#REF!</definedName>
    <definedName name="hh" localSheetId="4">'[39]IRSA HIST'!#REF!</definedName>
    <definedName name="hh" localSheetId="29">'[39]IRSA HIST'!#REF!</definedName>
    <definedName name="hh" localSheetId="30">'[39]IRSA HIST'!#REF!</definedName>
    <definedName name="hh">'[39]IRSA HIST'!#REF!</definedName>
    <definedName name="hi" localSheetId="3">'[39]IRSA HIST'!#REF!</definedName>
    <definedName name="hi" localSheetId="5">'[39]IRSA HIST'!#REF!</definedName>
    <definedName name="hi" localSheetId="4">'[39]IRSA HIST'!#REF!</definedName>
    <definedName name="hi" localSheetId="29">'[39]IRSA HIST'!#REF!</definedName>
    <definedName name="hi" localSheetId="30">'[39]IRSA HIST'!#REF!</definedName>
    <definedName name="hi">'[39]IRSA HIST'!#REF!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'[22]Nota 8'!$F$30</definedName>
    <definedName name="imp_PyL">'[50]datos P_L'!$C$1</definedName>
    <definedName name="Impresión_Anexo_A" localSheetId="3">'[57]ANEXO A'!#REF!</definedName>
    <definedName name="Impresión_Anexo_A" localSheetId="6">'[57]ANEXO A'!#REF!</definedName>
    <definedName name="Impresión_Anexo_A" localSheetId="5">'[57]ANEXO A'!#REF!</definedName>
    <definedName name="Impresión_Anexo_A" localSheetId="4">'[57]ANEXO A'!#REF!</definedName>
    <definedName name="Impresión_Anexo_A" localSheetId="7">'[57]ANEXO A'!#REF!</definedName>
    <definedName name="Impresión_Anexo_A" localSheetId="16">'[57]ANEXO A'!#REF!</definedName>
    <definedName name="Impresión_Anexo_A" localSheetId="17">'[57]ANEXO A'!#REF!</definedName>
    <definedName name="Impresión_Anexo_A" localSheetId="8">'[57]ANEXO A'!#REF!</definedName>
    <definedName name="Impresión_Anexo_A" localSheetId="29">'[57]ANEXO A'!#REF!</definedName>
    <definedName name="Impresión_Anexo_A" localSheetId="30">'[57]ANEXO A'!#REF!</definedName>
    <definedName name="Impresión_Anexo_A" localSheetId="31">'[57]ANEXO A'!#REF!</definedName>
    <definedName name="Impresión_Anexo_A" localSheetId="32">'[57]ANEXO A'!#REF!</definedName>
    <definedName name="Impresión_Anexo_A" localSheetId="33">'[57]ANEXO A'!#REF!</definedName>
    <definedName name="Impresión_Anexo_A" localSheetId="34">'[57]ANEXO A'!#REF!</definedName>
    <definedName name="Impresión_Anexo_A" localSheetId="35">'[57]ANEXO A'!#REF!</definedName>
    <definedName name="Impresión_Anexo_A" localSheetId="9">'[57]ANEXO A'!#REF!</definedName>
    <definedName name="Impresión_Anexo_A" localSheetId="36">'[57]ANEXO A'!#REF!</definedName>
    <definedName name="Impresión_Anexo_A" localSheetId="37">'[57]ANEXO A'!#REF!</definedName>
    <definedName name="Impresión_Anexo_A" localSheetId="38">'[57]ANEXO A'!#REF!</definedName>
    <definedName name="Impresión_Anexo_A" localSheetId="39">'[57]ANEXO A'!#REF!</definedName>
    <definedName name="Impresión_Anexo_A" localSheetId="10">'[57]ANEXO A'!#REF!</definedName>
    <definedName name="Impresión_Anexo_A" localSheetId="11">'[57]ANEXO A'!#REF!</definedName>
    <definedName name="Impresión_Anexo_A" localSheetId="12">'[57]ANEXO A'!#REF!</definedName>
    <definedName name="Impresión_Anexo_A" localSheetId="13">'[57]ANEXO A'!#REF!</definedName>
    <definedName name="Impresión_Anexo_A" localSheetId="14">'[57]ANEXO A'!#REF!</definedName>
    <definedName name="Impresión_Anexo_A" localSheetId="15">'[57]ANEXO A'!#REF!</definedName>
    <definedName name="Impresión_Anexo_A">'[57]ANEXO 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'[22]Nota 8'!$F$36</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[13]INVERSIONES!#REF!</definedName>
    <definedName name="invnorte" localSheetId="5">[13]INVERSIONES!#REF!</definedName>
    <definedName name="invnorte" localSheetId="4">[13]INVERSIONES!#REF!</definedName>
    <definedName name="invnorte" localSheetId="29">[13]INVERSIONES!#REF!</definedName>
    <definedName name="invnorte" localSheetId="30">[13]INVERSIONES!#REF!</definedName>
    <definedName name="invnorte">[13]INVERSIONES!#REF!</definedName>
    <definedName name="invsur" localSheetId="3">[13]INVERSIONES!#REF!</definedName>
    <definedName name="invsur" localSheetId="5">[13]INVERSIONES!#REF!</definedName>
    <definedName name="invsur" localSheetId="4">[13]INVERSIONES!#REF!</definedName>
    <definedName name="invsur" localSheetId="29">[13]INVERSIONES!#REF!</definedName>
    <definedName name="invsur" localSheetId="30">[13]INVERSIONES!#REF!</definedName>
    <definedName name="invsur">[13]INVERSIONES!#REF!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'[35]GLP 2001'!$A$7:$C$522</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djdjd">#REF!</definedName>
    <definedName name="jj" localSheetId="3">'[39]IRSA HIST'!#REF!</definedName>
    <definedName name="jj" localSheetId="6">'[39]IRSA HIST'!#REF!</definedName>
    <definedName name="jj" localSheetId="5">'[39]IRSA HIST'!#REF!</definedName>
    <definedName name="jj" localSheetId="4">'[39]IRSA HIST'!#REF!</definedName>
    <definedName name="jj" localSheetId="7">'[39]IRSA HIST'!#REF!</definedName>
    <definedName name="jj" localSheetId="16">'[39]IRSA HIST'!#REF!</definedName>
    <definedName name="jj" localSheetId="17">'[39]IRSA HIST'!#REF!</definedName>
    <definedName name="jj" localSheetId="8">'[39]IRSA HIST'!#REF!</definedName>
    <definedName name="jj" localSheetId="29">'[39]IRSA HIST'!#REF!</definedName>
    <definedName name="jj" localSheetId="30">'[39]IRSA HIST'!#REF!</definedName>
    <definedName name="jj" localSheetId="31">'[39]IRSA HIST'!#REF!</definedName>
    <definedName name="jj" localSheetId="32">'[39]IRSA HIST'!#REF!</definedName>
    <definedName name="jj" localSheetId="33">'[39]IRSA HIST'!#REF!</definedName>
    <definedName name="jj" localSheetId="34">'[39]IRSA HIST'!#REF!</definedName>
    <definedName name="jj" localSheetId="35">'[39]IRSA HIST'!#REF!</definedName>
    <definedName name="jj" localSheetId="9">'[39]IRSA HIST'!#REF!</definedName>
    <definedName name="jj" localSheetId="36">'[39]IRSA HIST'!#REF!</definedName>
    <definedName name="jj" localSheetId="37">'[39]IRSA HIST'!#REF!</definedName>
    <definedName name="jj" localSheetId="38">'[39]IRSA HIST'!#REF!</definedName>
    <definedName name="jj" localSheetId="10">'[39]IRSA HIST'!#REF!</definedName>
    <definedName name="jj" localSheetId="11">'[39]IRSA HIST'!#REF!</definedName>
    <definedName name="jj" localSheetId="12">'[39]IRSA HIST'!#REF!</definedName>
    <definedName name="jj" localSheetId="13">'[39]IRSA HIST'!#REF!</definedName>
    <definedName name="jj" localSheetId="14">'[39]IRSA HIST'!#REF!</definedName>
    <definedName name="jj" localSheetId="15">'[39]IRSA HIST'!#REF!</definedName>
    <definedName name="jj">'[39]IRSA HIST'!#REF!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ddkkd">#REF!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'[43]BG Armado'!#REF!</definedName>
    <definedName name="L_23" localSheetId="5">'[43]BG Armado'!#REF!</definedName>
    <definedName name="L_23" localSheetId="4">'[43]BG Armado'!#REF!</definedName>
    <definedName name="L_23" localSheetId="29">'[43]BG Armado'!#REF!</definedName>
    <definedName name="L_23" localSheetId="30">'[43]BG Armado'!#REF!</definedName>
    <definedName name="L_23">'[43]BG Armado'!#REF!</definedName>
    <definedName name="L_24" localSheetId="3">'[43]BG Armado'!#REF!</definedName>
    <definedName name="L_24" localSheetId="5">'[43]BG Armado'!#REF!</definedName>
    <definedName name="L_24" localSheetId="4">'[43]BG Armado'!#REF!</definedName>
    <definedName name="L_24" localSheetId="29">'[43]BG Armado'!#REF!</definedName>
    <definedName name="L_24" localSheetId="30">'[43]BG Armado'!#REF!</definedName>
    <definedName name="L_24">'[43]BG Armado'!#REF!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[18]CVC!$G$5265</definedName>
    <definedName name="latinoamericana_factura">[18]CVC!$G$5254</definedName>
    <definedName name="latinoamericana_factura_abierta_por_item">[18]CVC!$G$5266:$G$5269</definedName>
    <definedName name="Liq_FPC" localSheetId="3">[11]AP!#REF!,[11]AP!#REF!,[11]AP!#REF!,[11]AP!#REF!</definedName>
    <definedName name="Liq_FPC" localSheetId="6">[11]AP!#REF!,[11]AP!#REF!,[11]AP!#REF!,[11]AP!#REF!</definedName>
    <definedName name="Liq_FPC" localSheetId="5">[11]AP!#REF!,[11]AP!#REF!,[11]AP!#REF!,[11]AP!#REF!</definedName>
    <definedName name="Liq_FPC" localSheetId="4">[11]AP!#REF!,[11]AP!#REF!,[11]AP!#REF!,[11]AP!#REF!</definedName>
    <definedName name="Liq_FPC" localSheetId="7">[11]AP!#REF!,[11]AP!#REF!,[11]AP!#REF!,[11]AP!#REF!</definedName>
    <definedName name="Liq_FPC" localSheetId="16">[11]AP!#REF!,[11]AP!#REF!,[11]AP!#REF!,[11]AP!#REF!</definedName>
    <definedName name="Liq_FPC" localSheetId="17">[11]AP!#REF!,[11]AP!#REF!,[11]AP!#REF!,[11]AP!#REF!</definedName>
    <definedName name="Liq_FPC" localSheetId="8">[11]AP!#REF!,[11]AP!#REF!,[11]AP!#REF!,[11]AP!#REF!</definedName>
    <definedName name="Liq_FPC" localSheetId="29">[11]AP!#REF!,[11]AP!#REF!,[11]AP!#REF!,[11]AP!#REF!</definedName>
    <definedName name="Liq_FPC" localSheetId="30">[11]AP!#REF!,[11]AP!#REF!,[11]AP!#REF!,[11]AP!#REF!</definedName>
    <definedName name="Liq_FPC" localSheetId="31">[11]AP!#REF!,[11]AP!#REF!,[11]AP!#REF!,[11]AP!#REF!</definedName>
    <definedName name="Liq_FPC" localSheetId="32">[11]AP!#REF!,[11]AP!#REF!,[11]AP!#REF!,[11]AP!#REF!</definedName>
    <definedName name="Liq_FPC" localSheetId="33">[11]AP!#REF!,[11]AP!#REF!,[11]AP!#REF!,[11]AP!#REF!</definedName>
    <definedName name="Liq_FPC" localSheetId="34">[11]AP!#REF!,[11]AP!#REF!,[11]AP!#REF!,[11]AP!#REF!</definedName>
    <definedName name="Liq_FPC" localSheetId="35">[11]AP!#REF!,[11]AP!#REF!,[11]AP!#REF!,[11]AP!#REF!</definedName>
    <definedName name="Liq_FPC" localSheetId="9">[11]AP!#REF!,[11]AP!#REF!,[11]AP!#REF!,[11]AP!#REF!</definedName>
    <definedName name="Liq_FPC" localSheetId="36">[11]AP!#REF!,[11]AP!#REF!,[11]AP!#REF!,[11]AP!#REF!</definedName>
    <definedName name="Liq_FPC" localSheetId="37">[11]AP!#REF!,[11]AP!#REF!,[11]AP!#REF!,[11]AP!#REF!</definedName>
    <definedName name="Liq_FPC" localSheetId="38">[11]AP!#REF!,[11]AP!#REF!,[11]AP!#REF!,[11]AP!#REF!</definedName>
    <definedName name="Liq_FPC" localSheetId="39">[11]AP!#REF!,[11]AP!#REF!,[11]AP!#REF!,[11]AP!#REF!</definedName>
    <definedName name="Liq_FPC" localSheetId="10">[11]AP!#REF!,[11]AP!#REF!,[11]AP!#REF!,[11]AP!#REF!</definedName>
    <definedName name="Liq_FPC" localSheetId="11">[11]AP!#REF!,[11]AP!#REF!,[11]AP!#REF!,[11]AP!#REF!</definedName>
    <definedName name="Liq_FPC" localSheetId="12">[11]AP!#REF!,[11]AP!#REF!,[11]AP!#REF!,[11]AP!#REF!</definedName>
    <definedName name="Liq_FPC" localSheetId="13">[11]AP!#REF!,[11]AP!#REF!,[11]AP!#REF!,[11]AP!#REF!</definedName>
    <definedName name="Liq_FPC" localSheetId="14">[11]AP!#REF!,[11]AP!#REF!,[11]AP!#REF!,[11]AP!#REF!</definedName>
    <definedName name="Liq_FPC" localSheetId="15">[11]AP!#REF!,[11]AP!#REF!,[11]AP!#REF!,[11]AP!#REF!</definedName>
    <definedName name="Liq_FPC">[11]AP!#REF!,[11]AP!#REF!,[11]AP!#REF!,[11]AP!#REF!</definedName>
    <definedName name="List_ARPopulation">'[58]AR Drop Downs'!$I$5:$I$10</definedName>
    <definedName name="List_Curr">[40]Currency!$B$9:$B$31</definedName>
    <definedName name="List_ExpandedTesting">'[58]AR Drop Downs'!$E$5:$E$8</definedName>
    <definedName name="List_Level_Assr">[47]DropDown!$B$1:$B$4</definedName>
    <definedName name="List_LevelAssurance">'[58]AR Drop Downs'!$A$5:$A$8</definedName>
    <definedName name="List_Number_of_Exceptions_Identified">'[58]AR Drop Downs'!$K$5:$K$27</definedName>
    <definedName name="List_NumberTolerableExceptions">'[58]AR Drop Downs'!$C$5:$C$8</definedName>
    <definedName name="List_Proj_Meth">[47]DropDown!$H$1:$H$2</definedName>
    <definedName name="List_Samp_Sel">[47]DropDown!$D$1:$D$4</definedName>
    <definedName name="List_SampleSelectionMethod">'[58]AR Drop Downs'!$G$5:$G$7</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[59]Prevision!$Q$2:$Q$12</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[31]Parámetros!$B$9</definedName>
    <definedName name="menorte" localSheetId="3">[13]MON.EXTRANJERA!#REF!</definedName>
    <definedName name="menorte" localSheetId="6">[13]MON.EXTRANJERA!#REF!</definedName>
    <definedName name="menorte" localSheetId="5">[13]MON.EXTRANJERA!#REF!</definedName>
    <definedName name="menorte" localSheetId="4">[13]MON.EXTRANJERA!#REF!</definedName>
    <definedName name="menorte" localSheetId="7">[13]MON.EXTRANJERA!#REF!</definedName>
    <definedName name="menorte" localSheetId="16">[13]MON.EXTRANJERA!#REF!</definedName>
    <definedName name="menorte" localSheetId="17">[13]MON.EXTRANJERA!#REF!</definedName>
    <definedName name="menorte" localSheetId="8">[13]MON.EXTRANJERA!#REF!</definedName>
    <definedName name="menorte" localSheetId="29">[13]MON.EXTRANJERA!#REF!</definedName>
    <definedName name="menorte" localSheetId="30">[13]MON.EXTRANJERA!#REF!</definedName>
    <definedName name="menorte" localSheetId="31">[13]MON.EXTRANJERA!#REF!</definedName>
    <definedName name="menorte" localSheetId="32">[13]MON.EXTRANJERA!#REF!</definedName>
    <definedName name="menorte" localSheetId="33">[13]MON.EXTRANJERA!#REF!</definedName>
    <definedName name="menorte" localSheetId="34">[13]MON.EXTRANJERA!#REF!</definedName>
    <definedName name="menorte" localSheetId="35">[13]MON.EXTRANJERA!#REF!</definedName>
    <definedName name="menorte" localSheetId="9">[13]MON.EXTRANJERA!#REF!</definedName>
    <definedName name="menorte" localSheetId="36">[13]MON.EXTRANJERA!#REF!</definedName>
    <definedName name="menorte" localSheetId="37">[13]MON.EXTRANJERA!#REF!</definedName>
    <definedName name="menorte" localSheetId="38">[13]MON.EXTRANJERA!#REF!</definedName>
    <definedName name="menorte" localSheetId="39">[13]MON.EXTRANJERA!#REF!</definedName>
    <definedName name="menorte" localSheetId="10">[13]MON.EXTRANJERA!#REF!</definedName>
    <definedName name="menorte" localSheetId="11">[13]MON.EXTRANJERA!#REF!</definedName>
    <definedName name="menorte" localSheetId="12">[13]MON.EXTRANJERA!#REF!</definedName>
    <definedName name="menorte" localSheetId="13">[13]MON.EXTRANJERA!#REF!</definedName>
    <definedName name="menorte" localSheetId="14">[13]MON.EXTRANJERA!#REF!</definedName>
    <definedName name="menorte" localSheetId="15">[13]MON.EXTRANJERA!#REF!</definedName>
    <definedName name="menorte">[13]MON.EXTRANJERA!#REF!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'[60]0.3 Check list'!#REF!</definedName>
    <definedName name="MIL" localSheetId="5">'[60]0.3 Check list'!#REF!</definedName>
    <definedName name="MIL" localSheetId="4">'[60]0.3 Check list'!#REF!</definedName>
    <definedName name="MIL" localSheetId="29">'[60]0.3 Check list'!#REF!</definedName>
    <definedName name="MIL" localSheetId="30">'[60]0.3 Check list'!#REF!</definedName>
    <definedName name="MIL">'[60]0.3 Check list'!#REF!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[59]Prevision!$P$2:$P$12</definedName>
    <definedName name="Modificar_celdas_Anexo_A" localSheetId="3">'[57]ANEXO A'!#REF!</definedName>
    <definedName name="Modificar_celdas_Anexo_A" localSheetId="6">'[57]ANEXO A'!#REF!</definedName>
    <definedName name="Modificar_celdas_Anexo_A" localSheetId="5">'[57]ANEXO A'!#REF!</definedName>
    <definedName name="Modificar_celdas_Anexo_A" localSheetId="4">'[57]ANEXO A'!#REF!</definedName>
    <definedName name="Modificar_celdas_Anexo_A" localSheetId="7">'[57]ANEXO A'!#REF!</definedName>
    <definedName name="Modificar_celdas_Anexo_A" localSheetId="16">'[57]ANEXO A'!#REF!</definedName>
    <definedName name="Modificar_celdas_Anexo_A" localSheetId="17">'[57]ANEXO A'!#REF!</definedName>
    <definedName name="Modificar_celdas_Anexo_A" localSheetId="8">'[57]ANEXO A'!#REF!</definedName>
    <definedName name="Modificar_celdas_Anexo_A" localSheetId="29">'[57]ANEXO A'!#REF!</definedName>
    <definedName name="Modificar_celdas_Anexo_A" localSheetId="30">'[57]ANEXO A'!#REF!</definedName>
    <definedName name="Modificar_celdas_Anexo_A" localSheetId="31">'[57]ANEXO A'!#REF!</definedName>
    <definedName name="Modificar_celdas_Anexo_A" localSheetId="32">'[57]ANEXO A'!#REF!</definedName>
    <definedName name="Modificar_celdas_Anexo_A" localSheetId="33">'[57]ANEXO A'!#REF!</definedName>
    <definedName name="Modificar_celdas_Anexo_A" localSheetId="34">'[57]ANEXO A'!#REF!</definedName>
    <definedName name="Modificar_celdas_Anexo_A" localSheetId="35">'[57]ANEXO A'!#REF!</definedName>
    <definedName name="Modificar_celdas_Anexo_A" localSheetId="9">'[57]ANEXO A'!#REF!</definedName>
    <definedName name="Modificar_celdas_Anexo_A" localSheetId="36">'[57]ANEXO A'!#REF!</definedName>
    <definedName name="Modificar_celdas_Anexo_A" localSheetId="37">'[57]ANEXO A'!#REF!</definedName>
    <definedName name="Modificar_celdas_Anexo_A" localSheetId="38">'[57]ANEXO A'!#REF!</definedName>
    <definedName name="Modificar_celdas_Anexo_A" localSheetId="39">'[57]ANEXO A'!#REF!</definedName>
    <definedName name="Modificar_celdas_Anexo_A" localSheetId="10">'[57]ANEXO A'!#REF!</definedName>
    <definedName name="Modificar_celdas_Anexo_A" localSheetId="11">'[57]ANEXO A'!#REF!</definedName>
    <definedName name="Modificar_celdas_Anexo_A" localSheetId="12">'[57]ANEXO A'!#REF!</definedName>
    <definedName name="Modificar_celdas_Anexo_A" localSheetId="13">'[57]ANEXO A'!#REF!</definedName>
    <definedName name="Modificar_celdas_Anexo_A" localSheetId="14">'[57]ANEXO A'!#REF!</definedName>
    <definedName name="Modificar_celdas_Anexo_A" localSheetId="15">'[57]ANEXO A'!#REF!</definedName>
    <definedName name="Modificar_celdas_Anexo_A">'[57]ANEXO 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[61]FEBMZO!$A$2:$H$75</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'[19]Estado de Resultados'!$B$7</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[62]otr_rio!#REF!</definedName>
    <definedName name="nada" localSheetId="6">[62]otr_rio!#REF!</definedName>
    <definedName name="nada" localSheetId="5">[62]otr_rio!#REF!</definedName>
    <definedName name="nada" localSheetId="4">[62]otr_rio!#REF!</definedName>
    <definedName name="nada" localSheetId="7">[62]otr_rio!#REF!</definedName>
    <definedName name="nada" localSheetId="16">[62]otr_rio!#REF!</definedName>
    <definedName name="nada" localSheetId="17">[62]otr_rio!#REF!</definedName>
    <definedName name="nada" localSheetId="8">[62]otr_rio!#REF!</definedName>
    <definedName name="nada" localSheetId="29">[62]otr_rio!#REF!</definedName>
    <definedName name="nada" localSheetId="30">[62]otr_rio!#REF!</definedName>
    <definedName name="nada" localSheetId="31">[62]otr_rio!#REF!</definedName>
    <definedName name="nada" localSheetId="32">[62]otr_rio!#REF!</definedName>
    <definedName name="nada" localSheetId="33">[62]otr_rio!#REF!</definedName>
    <definedName name="nada" localSheetId="34">[62]otr_rio!#REF!</definedName>
    <definedName name="nada" localSheetId="35">[62]otr_rio!#REF!</definedName>
    <definedName name="nada" localSheetId="9">[62]otr_rio!#REF!</definedName>
    <definedName name="nada" localSheetId="36">[62]otr_rio!#REF!</definedName>
    <definedName name="nada" localSheetId="37">[62]otr_rio!#REF!</definedName>
    <definedName name="nada" localSheetId="38">[62]otr_rio!#REF!</definedName>
    <definedName name="nada" localSheetId="10">[62]otr_rio!#REF!</definedName>
    <definedName name="nada" localSheetId="11">[62]otr_rio!#REF!</definedName>
    <definedName name="nada" localSheetId="12">[62]otr_rio!#REF!</definedName>
    <definedName name="nada" localSheetId="13">[62]otr_rio!#REF!</definedName>
    <definedName name="nada" localSheetId="14">[62]otr_rio!#REF!</definedName>
    <definedName name="nada" localSheetId="15">[62]otr_rio!#REF!</definedName>
    <definedName name="nada">[62]otr_rio!#REF!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'[63]0.5 Conciliación-IVA CF'!#REF!</definedName>
    <definedName name="Nota_8" localSheetId="5">'[63]0.5 Conciliación-IVA CF'!#REF!</definedName>
    <definedName name="Nota_8" localSheetId="4">'[63]0.5 Conciliación-IVA CF'!#REF!</definedName>
    <definedName name="Nota_8" localSheetId="29">'[63]0.5 Conciliación-IVA CF'!#REF!</definedName>
    <definedName name="Nota_8" localSheetId="30">'[63]0.5 Conciliación-IVA CF'!#REF!</definedName>
    <definedName name="Nota_8">'[63]0.5 Conciliación-IVA CF'!#REF!</definedName>
    <definedName name="Nota_9" localSheetId="3">'[63]0.5 Conciliación-IVA CF'!#REF!</definedName>
    <definedName name="Nota_9" localSheetId="5">'[63]0.5 Conciliación-IVA CF'!#REF!</definedName>
    <definedName name="Nota_9" localSheetId="4">'[63]0.5 Conciliación-IVA CF'!#REF!</definedName>
    <definedName name="Nota_9" localSheetId="29">'[63]0.5 Conciliación-IVA CF'!#REF!</definedName>
    <definedName name="Nota_9" localSheetId="30">'[63]0.5 Conciliación-IVA CF'!#REF!</definedName>
    <definedName name="Nota_9">'[63]0.5 Conciliación-IVA CF'!#REF!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'[63]0.5 Conciliación-IVA CF'!#REF!</definedName>
    <definedName name="Nota10" localSheetId="6">'[63]0.5 Conciliación-IVA CF'!#REF!</definedName>
    <definedName name="Nota10" localSheetId="5">'[63]0.5 Conciliación-IVA CF'!#REF!</definedName>
    <definedName name="Nota10" localSheetId="4">'[63]0.5 Conciliación-IVA CF'!#REF!</definedName>
    <definedName name="Nota10" localSheetId="7">'[63]0.5 Conciliación-IVA CF'!#REF!</definedName>
    <definedName name="Nota10" localSheetId="16">'[63]0.5 Conciliación-IVA CF'!#REF!</definedName>
    <definedName name="Nota10" localSheetId="17">'[63]0.5 Conciliación-IVA CF'!#REF!</definedName>
    <definedName name="Nota10" localSheetId="8">'[63]0.5 Conciliación-IVA CF'!#REF!</definedName>
    <definedName name="Nota10" localSheetId="29">'[63]0.5 Conciliación-IVA CF'!#REF!</definedName>
    <definedName name="Nota10" localSheetId="30">'[63]0.5 Conciliación-IVA CF'!#REF!</definedName>
    <definedName name="Nota10" localSheetId="31">'[63]0.5 Conciliación-IVA CF'!#REF!</definedName>
    <definedName name="Nota10" localSheetId="32">'[63]0.5 Conciliación-IVA CF'!#REF!</definedName>
    <definedName name="Nota10" localSheetId="33">'[63]0.5 Conciliación-IVA CF'!#REF!</definedName>
    <definedName name="Nota10" localSheetId="34">'[63]0.5 Conciliación-IVA CF'!#REF!</definedName>
    <definedName name="Nota10" localSheetId="35">'[63]0.5 Conciliación-IVA CF'!#REF!</definedName>
    <definedName name="Nota10" localSheetId="9">'[63]0.5 Conciliación-IVA CF'!#REF!</definedName>
    <definedName name="Nota10" localSheetId="36">'[63]0.5 Conciliación-IVA CF'!#REF!</definedName>
    <definedName name="Nota10" localSheetId="37">'[63]0.5 Conciliación-IVA CF'!#REF!</definedName>
    <definedName name="Nota10" localSheetId="38">'[63]0.5 Conciliación-IVA CF'!#REF!</definedName>
    <definedName name="Nota10" localSheetId="10">'[63]0.5 Conciliación-IVA CF'!#REF!</definedName>
    <definedName name="Nota10" localSheetId="11">'[63]0.5 Conciliación-IVA CF'!#REF!</definedName>
    <definedName name="Nota10" localSheetId="12">'[63]0.5 Conciliación-IVA CF'!#REF!</definedName>
    <definedName name="Nota10" localSheetId="13">'[63]0.5 Conciliación-IVA CF'!#REF!</definedName>
    <definedName name="Nota10" localSheetId="14">'[63]0.5 Conciliación-IVA CF'!#REF!</definedName>
    <definedName name="Nota10" localSheetId="15">'[63]0.5 Conciliación-IVA CF'!#REF!</definedName>
    <definedName name="Nota10">'[63]0.5 Conciliación-IVA CF'!#REF!</definedName>
    <definedName name="nota108" localSheetId="5">'[64]LC-Original'!#REF!</definedName>
    <definedName name="nota108" localSheetId="4">'[64]LC-Original'!#REF!</definedName>
    <definedName name="nota108" localSheetId="29">'[64]LC-Original'!#REF!</definedName>
    <definedName name="nota108" localSheetId="30">'[64]LC-Original'!#REF!</definedName>
    <definedName name="nota108">'[64]LC-Original'!#REF!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'[63]0.5 Conciliación-IVA CF'!#REF!</definedName>
    <definedName name="Nota13" localSheetId="6">'[63]0.5 Conciliación-IVA CF'!#REF!</definedName>
    <definedName name="Nota13" localSheetId="5">'[63]0.5 Conciliación-IVA CF'!#REF!</definedName>
    <definedName name="Nota13" localSheetId="4">'[63]0.5 Conciliación-IVA CF'!#REF!</definedName>
    <definedName name="Nota13" localSheetId="7">'[63]0.5 Conciliación-IVA CF'!#REF!</definedName>
    <definedName name="Nota13" localSheetId="16">'[63]0.5 Conciliación-IVA CF'!#REF!</definedName>
    <definedName name="Nota13" localSheetId="17">'[63]0.5 Conciliación-IVA CF'!#REF!</definedName>
    <definedName name="Nota13" localSheetId="8">'[63]0.5 Conciliación-IVA CF'!#REF!</definedName>
    <definedName name="Nota13" localSheetId="29">'[63]0.5 Conciliación-IVA CF'!#REF!</definedName>
    <definedName name="Nota13" localSheetId="30">'[63]0.5 Conciliación-IVA CF'!#REF!</definedName>
    <definedName name="Nota13" localSheetId="31">'[63]0.5 Conciliación-IVA CF'!#REF!</definedName>
    <definedName name="Nota13" localSheetId="32">'[63]0.5 Conciliación-IVA CF'!#REF!</definedName>
    <definedName name="Nota13" localSheetId="33">'[63]0.5 Conciliación-IVA CF'!#REF!</definedName>
    <definedName name="Nota13" localSheetId="34">'[63]0.5 Conciliación-IVA CF'!#REF!</definedName>
    <definedName name="Nota13" localSheetId="35">'[63]0.5 Conciliación-IVA CF'!#REF!</definedName>
    <definedName name="Nota13" localSheetId="9">'[63]0.5 Conciliación-IVA CF'!#REF!</definedName>
    <definedName name="Nota13" localSheetId="36">'[63]0.5 Conciliación-IVA CF'!#REF!</definedName>
    <definedName name="Nota13" localSheetId="37">'[63]0.5 Conciliación-IVA CF'!#REF!</definedName>
    <definedName name="Nota13" localSheetId="38">'[63]0.5 Conciliación-IVA CF'!#REF!</definedName>
    <definedName name="Nota13" localSheetId="10">'[63]0.5 Conciliación-IVA CF'!#REF!</definedName>
    <definedName name="Nota13" localSheetId="11">'[63]0.5 Conciliación-IVA CF'!#REF!</definedName>
    <definedName name="Nota13" localSheetId="12">'[63]0.5 Conciliación-IVA CF'!#REF!</definedName>
    <definedName name="Nota13" localSheetId="13">'[63]0.5 Conciliación-IVA CF'!#REF!</definedName>
    <definedName name="Nota13" localSheetId="14">'[63]0.5 Conciliación-IVA CF'!#REF!</definedName>
    <definedName name="Nota13" localSheetId="15">'[63]0.5 Conciliación-IVA CF'!#REF!</definedName>
    <definedName name="Nota13">'[63]0.5 Conciliación-IVA CF'!#REF!</definedName>
    <definedName name="Nota14" localSheetId="5">'[63]0.5 Conciliación-IVA CF'!#REF!</definedName>
    <definedName name="Nota14" localSheetId="4">'[63]0.5 Conciliación-IVA CF'!#REF!</definedName>
    <definedName name="Nota14" localSheetId="29">'[63]0.5 Conciliación-IVA CF'!#REF!</definedName>
    <definedName name="Nota14" localSheetId="30">'[63]0.5 Conciliación-IVA CF'!#REF!</definedName>
    <definedName name="Nota14">'[63]0.5 Conciliación-IVA CF'!#REF!</definedName>
    <definedName name="Nota15" localSheetId="5">'[63]0.5 Conciliación-IVA CF'!#REF!</definedName>
    <definedName name="Nota15">'[63]0.5 Conciliación-IVA CF'!#REF!</definedName>
    <definedName name="Nota16" localSheetId="5">'[63]0.5 Conciliación-IVA CF'!#REF!</definedName>
    <definedName name="Nota16">'[63]0.5 Conciliación-IVA CF'!#REF!</definedName>
    <definedName name="Nota17" localSheetId="5">'[63]0.5 Conciliación-IVA CF'!#REF!</definedName>
    <definedName name="Nota17">'[63]0.5 Conciliación-IVA CF'!#REF!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'[63]0.5 Conciliación-IVA CF'!#REF!</definedName>
    <definedName name="Nota6" localSheetId="5">'[63]0.5 Conciliación-IVA CF'!#REF!</definedName>
    <definedName name="Nota6" localSheetId="4">'[63]0.5 Conciliación-IVA CF'!#REF!</definedName>
    <definedName name="Nota6" localSheetId="29">'[63]0.5 Conciliación-IVA CF'!#REF!</definedName>
    <definedName name="Nota6" localSheetId="30">'[63]0.5 Conciliación-IVA CF'!#REF!</definedName>
    <definedName name="Nota6">'[63]0.5 Conciliación-IVA CF'!#REF!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'[63]0.5 Conciliación-IVA CF'!#REF!</definedName>
    <definedName name="Nota9" localSheetId="5">'[63]0.5 Conciliación-IVA CF'!#REF!</definedName>
    <definedName name="Nota9" localSheetId="4">'[63]0.5 Conciliación-IVA CF'!#REF!</definedName>
    <definedName name="Nota9" localSheetId="29">'[63]0.5 Conciliación-IVA CF'!#REF!</definedName>
    <definedName name="Nota9" localSheetId="30">'[63]0.5 Conciliación-IVA CF'!#REF!</definedName>
    <definedName name="Nota9">'[63]0.5 Conciliación-IVA CF'!#REF!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[65]GANANCIAS!#REF!</definedName>
    <definedName name="OBS" localSheetId="5">[65]GANANCIAS!#REF!</definedName>
    <definedName name="OBS" localSheetId="4">[65]GANANCIAS!#REF!</definedName>
    <definedName name="OBS" localSheetId="29">[65]GANANCIAS!#REF!</definedName>
    <definedName name="OBS" localSheetId="30">[65]GANANCIAS!#REF!</definedName>
    <definedName name="OBS">[65]GANANCIAS!#REF!</definedName>
    <definedName name="OCC">'[22]Nota 8'!$F$78</definedName>
    <definedName name="OCNC">'[22]Nota 8'!$F$87</definedName>
    <definedName name="Octuber" localSheetId="3">[56]Macro1!#REF!</definedName>
    <definedName name="Octuber" localSheetId="6">[56]Macro1!#REF!</definedName>
    <definedName name="Octuber" localSheetId="5">[56]Macro1!#REF!</definedName>
    <definedName name="Octuber" localSheetId="4">[56]Macro1!#REF!</definedName>
    <definedName name="Octuber" localSheetId="7">[56]Macro1!#REF!</definedName>
    <definedName name="Octuber" localSheetId="16">[56]Macro1!#REF!</definedName>
    <definedName name="Octuber" localSheetId="17">[56]Macro1!#REF!</definedName>
    <definedName name="Octuber" localSheetId="8">[56]Macro1!#REF!</definedName>
    <definedName name="Octuber" localSheetId="29">[56]Macro1!#REF!</definedName>
    <definedName name="Octuber" localSheetId="30">[56]Macro1!#REF!</definedName>
    <definedName name="Octuber" localSheetId="31">[56]Macro1!#REF!</definedName>
    <definedName name="Octuber" localSheetId="32">[56]Macro1!#REF!</definedName>
    <definedName name="Octuber" localSheetId="33">[56]Macro1!#REF!</definedName>
    <definedName name="Octuber" localSheetId="34">[56]Macro1!#REF!</definedName>
    <definedName name="Octuber" localSheetId="35">[56]Macro1!#REF!</definedName>
    <definedName name="Octuber" localSheetId="9">[56]Macro1!#REF!</definedName>
    <definedName name="Octuber" localSheetId="36">[56]Macro1!#REF!</definedName>
    <definedName name="Octuber" localSheetId="37">[56]Macro1!#REF!</definedName>
    <definedName name="Octuber" localSheetId="38">[56]Macro1!#REF!</definedName>
    <definedName name="Octuber" localSheetId="39">[56]Macro1!#REF!</definedName>
    <definedName name="Octuber" localSheetId="10">[56]Macro1!#REF!</definedName>
    <definedName name="Octuber" localSheetId="11">[56]Macro1!#REF!</definedName>
    <definedName name="Octuber" localSheetId="12">[56]Macro1!#REF!</definedName>
    <definedName name="Octuber" localSheetId="13">[56]Macro1!#REF!</definedName>
    <definedName name="Octuber" localSheetId="14">[56]Macro1!#REF!</definedName>
    <definedName name="Octuber" localSheetId="15">[56]Macro1!#REF!</definedName>
    <definedName name="Octuber">[56]Macro1!#REF!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[66]EVP!#REF!</definedName>
    <definedName name="oo" localSheetId="6">[66]EVP!#REF!</definedName>
    <definedName name="oo" localSheetId="5">[66]EVP!#REF!</definedName>
    <definedName name="oo" localSheetId="4">[66]EVP!#REF!</definedName>
    <definedName name="oo" localSheetId="7">[66]EVP!#REF!</definedName>
    <definedName name="oo" localSheetId="16">[66]EVP!#REF!</definedName>
    <definedName name="oo" localSheetId="17">[66]EVP!#REF!</definedName>
    <definedName name="oo" localSheetId="8">[66]EVP!#REF!</definedName>
    <definedName name="oo" localSheetId="29">[66]EVP!#REF!</definedName>
    <definedName name="oo" localSheetId="30">[66]EVP!#REF!</definedName>
    <definedName name="oo" localSheetId="31">[66]EVP!#REF!</definedName>
    <definedName name="oo" localSheetId="32">[66]EVP!#REF!</definedName>
    <definedName name="oo" localSheetId="33">[66]EVP!#REF!</definedName>
    <definedName name="oo" localSheetId="34">[66]EVP!#REF!</definedName>
    <definedName name="oo" localSheetId="35">[66]EVP!#REF!</definedName>
    <definedName name="oo" localSheetId="9">[66]EVP!#REF!</definedName>
    <definedName name="oo" localSheetId="36">[66]EVP!#REF!</definedName>
    <definedName name="oo" localSheetId="37">[66]EVP!#REF!</definedName>
    <definedName name="oo" localSheetId="38">[66]EVP!#REF!</definedName>
    <definedName name="oo" localSheetId="10">[66]EVP!#REF!</definedName>
    <definedName name="oo" localSheetId="11">[66]EVP!#REF!</definedName>
    <definedName name="oo" localSheetId="12">[66]EVP!#REF!</definedName>
    <definedName name="oo" localSheetId="13">[66]EVP!#REF!</definedName>
    <definedName name="oo" localSheetId="14">[66]EVP!#REF!</definedName>
    <definedName name="oo" localSheetId="15">[66]EVP!#REF!</definedName>
    <definedName name="oo">[66]EVP!#REF!</definedName>
    <definedName name="OPC">'[22]Nota 8'!$F$186</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[29]Básico!$D$4</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'[67]Set RB'!$J$6</definedName>
    <definedName name="PN">'[22]Bce Patrim'!$H$23</definedName>
    <definedName name="Pop_Sig_T">'[47]Non-Statistical Sampling'!$F$26</definedName>
    <definedName name="PPC">[31]Parámetros!$B$17</definedName>
    <definedName name="ppppp" localSheetId="3">[59]Prevision!#REF!</definedName>
    <definedName name="ppppp" localSheetId="6">[59]Prevision!#REF!</definedName>
    <definedName name="ppppp" localSheetId="5">[59]Prevision!#REF!</definedName>
    <definedName name="ppppp" localSheetId="4">[59]Prevision!#REF!</definedName>
    <definedName name="ppppp" localSheetId="7">[59]Prevision!#REF!</definedName>
    <definedName name="ppppp" localSheetId="16">[59]Prevision!#REF!</definedName>
    <definedName name="ppppp" localSheetId="17">[59]Prevision!#REF!</definedName>
    <definedName name="ppppp" localSheetId="8">[59]Prevision!#REF!</definedName>
    <definedName name="ppppp" localSheetId="29">[59]Prevision!#REF!</definedName>
    <definedName name="ppppp" localSheetId="30">[59]Prevision!#REF!</definedName>
    <definedName name="ppppp" localSheetId="31">[59]Prevision!#REF!</definedName>
    <definedName name="ppppp" localSheetId="32">[59]Prevision!#REF!</definedName>
    <definedName name="ppppp" localSheetId="33">[59]Prevision!#REF!</definedName>
    <definedName name="ppppp" localSheetId="34">[59]Prevision!#REF!</definedName>
    <definedName name="ppppp" localSheetId="35">[59]Prevision!#REF!</definedName>
    <definedName name="ppppp" localSheetId="9">[59]Prevision!#REF!</definedName>
    <definedName name="ppppp" localSheetId="36">[59]Prevision!#REF!</definedName>
    <definedName name="ppppp" localSheetId="37">[59]Prevision!#REF!</definedName>
    <definedName name="ppppp" localSheetId="38">[59]Prevision!#REF!</definedName>
    <definedName name="ppppp" localSheetId="39">[59]Prevision!#REF!</definedName>
    <definedName name="ppppp" localSheetId="10">[59]Prevision!#REF!</definedName>
    <definedName name="ppppp" localSheetId="11">[59]Prevision!#REF!</definedName>
    <definedName name="ppppp" localSheetId="12">[59]Prevision!#REF!</definedName>
    <definedName name="ppppp" localSheetId="13">[59]Prevision!#REF!</definedName>
    <definedName name="ppppp" localSheetId="14">[59]Prevision!#REF!</definedName>
    <definedName name="ppppp" localSheetId="15">[59]Prevision!#REF!</definedName>
    <definedName name="ppppp">[59]Prevision!#REF!</definedName>
    <definedName name="PrecioMedioLt">[31]Parámetros!$B$6</definedName>
    <definedName name="PrecioUnLt">[31]Parámetros!$B$5</definedName>
    <definedName name="PREPARED_BY">[29]Básico!$J$3</definedName>
    <definedName name="PREPARED_DATE">[29]Básico!$J$4</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[53]Validacion1!$B$3:$B$10</definedName>
    <definedName name="Presupuesto" localSheetId="3">[11]AP!#REF!,[11]AP!#REF!,[11]AP!#REF!,[11]AP!#REF!</definedName>
    <definedName name="Presupuesto" localSheetId="6">[11]AP!#REF!,[11]AP!#REF!,[11]AP!#REF!,[11]AP!#REF!</definedName>
    <definedName name="Presupuesto" localSheetId="5">[11]AP!#REF!,[11]AP!#REF!,[11]AP!#REF!,[11]AP!#REF!</definedName>
    <definedName name="Presupuesto" localSheetId="4">[11]AP!#REF!,[11]AP!#REF!,[11]AP!#REF!,[11]AP!#REF!</definedName>
    <definedName name="Presupuesto" localSheetId="7">[11]AP!#REF!,[11]AP!#REF!,[11]AP!#REF!,[11]AP!#REF!</definedName>
    <definedName name="Presupuesto" localSheetId="16">[11]AP!#REF!,[11]AP!#REF!,[11]AP!#REF!,[11]AP!#REF!</definedName>
    <definedName name="Presupuesto" localSheetId="17">[11]AP!#REF!,[11]AP!#REF!,[11]AP!#REF!,[11]AP!#REF!</definedName>
    <definedName name="Presupuesto" localSheetId="8">[11]AP!#REF!,[11]AP!#REF!,[11]AP!#REF!,[11]AP!#REF!</definedName>
    <definedName name="Presupuesto" localSheetId="29">[11]AP!#REF!,[11]AP!#REF!,[11]AP!#REF!,[11]AP!#REF!</definedName>
    <definedName name="Presupuesto" localSheetId="30">[11]AP!#REF!,[11]AP!#REF!,[11]AP!#REF!,[11]AP!#REF!</definedName>
    <definedName name="Presupuesto" localSheetId="31">[11]AP!#REF!,[11]AP!#REF!,[11]AP!#REF!,[11]AP!#REF!</definedName>
    <definedName name="Presupuesto" localSheetId="32">[11]AP!#REF!,[11]AP!#REF!,[11]AP!#REF!,[11]AP!#REF!</definedName>
    <definedName name="Presupuesto" localSheetId="33">[11]AP!#REF!,[11]AP!#REF!,[11]AP!#REF!,[11]AP!#REF!</definedName>
    <definedName name="Presupuesto" localSheetId="34">[11]AP!#REF!,[11]AP!#REF!,[11]AP!#REF!,[11]AP!#REF!</definedName>
    <definedName name="Presupuesto" localSheetId="35">[11]AP!#REF!,[11]AP!#REF!,[11]AP!#REF!,[11]AP!#REF!</definedName>
    <definedName name="Presupuesto" localSheetId="9">[11]AP!#REF!,[11]AP!#REF!,[11]AP!#REF!,[11]AP!#REF!</definedName>
    <definedName name="Presupuesto" localSheetId="36">[11]AP!#REF!,[11]AP!#REF!,[11]AP!#REF!,[11]AP!#REF!</definedName>
    <definedName name="Presupuesto" localSheetId="37">[11]AP!#REF!,[11]AP!#REF!,[11]AP!#REF!,[11]AP!#REF!</definedName>
    <definedName name="Presupuesto" localSheetId="38">[11]AP!#REF!,[11]AP!#REF!,[11]AP!#REF!,[11]AP!#REF!</definedName>
    <definedName name="Presupuesto" localSheetId="39">[11]AP!#REF!,[11]AP!#REF!,[11]AP!#REF!,[11]AP!#REF!</definedName>
    <definedName name="Presupuesto" localSheetId="10">[11]AP!#REF!,[11]AP!#REF!,[11]AP!#REF!,[11]AP!#REF!</definedName>
    <definedName name="Presupuesto" localSheetId="11">[11]AP!#REF!,[11]AP!#REF!,[11]AP!#REF!,[11]AP!#REF!</definedName>
    <definedName name="Presupuesto" localSheetId="12">[11]AP!#REF!,[11]AP!#REF!,[11]AP!#REF!,[11]AP!#REF!</definedName>
    <definedName name="Presupuesto" localSheetId="13">[11]AP!#REF!,[11]AP!#REF!,[11]AP!#REF!,[11]AP!#REF!</definedName>
    <definedName name="Presupuesto" localSheetId="14">[11]AP!#REF!,[11]AP!#REF!,[11]AP!#REF!,[11]AP!#REF!</definedName>
    <definedName name="Presupuesto" localSheetId="15">[11]AP!#REF!,[11]AP!#REF!,[11]AP!#REF!,[11]AP!#REF!</definedName>
    <definedName name="Presupuesto">[11]AP!#REF!,[11]AP!#REF!,[11]AP!#REF!,[11]AP!#REF!</definedName>
    <definedName name="prevnorte" localSheetId="3">[13]PREVISIONES!#REF!</definedName>
    <definedName name="prevnorte" localSheetId="6">[13]PREVISIONES!#REF!</definedName>
    <definedName name="prevnorte" localSheetId="5">[13]PREVISIONES!#REF!</definedName>
    <definedName name="prevnorte" localSheetId="4">[13]PREVISIONES!#REF!</definedName>
    <definedName name="prevnorte" localSheetId="7">[13]PREVISIONES!#REF!</definedName>
    <definedName name="prevnorte" localSheetId="16">[13]PREVISIONES!#REF!</definedName>
    <definedName name="prevnorte" localSheetId="17">[13]PREVISIONES!#REF!</definedName>
    <definedName name="prevnorte" localSheetId="8">[13]PREVISIONES!#REF!</definedName>
    <definedName name="prevnorte" localSheetId="29">[13]PREVISIONES!#REF!</definedName>
    <definedName name="prevnorte" localSheetId="30">[13]PREVISIONES!#REF!</definedName>
    <definedName name="prevnorte" localSheetId="31">[13]PREVISIONES!#REF!</definedName>
    <definedName name="prevnorte" localSheetId="32">[13]PREVISIONES!#REF!</definedName>
    <definedName name="prevnorte" localSheetId="33">[13]PREVISIONES!#REF!</definedName>
    <definedName name="prevnorte" localSheetId="34">[13]PREVISIONES!#REF!</definedName>
    <definedName name="prevnorte" localSheetId="35">[13]PREVISIONES!#REF!</definedName>
    <definedName name="prevnorte" localSheetId="9">[13]PREVISIONES!#REF!</definedName>
    <definedName name="prevnorte" localSheetId="36">[13]PREVISIONES!#REF!</definedName>
    <definedName name="prevnorte" localSheetId="37">[13]PREVISIONES!#REF!</definedName>
    <definedName name="prevnorte" localSheetId="38">[13]PREVISIONES!#REF!</definedName>
    <definedName name="prevnorte" localSheetId="39">[13]PREVISIONES!#REF!</definedName>
    <definedName name="prevnorte" localSheetId="10">[13]PREVISIONES!#REF!</definedName>
    <definedName name="prevnorte" localSheetId="11">[13]PREVISIONES!#REF!</definedName>
    <definedName name="prevnorte" localSheetId="12">[13]PREVISIONES!#REF!</definedName>
    <definedName name="prevnorte" localSheetId="13">[13]PREVISIONES!#REF!</definedName>
    <definedName name="prevnorte" localSheetId="14">[13]PREVISIONES!#REF!</definedName>
    <definedName name="prevnorte" localSheetId="15">[13]PREVISIONES!#REF!</definedName>
    <definedName name="prevnorte">[13]PREVISIONES!#REF!</definedName>
    <definedName name="prevsur" localSheetId="3">[13]PREVISIONES!#REF!</definedName>
    <definedName name="prevsur" localSheetId="6">[13]PREVISIONES!#REF!</definedName>
    <definedName name="prevsur" localSheetId="5">[13]PREVISIONES!#REF!</definedName>
    <definedName name="prevsur" localSheetId="4">[13]PREVISIONES!#REF!</definedName>
    <definedName name="prevsur" localSheetId="7">[13]PREVISIONES!#REF!</definedName>
    <definedName name="prevsur" localSheetId="16">[13]PREVISIONES!#REF!</definedName>
    <definedName name="prevsur" localSheetId="17">[13]PREVISIONES!#REF!</definedName>
    <definedName name="prevsur" localSheetId="29">[13]PREVISIONES!#REF!</definedName>
    <definedName name="prevsur" localSheetId="30">[13]PREVISIONES!#REF!</definedName>
    <definedName name="prevsur" localSheetId="9">[13]PREVISIONES!#REF!</definedName>
    <definedName name="prevsur" localSheetId="10">[13]PREVISIONES!#REF!</definedName>
    <definedName name="prevsur" localSheetId="11">[13]PREVISIONES!#REF!</definedName>
    <definedName name="prevsur" localSheetId="12">[13]PREVISIONES!#REF!</definedName>
    <definedName name="prevsur" localSheetId="13">[13]PREVISIONES!#REF!</definedName>
    <definedName name="prevsur" localSheetId="14">[13]PREVISIONES!#REF!</definedName>
    <definedName name="prevsur" localSheetId="15">[13]PREVISIONES!#REF!</definedName>
    <definedName name="prevsur">[13]PREVISIONES!#REF!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'[68]Interface Hub'!$C$12</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[53]Validacion1!$A$3:$A$20</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[31]Parámetros!$B$3</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'[17]Balance General'!$C$8</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'[17]Balance General'!$C$6</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'[17]Estado de Resultados'!$C$7</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'[17]Balance General'!$C$23</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'[17]Estado de Resultados'!$C$9</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'[17]Balance General'!$C$18</definedName>
    <definedName name="PY_Interest_Expense">'[17]Estado de Resultados'!$C$19</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'[17]Balance General'!$C$12</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'[17]Balance General'!$C$24</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'[36]Balance General'!#REF!</definedName>
    <definedName name="PY_Marketable_Sec" localSheetId="5">'[36]Balance General'!#REF!</definedName>
    <definedName name="PY_Marketable_Sec" localSheetId="4">'[36]Balance General'!#REF!</definedName>
    <definedName name="PY_Marketable_Sec" localSheetId="29">'[36]Balance General'!#REF!</definedName>
    <definedName name="PY_Marketable_Sec" localSheetId="30">'[36]Balance General'!#REF!</definedName>
    <definedName name="PY_Marketable_Sec">'[36]Balance General'!#REF!</definedName>
    <definedName name="PY_NET_PROFIT">'[17]Estado de Resultados'!$C$25</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'[17]Estado de Resultados'!$C$6</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'[17]Estado de Resultados'!$C$17</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'[36]Balance General'!#REF!</definedName>
    <definedName name="PY_Preferred_Stock" localSheetId="5">'[36]Balance General'!#REF!</definedName>
    <definedName name="PY_Preferred_Stock" localSheetId="4">'[36]Balance General'!#REF!</definedName>
    <definedName name="PY_Preferred_Stock" localSheetId="29">'[36]Balance General'!#REF!</definedName>
    <definedName name="PY_Preferred_Stock" localSheetId="30">'[36]Balance General'!#REF!</definedName>
    <definedName name="PY_Preferred_Stock">'[36]Balance General'!#REF!</definedName>
    <definedName name="PY_QUICK_ASSETS">'[17]Balance General'!$C$10</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'[17]Estado de Resultados'!$C$32</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'[17]Balance General'!$C$21</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'[17]Balance General'!$C$15</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'[17]Balance General'!$C$27</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'[17]Balance General'!$C$34</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'[17]Balance General'!$G$8</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'[17]Balance General'!$G$6</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'[17]Balance General'!$G$23</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'[17]Estado de Resultados'!$G$9</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'[17]Balance General'!$G$18</definedName>
    <definedName name="PY2_Interest_Expense">'[17]Estado de Resultados'!$G$19</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'[17]Balance General'!$G$12</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'[17]Balance General'!$G$24</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'[36]Balance General'!#REF!</definedName>
    <definedName name="PY2_Marketable_Sec" localSheetId="5">'[36]Balance General'!#REF!</definedName>
    <definedName name="PY2_Marketable_Sec" localSheetId="4">'[36]Balance General'!#REF!</definedName>
    <definedName name="PY2_Marketable_Sec" localSheetId="29">'[36]Balance General'!#REF!</definedName>
    <definedName name="PY2_Marketable_Sec" localSheetId="30">'[36]Balance General'!#REF!</definedName>
    <definedName name="PY2_Marketable_Sec">'[36]Balance General'!#REF!</definedName>
    <definedName name="PY2_NET_PROFIT">'[17]Estado de Resultados'!$G$25</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'[17]Estado de Resultados'!$G$6</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'[17]Estado de Resultados'!$G$17</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'[36]Balance General'!#REF!</definedName>
    <definedName name="PY2_Preferred_Stock" localSheetId="5">'[36]Balance General'!#REF!</definedName>
    <definedName name="PY2_Preferred_Stock" localSheetId="4">'[36]Balance General'!#REF!</definedName>
    <definedName name="PY2_Preferred_Stock" localSheetId="29">'[36]Balance General'!#REF!</definedName>
    <definedName name="PY2_Preferred_Stock" localSheetId="30">'[36]Balance General'!#REF!</definedName>
    <definedName name="PY2_Preferred_Stock">'[36]Balance General'!#REF!</definedName>
    <definedName name="PY2_QUICK_ASSETS">'[17]Balance General'!$G$10</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'[17]Estado de Resultados'!$G$32</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'[17]Balance General'!$G$21</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'[17]Balance General'!$G$15</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'[17]Balance General'!$G$27</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'[17]Balance General'!$G$34</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[19]Balance!#REF!</definedName>
    <definedName name="QWE" localSheetId="5">[19]Balance!#REF!</definedName>
    <definedName name="QWE" localSheetId="4">[19]Balance!#REF!</definedName>
    <definedName name="QWE" localSheetId="29">[19]Balance!#REF!</definedName>
    <definedName name="QWE" localSheetId="30">[19]Balance!#REF!</definedName>
    <definedName name="QWE">[19]Balance!#REF!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'[69]P&amp;L summary'!$A$1</definedName>
    <definedName name="RateRMB">'[70]P&amp;L summary'!$A$1</definedName>
    <definedName name="Ratios">[19]Balance!$B$6</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'[43]BG Armado'!#REF!</definedName>
    <definedName name="rdos" localSheetId="5">'[43]BG Armado'!#REF!</definedName>
    <definedName name="rdos" localSheetId="4">'[43]BG Armado'!#REF!</definedName>
    <definedName name="rdos" localSheetId="29">'[43]BG Armado'!#REF!</definedName>
    <definedName name="rdos" localSheetId="30">'[43]BG Armado'!#REF!</definedName>
    <definedName name="rdos">'[43]BG Armado'!#REF!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[19]Balance!#REF!</definedName>
    <definedName name="rf" localSheetId="4">[19]Balance!#REF!</definedName>
    <definedName name="rf" localSheetId="29">[19]Balance!#REF!</definedName>
    <definedName name="rf" localSheetId="30">[19]Balance!#REF!</definedName>
    <definedName name="rf">[19]Balance!#REF!</definedName>
    <definedName name="RFYPT">'[22]Nota 8'!$F$202</definedName>
    <definedName name="RFYPTP">'[22]Nota 8'!$F$212</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[71]EE.RR!#REF!</definedName>
    <definedName name="RPTH" localSheetId="5">[71]EE.RR!#REF!</definedName>
    <definedName name="RPTH" localSheetId="4">[71]EE.RR!#REF!</definedName>
    <definedName name="RPTH" localSheetId="29">[71]EE.RR!#REF!</definedName>
    <definedName name="RPTH" localSheetId="30">[71]EE.RR!#REF!</definedName>
    <definedName name="RPTH">[71]EE.RR!#REF!</definedName>
    <definedName name="RQQ">[45]Tickmarks!$G$49</definedName>
    <definedName name="rr" localSheetId="3">'[72] VTOS'!#REF!</definedName>
    <definedName name="rr" localSheetId="6">'[72] VTOS'!#REF!</definedName>
    <definedName name="rr" localSheetId="5">'[72] VTOS'!#REF!</definedName>
    <definedName name="rr" localSheetId="4">'[72] VTOS'!#REF!</definedName>
    <definedName name="rr" localSheetId="7">'[72] VTOS'!#REF!</definedName>
    <definedName name="rr" localSheetId="16">'[72] VTOS'!#REF!</definedName>
    <definedName name="rr" localSheetId="17">'[72] VTOS'!#REF!</definedName>
    <definedName name="rr" localSheetId="8">'[72] VTOS'!#REF!</definedName>
    <definedName name="rr" localSheetId="29">'[72] VTOS'!#REF!</definedName>
    <definedName name="rr" localSheetId="30">'[72] VTOS'!#REF!</definedName>
    <definedName name="rr" localSheetId="31">'[72] VTOS'!#REF!</definedName>
    <definedName name="rr" localSheetId="32">'[72] VTOS'!#REF!</definedName>
    <definedName name="rr" localSheetId="33">'[72] VTOS'!#REF!</definedName>
    <definedName name="rr" localSheetId="34">'[72] VTOS'!#REF!</definedName>
    <definedName name="rr" localSheetId="35">'[72] VTOS'!#REF!</definedName>
    <definedName name="rr" localSheetId="9">'[72] VTOS'!#REF!</definedName>
    <definedName name="rr" localSheetId="36">'[72] VTOS'!#REF!</definedName>
    <definedName name="rr" localSheetId="37">'[72] VTOS'!#REF!</definedName>
    <definedName name="rr" localSheetId="38">'[72] VTOS'!#REF!</definedName>
    <definedName name="rr" localSheetId="39">'[72] VTOS'!#REF!</definedName>
    <definedName name="rr" localSheetId="10">'[72] VTOS'!#REF!</definedName>
    <definedName name="rr" localSheetId="11">'[72] VTOS'!#REF!</definedName>
    <definedName name="rr" localSheetId="12">'[72] VTOS'!#REF!</definedName>
    <definedName name="rr" localSheetId="13">'[72] VTOS'!#REF!</definedName>
    <definedName name="rr" localSheetId="14">'[72] VTOS'!#REF!</definedName>
    <definedName name="rr" localSheetId="15">'[72] VTOS'!#REF!</definedName>
    <definedName name="rr">'[72] VTOS'!#REF!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[14]Tabla!$F$1:$H$19</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'[22]Nota 8'!$F$140</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[73]Cta5GS!$A$3:$H$1500</definedName>
    <definedName name="Samp_TM_Exp_Diff" localSheetId="3">'[40]Non-Statistical Sampling'!#REF!</definedName>
    <definedName name="Samp_TM_Exp_Diff" localSheetId="6">'[40]Non-Statistical Sampling'!#REF!</definedName>
    <definedName name="Samp_TM_Exp_Diff" localSheetId="5">'[40]Non-Statistical Sampling'!#REF!</definedName>
    <definedName name="Samp_TM_Exp_Diff" localSheetId="4">'[40]Non-Statistical Sampling'!#REF!</definedName>
    <definedName name="Samp_TM_Exp_Diff" localSheetId="7">'[40]Non-Statistical Sampling'!#REF!</definedName>
    <definedName name="Samp_TM_Exp_Diff" localSheetId="16">'[40]Non-Statistical Sampling'!#REF!</definedName>
    <definedName name="Samp_TM_Exp_Diff" localSheetId="17">'[40]Non-Statistical Sampling'!#REF!</definedName>
    <definedName name="Samp_TM_Exp_Diff" localSheetId="8">'[40]Non-Statistical Sampling'!#REF!</definedName>
    <definedName name="Samp_TM_Exp_Diff" localSheetId="29">'[40]Non-Statistical Sampling'!#REF!</definedName>
    <definedName name="Samp_TM_Exp_Diff" localSheetId="30">'[40]Non-Statistical Sampling'!#REF!</definedName>
    <definedName name="Samp_TM_Exp_Diff" localSheetId="31">'[40]Non-Statistical Sampling'!#REF!</definedName>
    <definedName name="Samp_TM_Exp_Diff" localSheetId="32">'[40]Non-Statistical Sampling'!#REF!</definedName>
    <definedName name="Samp_TM_Exp_Diff" localSheetId="33">'[40]Non-Statistical Sampling'!#REF!</definedName>
    <definedName name="Samp_TM_Exp_Diff" localSheetId="34">'[40]Non-Statistical Sampling'!#REF!</definedName>
    <definedName name="Samp_TM_Exp_Diff" localSheetId="35">'[40]Non-Statistical Sampling'!#REF!</definedName>
    <definedName name="Samp_TM_Exp_Diff" localSheetId="9">'[40]Non-Statistical Sampling'!#REF!</definedName>
    <definedName name="Samp_TM_Exp_Diff" localSheetId="36">'[40]Non-Statistical Sampling'!#REF!</definedName>
    <definedName name="Samp_TM_Exp_Diff" localSheetId="37">'[40]Non-Statistical Sampling'!#REF!</definedName>
    <definedName name="Samp_TM_Exp_Diff" localSheetId="38">'[40]Non-Statistical Sampling'!#REF!</definedName>
    <definedName name="Samp_TM_Exp_Diff" localSheetId="39">'[40]Non-Statistical Sampling'!#REF!</definedName>
    <definedName name="Samp_TM_Exp_Diff" localSheetId="10">'[40]Non-Statistical Sampling'!#REF!</definedName>
    <definedName name="Samp_TM_Exp_Diff" localSheetId="11">'[40]Non-Statistical Sampling'!#REF!</definedName>
    <definedName name="Samp_TM_Exp_Diff" localSheetId="12">'[40]Non-Statistical Sampling'!#REF!</definedName>
    <definedName name="Samp_TM_Exp_Diff" localSheetId="13">'[40]Non-Statistical Sampling'!#REF!</definedName>
    <definedName name="Samp_TM_Exp_Diff" localSheetId="14">'[40]Non-Statistical Sampling'!#REF!</definedName>
    <definedName name="Samp_TM_Exp_Diff" localSheetId="15">'[40]Non-Statistical Sampling'!#REF!</definedName>
    <definedName name="Samp_TM_Exp_Diff">'[40]Non-Statistical Sampling'!#REF!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'[74]Données table sbox'!$A$3:$H$383</definedName>
    <definedName name="SDF">[75]TipoCambio!$E$1</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[76]MOVCRE!$A$1:$L$38</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'[35]GLP-DISCOUNT'!$E$5</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'[40]Non-Statistical Sampling'!#REF!</definedName>
    <definedName name="Strat_1_Def" localSheetId="5">'[40]Non-Statistical Sampling'!#REF!</definedName>
    <definedName name="Strat_1_Def" localSheetId="4">'[40]Non-Statistical Sampling'!#REF!</definedName>
    <definedName name="Strat_1_Def" localSheetId="29">'[40]Non-Statistical Sampling'!#REF!</definedName>
    <definedName name="Strat_1_Def" localSheetId="30">'[40]Non-Statistical Sampling'!#REF!</definedName>
    <definedName name="Strat_1_Def">'[40]Non-Statistical Sampling'!#REF!</definedName>
    <definedName name="Strat_1_It" localSheetId="3">'[40]Non-Statistical Sampling'!#REF!</definedName>
    <definedName name="Strat_1_It" localSheetId="5">'[40]Non-Statistical Sampling'!#REF!</definedName>
    <definedName name="Strat_1_It" localSheetId="4">'[40]Non-Statistical Sampling'!#REF!</definedName>
    <definedName name="Strat_1_It" localSheetId="29">'[40]Non-Statistical Sampling'!#REF!</definedName>
    <definedName name="Strat_1_It" localSheetId="30">'[40]Non-Statistical Sampling'!#REF!</definedName>
    <definedName name="Strat_1_It">'[40]Non-Statistical Sampling'!#REF!</definedName>
    <definedName name="Strat_1_T" localSheetId="5">'[40]Non-Statistical Sampling'!#REF!</definedName>
    <definedName name="Strat_1_T">'[40]Non-Statistical Sampling'!#REF!</definedName>
    <definedName name="Strat_2_Def" localSheetId="5">'[40]Non-Statistical Sampling'!#REF!</definedName>
    <definedName name="Strat_2_Def">'[40]Non-Statistical Sampling'!#REF!</definedName>
    <definedName name="Strat_2_It" localSheetId="5">'[40]Non-Statistical Sampling'!#REF!</definedName>
    <definedName name="Strat_2_It">'[40]Non-Statistical Sampling'!#REF!</definedName>
    <definedName name="Strat_2_T" localSheetId="5">'[40]Non-Statistical Sampling'!#REF!</definedName>
    <definedName name="Strat_2_T">'[40]Non-Statistical Sampling'!#REF!</definedName>
    <definedName name="Strat_Def" localSheetId="5">'[40]Non-Statistical Sampling'!#REF!</definedName>
    <definedName name="Strat_Def">'[40]Non-Statistical Sampling'!#REF!</definedName>
    <definedName name="Strat_T_It" localSheetId="5">'[40]Non-Statistical Sampling'!#REF!</definedName>
    <definedName name="Strat_T_It">'[40]Non-Statistical Sampling'!#REF!</definedName>
    <definedName name="Strat_T_T" localSheetId="5">'[40]Non-Statistical Sampling'!#REF!</definedName>
    <definedName name="Strat_T_T">'[40]Non-Statistical Sampling'!#REF!</definedName>
    <definedName name="strMonth">'[77]Interface Hub'!$U$5:$U$16</definedName>
    <definedName name="strMonthLng">'[77]Interface Hub'!$V$5:$V$16</definedName>
    <definedName name="SUBPLATFORM">[78]DATA!$U$2</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[79]Sheet2!$A$2:$A$3</definedName>
    <definedName name="tabla" localSheetId="3">'[80]nueva reseña'!#REF!</definedName>
    <definedName name="tabla" localSheetId="6">'[80]nueva reseña'!#REF!</definedName>
    <definedName name="tabla" localSheetId="5">'[80]nueva reseña'!#REF!</definedName>
    <definedName name="tabla" localSheetId="4">'[80]nueva reseña'!#REF!</definedName>
    <definedName name="tabla" localSheetId="7">'[80]nueva reseña'!#REF!</definedName>
    <definedName name="tabla" localSheetId="16">'[80]nueva reseña'!#REF!</definedName>
    <definedName name="tabla" localSheetId="17">'[80]nueva reseña'!#REF!</definedName>
    <definedName name="tabla" localSheetId="8">'[80]nueva reseña'!#REF!</definedName>
    <definedName name="tabla" localSheetId="29">'[80]nueva reseña'!#REF!</definedName>
    <definedName name="tabla" localSheetId="30">'[80]nueva reseña'!#REF!</definedName>
    <definedName name="tabla" localSheetId="31">'[80]nueva reseña'!#REF!</definedName>
    <definedName name="tabla" localSheetId="32">'[80]nueva reseña'!#REF!</definedName>
    <definedName name="tabla" localSheetId="33">'[80]nueva reseña'!#REF!</definedName>
    <definedName name="tabla" localSheetId="34">'[80]nueva reseña'!#REF!</definedName>
    <definedName name="tabla" localSheetId="35">'[80]nueva reseña'!#REF!</definedName>
    <definedName name="tabla" localSheetId="9">'[80]nueva reseña'!#REF!</definedName>
    <definedName name="tabla" localSheetId="36">'[80]nueva reseña'!#REF!</definedName>
    <definedName name="tabla" localSheetId="37">'[80]nueva reseña'!#REF!</definedName>
    <definedName name="tabla" localSheetId="38">'[80]nueva reseña'!#REF!</definedName>
    <definedName name="tabla" localSheetId="39">'[80]nueva reseña'!#REF!</definedName>
    <definedName name="tabla" localSheetId="10">'[80]nueva reseña'!#REF!</definedName>
    <definedName name="tabla" localSheetId="11">'[80]nueva reseña'!#REF!</definedName>
    <definedName name="tabla" localSheetId="12">'[80]nueva reseña'!#REF!</definedName>
    <definedName name="tabla" localSheetId="13">'[80]nueva reseña'!#REF!</definedName>
    <definedName name="tabla" localSheetId="14">'[80]nueva reseña'!#REF!</definedName>
    <definedName name="tabla" localSheetId="15">'[80]nueva reseña'!#REF!</definedName>
    <definedName name="tabla">'[80]nueva reseña'!#REF!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[18]CVC!$G$5257:$G$5259</definedName>
    <definedName name="tal_technologies_factura_aparte_por_US__1.314_80_ya_pagado">[18]CVC!$G$5260</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[81]PROD!$H$4</definedName>
    <definedName name="TC1DEC" localSheetId="3">'[37]GP2.1'!#REF!</definedName>
    <definedName name="TC1DEC" localSheetId="6">'[37]GP2.1'!#REF!</definedName>
    <definedName name="TC1DEC" localSheetId="5">'[37]GP2.1'!#REF!</definedName>
    <definedName name="TC1DEC" localSheetId="4">'[37]GP2.1'!#REF!</definedName>
    <definedName name="TC1DEC" localSheetId="7">'[37]GP2.1'!#REF!</definedName>
    <definedName name="TC1DEC" localSheetId="16">'[37]GP2.1'!#REF!</definedName>
    <definedName name="TC1DEC" localSheetId="17">'[37]GP2.1'!#REF!</definedName>
    <definedName name="TC1DEC" localSheetId="8">'[37]GP2.1'!#REF!</definedName>
    <definedName name="TC1DEC" localSheetId="29">'[37]GP2.1'!#REF!</definedName>
    <definedName name="TC1DEC" localSheetId="30">'[37]GP2.1'!#REF!</definedName>
    <definedName name="TC1DEC" localSheetId="31">'[37]GP2.1'!#REF!</definedName>
    <definedName name="TC1DEC" localSheetId="32">'[37]GP2.1'!#REF!</definedName>
    <definedName name="TC1DEC" localSheetId="33">'[37]GP2.1'!#REF!</definedName>
    <definedName name="TC1DEC" localSheetId="34">'[37]GP2.1'!#REF!</definedName>
    <definedName name="TC1DEC" localSheetId="35">'[37]GP2.1'!#REF!</definedName>
    <definedName name="TC1DEC" localSheetId="9">'[37]GP2.1'!#REF!</definedName>
    <definedName name="TC1DEC" localSheetId="36">'[37]GP2.1'!#REF!</definedName>
    <definedName name="TC1DEC" localSheetId="37">'[37]GP2.1'!#REF!</definedName>
    <definedName name="TC1DEC" localSheetId="38">'[37]GP2.1'!#REF!</definedName>
    <definedName name="TC1DEC" localSheetId="39">'[37]GP2.1'!#REF!</definedName>
    <definedName name="TC1DEC" localSheetId="10">'[37]GP2.1'!#REF!</definedName>
    <definedName name="TC1DEC" localSheetId="11">'[37]GP2.1'!#REF!</definedName>
    <definedName name="TC1DEC" localSheetId="12">'[37]GP2.1'!#REF!</definedName>
    <definedName name="TC1DEC" localSheetId="13">'[37]GP2.1'!#REF!</definedName>
    <definedName name="TC1DEC" localSheetId="14">'[37]GP2.1'!#REF!</definedName>
    <definedName name="TC1DEC" localSheetId="15">'[37]GP2.1'!#REF!</definedName>
    <definedName name="TC1DEC">'[37]GP2.1'!#REF!</definedName>
    <definedName name="TC1FCP">[54]EP4!$N$6</definedName>
    <definedName name="TC1FOR">[54]EP4!$AH$6</definedName>
    <definedName name="TC1ÑEM">[54]EP4!$X$6</definedName>
    <definedName name="TC2FCP">[54]EP4!$O$6</definedName>
    <definedName name="TC2FOR">[54]EP4!$AI$6</definedName>
    <definedName name="TC2ÑEM">[54]EP4!$Y$6</definedName>
    <definedName name="TC3FCP">[54]EP4!$P$6</definedName>
    <definedName name="TC3FOR">[54]EP4!$AJ$6</definedName>
    <definedName name="TC3ÑEM">[54]EP4!$Z$6</definedName>
    <definedName name="TC4DEC" localSheetId="3">'[37]GP2.1'!#REF!</definedName>
    <definedName name="TC4DEC" localSheetId="6">'[37]GP2.1'!#REF!</definedName>
    <definedName name="TC4DEC" localSheetId="5">'[37]GP2.1'!#REF!</definedName>
    <definedName name="TC4DEC" localSheetId="4">'[37]GP2.1'!#REF!</definedName>
    <definedName name="TC4DEC" localSheetId="7">'[37]GP2.1'!#REF!</definedName>
    <definedName name="TC4DEC" localSheetId="16">'[37]GP2.1'!#REF!</definedName>
    <definedName name="TC4DEC" localSheetId="17">'[37]GP2.1'!#REF!</definedName>
    <definedName name="TC4DEC" localSheetId="8">'[37]GP2.1'!#REF!</definedName>
    <definedName name="TC4DEC" localSheetId="29">'[37]GP2.1'!#REF!</definedName>
    <definedName name="TC4DEC" localSheetId="30">'[37]GP2.1'!#REF!</definedName>
    <definedName name="TC4DEC" localSheetId="31">'[37]GP2.1'!#REF!</definedName>
    <definedName name="TC4DEC" localSheetId="32">'[37]GP2.1'!#REF!</definedName>
    <definedName name="TC4DEC" localSheetId="33">'[37]GP2.1'!#REF!</definedName>
    <definedName name="TC4DEC" localSheetId="34">'[37]GP2.1'!#REF!</definedName>
    <definedName name="TC4DEC" localSheetId="35">'[37]GP2.1'!#REF!</definedName>
    <definedName name="TC4DEC" localSheetId="9">'[37]GP2.1'!#REF!</definedName>
    <definedName name="TC4DEC" localSheetId="36">'[37]GP2.1'!#REF!</definedName>
    <definedName name="TC4DEC" localSheetId="37">'[37]GP2.1'!#REF!</definedName>
    <definedName name="TC4DEC" localSheetId="38">'[37]GP2.1'!#REF!</definedName>
    <definedName name="TC4DEC" localSheetId="39">'[37]GP2.1'!#REF!</definedName>
    <definedName name="TC4DEC" localSheetId="10">'[37]GP2.1'!#REF!</definedName>
    <definedName name="TC4DEC" localSheetId="11">'[37]GP2.1'!#REF!</definedName>
    <definedName name="TC4DEC" localSheetId="12">'[37]GP2.1'!#REF!</definedName>
    <definedName name="TC4DEC" localSheetId="13">'[37]GP2.1'!#REF!</definedName>
    <definedName name="TC4DEC" localSheetId="14">'[37]GP2.1'!#REF!</definedName>
    <definedName name="TC4DEC" localSheetId="15">'[37]GP2.1'!#REF!</definedName>
    <definedName name="TC4DEC">'[37]GP2.1'!#REF!</definedName>
    <definedName name="TC4FCP">[54]EP4!$Q$6</definedName>
    <definedName name="TC4FOR">[54]EP4!$AK$6</definedName>
    <definedName name="TC4ÑEM">[54]EP4!$AA$6</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'[47]Non-Statistical Sampling'!$Y$26</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'[82]ORDENES LIBERTADOR'!#REF!</definedName>
    <definedName name="TEST14" localSheetId="5">'[82]ORDENES LIBERTADOR'!#REF!</definedName>
    <definedName name="TEST14" localSheetId="4">'[82]ORDENES LIBERTADOR'!#REF!</definedName>
    <definedName name="TEST14" localSheetId="29">'[82]ORDENES LIBERTADOR'!#REF!</definedName>
    <definedName name="TEST14" localSheetId="30">'[82]ORDENES LIBERTADOR'!#REF!</definedName>
    <definedName name="TEST14">'[82]ORDENES LIBERTADOR'!#REF!</definedName>
    <definedName name="TEST15" localSheetId="3">'[82]ORDENES LIBERTADOR'!#REF!</definedName>
    <definedName name="TEST15" localSheetId="5">'[82]ORDENES LIBERTADOR'!#REF!</definedName>
    <definedName name="TEST15" localSheetId="4">'[82]ORDENES LIBERTADOR'!#REF!</definedName>
    <definedName name="TEST15" localSheetId="29">'[82]ORDENES LIBERTADOR'!#REF!</definedName>
    <definedName name="TEST15" localSheetId="30">'[82]ORDENES LIBERTADOR'!#REF!</definedName>
    <definedName name="TEST15">'[82]ORDENES LIBERTADOR'!#REF!</definedName>
    <definedName name="TEST16" localSheetId="5">'[82]ORDENES LIBERTADOR'!#REF!</definedName>
    <definedName name="TEST16">'[82]ORDENES LIBERTADOR'!#REF!</definedName>
    <definedName name="TEST17" localSheetId="5">'[82]ORDENES LIBERTADOR'!#REF!</definedName>
    <definedName name="TEST17">'[82]ORDENES LIBERTADOR'!#REF!</definedName>
    <definedName name="TEST18" localSheetId="5">'[82]ORDENES LIBERTADOR'!#REF!</definedName>
    <definedName name="TEST18">'[82]ORDENES LIBERTADOR'!#REF!</definedName>
    <definedName name="TEST19" localSheetId="5">'[82]ORDENES LIBERTADOR'!#REF!</definedName>
    <definedName name="TEST19">'[82]ORDENES LIBERTADOR'!#REF!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'[82]ORDENES LIBERTADOR'!#REF!</definedName>
    <definedName name="TEST20" localSheetId="5">'[82]ORDENES LIBERTADOR'!#REF!</definedName>
    <definedName name="TEST20" localSheetId="4">'[82]ORDENES LIBERTADOR'!#REF!</definedName>
    <definedName name="TEST20" localSheetId="29">'[82]ORDENES LIBERTADOR'!#REF!</definedName>
    <definedName name="TEST20" localSheetId="30">'[82]ORDENES LIBERTADOR'!#REF!</definedName>
    <definedName name="TEST20">'[82]ORDENES LIBERTADOR'!#REF!</definedName>
    <definedName name="TEST21" localSheetId="3">'[82]ORDENES LIBERTADOR'!#REF!</definedName>
    <definedName name="TEST21" localSheetId="5">'[82]ORDENES LIBERTADOR'!#REF!</definedName>
    <definedName name="TEST21">'[82]ORDENES LIBERTADOR'!#REF!</definedName>
    <definedName name="TEST22" localSheetId="5">'[82]ORDENES LIBERTADOR'!#REF!</definedName>
    <definedName name="TEST22">'[82]ORDENES LIBERTADOR'!#REF!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'[83]Conciliaciones US$'!#REF!</definedName>
    <definedName name="TextRefCopy12" localSheetId="4">'[83]Conciliaciones US$'!#REF!</definedName>
    <definedName name="TextRefCopy12" localSheetId="29">'[83]Conciliaciones US$'!#REF!</definedName>
    <definedName name="TextRefCopy12" localSheetId="30">'[83]Conciliaciones US$'!#REF!</definedName>
    <definedName name="TextRefCopy12">'[83]Conciliaciones US$'!#REF!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'[83]TR y Conclusión'!#REF!</definedName>
    <definedName name="TextRefCopy123" localSheetId="5">'[83]TR y Conclusión'!#REF!</definedName>
    <definedName name="TextRefCopy123" localSheetId="4">'[83]TR y Conclusión'!#REF!</definedName>
    <definedName name="TextRefCopy123" localSheetId="29">'[83]TR y Conclusión'!#REF!</definedName>
    <definedName name="TextRefCopy123" localSheetId="30">'[83]TR y Conclusión'!#REF!</definedName>
    <definedName name="TextRefCopy123">'[83]TR y Conclusión'!#REF!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'[83]Conciliaciones US$'!#REF!</definedName>
    <definedName name="TextRefCopy128" localSheetId="4">'[83]Conciliaciones US$'!#REF!</definedName>
    <definedName name="TextRefCopy128" localSheetId="29">'[83]Conciliaciones US$'!#REF!</definedName>
    <definedName name="TextRefCopy128" localSheetId="30">'[83]Conciliaciones US$'!#REF!</definedName>
    <definedName name="TextRefCopy128">'[83]Conciliaciones US$'!#REF!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'[83]Conciliaciones US$'!#REF!</definedName>
    <definedName name="TextRefCopy13">'[83]Conciliaciones US$'!#REF!</definedName>
    <definedName name="TextRefCopy130" localSheetId="5">'[83]Conciliaciones Gs.'!#REF!</definedName>
    <definedName name="TextRefCopy130">'[83]Conciliaciones Gs.'!#REF!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'[83]Conciliaciones Gs.'!#REF!</definedName>
    <definedName name="TextRefCopy133" localSheetId="5">'[83]Conciliaciones Gs.'!#REF!</definedName>
    <definedName name="TextRefCopy133" localSheetId="4">'[83]Conciliaciones Gs.'!#REF!</definedName>
    <definedName name="TextRefCopy133" localSheetId="29">'[83]Conciliaciones Gs.'!#REF!</definedName>
    <definedName name="TextRefCopy133" localSheetId="30">'[83]Conciliaciones Gs.'!#REF!</definedName>
    <definedName name="TextRefCopy133">'[83]Conciliaciones Gs.'!#REF!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'[83]Conciliaciones US$'!#REF!</definedName>
    <definedName name="TextRefCopy14" localSheetId="5">'[83]Conciliaciones US$'!#REF!</definedName>
    <definedName name="TextRefCopy14" localSheetId="4">'[83]Conciliaciones US$'!#REF!</definedName>
    <definedName name="TextRefCopy14" localSheetId="29">'[83]Conciliaciones US$'!#REF!</definedName>
    <definedName name="TextRefCopy14" localSheetId="30">'[83]Conciliaciones US$'!#REF!</definedName>
    <definedName name="TextRefCopy14">'[83]Conciliaciones US$'!#REF!</definedName>
    <definedName name="TextRefCopy15" localSheetId="3">'[83]Conciliaciones US$'!#REF!</definedName>
    <definedName name="TextRefCopy15" localSheetId="5">'[83]Conciliaciones US$'!#REF!</definedName>
    <definedName name="TextRefCopy15" localSheetId="4">'[83]Conciliaciones US$'!#REF!</definedName>
    <definedName name="TextRefCopy15" localSheetId="29">'[83]Conciliaciones US$'!#REF!</definedName>
    <definedName name="TextRefCopy15" localSheetId="30">'[83]Conciliaciones US$'!#REF!</definedName>
    <definedName name="TextRefCopy15">'[83]Conciliaciones US$'!#REF!</definedName>
    <definedName name="TextRefCopy16" localSheetId="3">'[83]Conciliaciones US$'!#REF!</definedName>
    <definedName name="TextRefCopy16" localSheetId="5">'[83]Conciliaciones US$'!#REF!</definedName>
    <definedName name="TextRefCopy16" localSheetId="4">'[83]Conciliaciones US$'!#REF!</definedName>
    <definedName name="TextRefCopy16" localSheetId="29">'[83]Conciliaciones US$'!#REF!</definedName>
    <definedName name="TextRefCopy16" localSheetId="30">'[83]Conciliaciones US$'!#REF!</definedName>
    <definedName name="TextRefCopy16">'[83]Conciliaciones US$'!#REF!</definedName>
    <definedName name="TextRefCopy18" localSheetId="5">'[83]Conciliaciones US$'!#REF!</definedName>
    <definedName name="TextRefCopy18">'[83]Conciliaciones US$'!#REF!</definedName>
    <definedName name="TextRefCopy19" localSheetId="5">'[83]Conciliaciones US$'!#REF!</definedName>
    <definedName name="TextRefCopy19">'[83]Conciliaciones US$'!#REF!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'[83]Conciliaciones US$'!#REF!</definedName>
    <definedName name="TextRefCopy20">'[83]Conciliaciones US$'!#REF!</definedName>
    <definedName name="TextRefCopy21" localSheetId="5">'[83]Conciliaciones US$'!#REF!</definedName>
    <definedName name="TextRefCopy21">'[83]Conciliaciones US$'!#REF!</definedName>
    <definedName name="TextRefCopy22" localSheetId="5">'[83]Conciliaciones Gs.'!#REF!</definedName>
    <definedName name="TextRefCopy22">'[83]Conciliaciones Gs.'!#REF!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'[83]Conciliaciones US$'!#REF!</definedName>
    <definedName name="TextRefCopy30" localSheetId="4">'[83]Conciliaciones US$'!#REF!</definedName>
    <definedName name="TextRefCopy30" localSheetId="29">'[83]Conciliaciones US$'!#REF!</definedName>
    <definedName name="TextRefCopy30" localSheetId="30">'[83]Conciliaciones US$'!#REF!</definedName>
    <definedName name="TextRefCopy30">'[83]Conciliaciones US$'!#REF!</definedName>
    <definedName name="TextRefCopy32" localSheetId="5">'[83]Conciliaciones US$'!#REF!</definedName>
    <definedName name="TextRefCopy32">'[83]Conciliaciones US$'!#REF!</definedName>
    <definedName name="TextRefCopy33" localSheetId="5">'[83]Conciliaciones Gs.'!#REF!</definedName>
    <definedName name="TextRefCopy33">'[83]Conciliaciones Gs.'!#REF!</definedName>
    <definedName name="TextRefCopy34" localSheetId="5">'[84]BG-AJUSTADO'!#REF!</definedName>
    <definedName name="TextRefCopy34">'[84]BG-AJUSTADO'!#REF!</definedName>
    <definedName name="TextRefCopy35" localSheetId="5">'[83]Conciliaciones Gs.'!#REF!</definedName>
    <definedName name="TextRefCopy35">'[83]Conciliaciones Gs.'!#REF!</definedName>
    <definedName name="TextRefCopy36" localSheetId="5">'[83]Conciliaciones Gs.'!#REF!</definedName>
    <definedName name="TextRefCopy36">'[83]Conciliaciones Gs.'!#REF!</definedName>
    <definedName name="TextRefCopy37" localSheetId="5">'[83]Conciliaciones Gs.'!#REF!</definedName>
    <definedName name="TextRefCopy37">'[83]Conciliaciones Gs.'!#REF!</definedName>
    <definedName name="TextRefCopy38" localSheetId="5">'[83]Conciliaciones Gs.'!#REF!</definedName>
    <definedName name="TextRefCopy38">'[83]Conciliaciones Gs.'!#REF!</definedName>
    <definedName name="TextRefCopy39" localSheetId="5">'[83]Conciliaciones US$'!#REF!</definedName>
    <definedName name="TextRefCopy39">'[83]Conciliaciones US$'!#REF!</definedName>
    <definedName name="TextRefCopy4">'[85]Detalle de Ingresos'!$F$34</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'[83]Conciliaciones US$'!#REF!</definedName>
    <definedName name="TextRefCopy40" localSheetId="5">'[83]Conciliaciones US$'!#REF!</definedName>
    <definedName name="TextRefCopy40" localSheetId="4">'[83]Conciliaciones US$'!#REF!</definedName>
    <definedName name="TextRefCopy40" localSheetId="29">'[83]Conciliaciones US$'!#REF!</definedName>
    <definedName name="TextRefCopy40" localSheetId="30">'[83]Conciliaciones US$'!#REF!</definedName>
    <definedName name="TextRefCopy40">'[83]Conciliaciones US$'!#REF!</definedName>
    <definedName name="TextRefCopy41" localSheetId="3">'[83]Conciliaciones US$'!#REF!</definedName>
    <definedName name="TextRefCopy41" localSheetId="5">'[83]Conciliaciones US$'!#REF!</definedName>
    <definedName name="TextRefCopy41" localSheetId="4">'[83]Conciliaciones US$'!#REF!</definedName>
    <definedName name="TextRefCopy41" localSheetId="29">'[83]Conciliaciones US$'!#REF!</definedName>
    <definedName name="TextRefCopy41" localSheetId="30">'[83]Conciliaciones US$'!#REF!</definedName>
    <definedName name="TextRefCopy41">'[83]Conciliaciones US$'!#REF!</definedName>
    <definedName name="TextRefCopy42" localSheetId="5">'[83]Conciliaciones US$'!#REF!</definedName>
    <definedName name="TextRefCopy42">'[83]Conciliaciones US$'!#REF!</definedName>
    <definedName name="TextRefCopy43" localSheetId="5">'[83]Conciliaciones US$'!#REF!</definedName>
    <definedName name="TextRefCopy43">'[83]Conciliaciones US$'!#REF!</definedName>
    <definedName name="TextRefCopy44" localSheetId="5">'[83]Conciliaciones US$'!#REF!</definedName>
    <definedName name="TextRefCopy44">'[83]Conciliaciones US$'!#REF!</definedName>
    <definedName name="TextRefCopy45" localSheetId="5">'[83]Conciliaciones Gs.'!#REF!</definedName>
    <definedName name="TextRefCopy45">'[83]Conciliaciones Gs.'!#REF!</definedName>
    <definedName name="TextRefCopy46" localSheetId="5">'[83]Conciliaciones Gs.'!#REF!</definedName>
    <definedName name="TextRefCopy46">'[83]Conciliaciones Gs.'!#REF!</definedName>
    <definedName name="TextRefCopy47" localSheetId="5">'[83]Conciliaciones US$'!#REF!</definedName>
    <definedName name="TextRefCopy47">'[83]Conciliaciones US$'!#REF!</definedName>
    <definedName name="TextRefCopy48" localSheetId="5">'[83]Conciliaciones US$'!#REF!</definedName>
    <definedName name="TextRefCopy48">'[83]Conciliaciones US$'!#REF!</definedName>
    <definedName name="TextRefCopy49" localSheetId="5">'[83]Conciliaciones US$'!#REF!</definedName>
    <definedName name="TextRefCopy49">'[83]Conciliaciones US$'!#REF!</definedName>
    <definedName name="TextRefCopy5">'[86]Determinación de IR'!$D$20</definedName>
    <definedName name="TextRefCopy50" localSheetId="3">'[83]Conciliaciones US$'!#REF!</definedName>
    <definedName name="TextRefCopy50" localSheetId="6">'[83]Conciliaciones US$'!#REF!</definedName>
    <definedName name="TextRefCopy50" localSheetId="5">'[83]Conciliaciones US$'!#REF!</definedName>
    <definedName name="TextRefCopy50" localSheetId="4">'[83]Conciliaciones US$'!#REF!</definedName>
    <definedName name="TextRefCopy50" localSheetId="7">'[83]Conciliaciones US$'!#REF!</definedName>
    <definedName name="TextRefCopy50" localSheetId="16">'[83]Conciliaciones US$'!#REF!</definedName>
    <definedName name="TextRefCopy50" localSheetId="17">'[83]Conciliaciones US$'!#REF!</definedName>
    <definedName name="TextRefCopy50" localSheetId="29">'[83]Conciliaciones US$'!#REF!</definedName>
    <definedName name="TextRefCopy50" localSheetId="30">'[83]Conciliaciones US$'!#REF!</definedName>
    <definedName name="TextRefCopy50" localSheetId="9">'[83]Conciliaciones US$'!#REF!</definedName>
    <definedName name="TextRefCopy50" localSheetId="10">'[83]Conciliaciones US$'!#REF!</definedName>
    <definedName name="TextRefCopy50" localSheetId="12">'[83]Conciliaciones US$'!#REF!</definedName>
    <definedName name="TextRefCopy50" localSheetId="13">'[83]Conciliaciones US$'!#REF!</definedName>
    <definedName name="TextRefCopy50" localSheetId="14">'[83]Conciliaciones US$'!#REF!</definedName>
    <definedName name="TextRefCopy50" localSheetId="15">'[83]Conciliaciones US$'!#REF!</definedName>
    <definedName name="TextRefCopy50">'[83]Conciliaciones US$'!#REF!</definedName>
    <definedName name="TextRefCopy51" localSheetId="3">'[83]Conciliaciones US$'!#REF!</definedName>
    <definedName name="TextRefCopy51" localSheetId="5">'[83]Conciliaciones US$'!#REF!</definedName>
    <definedName name="TextRefCopy51" localSheetId="4">'[83]Conciliaciones US$'!#REF!</definedName>
    <definedName name="TextRefCopy51" localSheetId="29">'[83]Conciliaciones US$'!#REF!</definedName>
    <definedName name="TextRefCopy51" localSheetId="30">'[83]Conciliaciones US$'!#REF!</definedName>
    <definedName name="TextRefCopy51">'[83]Conciliaciones US$'!#REF!</definedName>
    <definedName name="TextRefCopy52" localSheetId="3">'[83]Conciliaciones Gs.'!#REF!</definedName>
    <definedName name="TextRefCopy52" localSheetId="5">'[83]Conciliaciones Gs.'!#REF!</definedName>
    <definedName name="TextRefCopy52" localSheetId="4">'[83]Conciliaciones Gs.'!#REF!</definedName>
    <definedName name="TextRefCopy52" localSheetId="29">'[83]Conciliaciones Gs.'!#REF!</definedName>
    <definedName name="TextRefCopy52" localSheetId="30">'[83]Conciliaciones Gs.'!#REF!</definedName>
    <definedName name="TextRefCopy52">'[83]Conciliaciones Gs.'!#REF!</definedName>
    <definedName name="TextRefCopy53" localSheetId="3">'[83]Conciliaciones US$'!#REF!</definedName>
    <definedName name="TextRefCopy53" localSheetId="5">'[83]Conciliaciones US$'!#REF!</definedName>
    <definedName name="TextRefCopy53" localSheetId="4">'[83]Conciliaciones US$'!#REF!</definedName>
    <definedName name="TextRefCopy53" localSheetId="29">'[83]Conciliaciones US$'!#REF!</definedName>
    <definedName name="TextRefCopy53" localSheetId="30">'[83]Conciliaciones US$'!#REF!</definedName>
    <definedName name="TextRefCopy53">'[83]Conciliaciones US$'!#REF!</definedName>
    <definedName name="TextRefCopy55" localSheetId="5">'[83]Conciliaciones US$'!#REF!</definedName>
    <definedName name="TextRefCopy55">'[83]Conciliaciones US$'!#REF!</definedName>
    <definedName name="TextRefCopy56" localSheetId="5">'[83]Conciliaciones Gs.'!#REF!</definedName>
    <definedName name="TextRefCopy56">'[83]Conciliaciones Gs.'!#REF!</definedName>
    <definedName name="TextRefCopy57" localSheetId="5">'[83]Conciliaciones US$'!#REF!</definedName>
    <definedName name="TextRefCopy57">'[83]Conciliaciones US$'!#REF!</definedName>
    <definedName name="TextRefCopy58" localSheetId="5">'[83]Conciliaciones US$'!#REF!</definedName>
    <definedName name="TextRefCopy58">'[83]Conciliaciones US$'!#REF!</definedName>
    <definedName name="TextRefCopy59" localSheetId="5">'[83]Conciliaciones Gs.'!#REF!</definedName>
    <definedName name="TextRefCopy59">'[83]Conciliaciones Gs.'!#REF!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'[83]Conciliaciones US$'!#REF!</definedName>
    <definedName name="TextRefCopy60">'[83]Conciliaciones US$'!#REF!</definedName>
    <definedName name="TextRefCopy61" localSheetId="5">'[83]Conciliaciones US$'!#REF!</definedName>
    <definedName name="TextRefCopy61">'[83]Conciliaciones US$'!#REF!</definedName>
    <definedName name="TextRefCopy66" localSheetId="5">'[83]Conciliaciones Gs.'!#REF!</definedName>
    <definedName name="TextRefCopy66">'[83]Conciliaciones Gs.'!#REF!</definedName>
    <definedName name="TextRefCopy67" localSheetId="5">'[83]Conciliaciones Gs.'!#REF!</definedName>
    <definedName name="TextRefCopy67">'[83]Conciliaciones Gs.'!#REF!</definedName>
    <definedName name="TextRefCopy68" localSheetId="5">'[83]Conciliaciones Gs.'!#REF!</definedName>
    <definedName name="TextRefCopy68">'[83]Conciliaciones Gs.'!#REF!</definedName>
    <definedName name="TextRefCopy69" localSheetId="5">'[83]Conciliaciones US$'!#REF!</definedName>
    <definedName name="TextRefCopy69">'[83]Conciliaciones US$'!#REF!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'[83]Conciliaciones US$'!#REF!</definedName>
    <definedName name="TextRefCopy70">'[83]Conciliaciones US$'!#REF!</definedName>
    <definedName name="TextRefCopy71" localSheetId="5">'[83]Conciliaciones US$'!#REF!</definedName>
    <definedName name="TextRefCopy71">'[83]Conciliaciones US$'!#REF!</definedName>
    <definedName name="TextRefCopy72" localSheetId="5">'[83]Conciliaciones Gs.'!#REF!</definedName>
    <definedName name="TextRefCopy72">'[83]Conciliaciones Gs.'!#REF!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'[83]Conciliaciones US$'!#REF!</definedName>
    <definedName name="TextRefCopy80" localSheetId="4">'[83]Conciliaciones US$'!#REF!</definedName>
    <definedName name="TextRefCopy80" localSheetId="29">'[83]Conciliaciones US$'!#REF!</definedName>
    <definedName name="TextRefCopy80" localSheetId="30">'[83]Conciliaciones US$'!#REF!</definedName>
    <definedName name="TextRefCopy80">'[83]Conciliaciones US$'!#REF!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'[83]TR y Conclusión'!#REF!</definedName>
    <definedName name="TextRefCopy82">'[83]TR y Conclusión'!#REF!</definedName>
    <definedName name="TextRefCopy83" localSheetId="5">'[83]TR y Conclusión'!#REF!</definedName>
    <definedName name="TextRefCopy83">'[83]TR y Conclusión'!#REF!</definedName>
    <definedName name="TextRefCopy84" localSheetId="5">'[83]TR y Conclusión'!#REF!</definedName>
    <definedName name="TextRefCopy84">'[83]TR y Conclusión'!#REF!</definedName>
    <definedName name="TextRefCopy85" localSheetId="5">'[83]Conciliaciones US$'!#REF!</definedName>
    <definedName name="TextRefCopy85">'[83]Conciliaciones US$'!#REF!</definedName>
    <definedName name="TextRefCopy86" localSheetId="5">'[83]Conciliaciones US$'!#REF!</definedName>
    <definedName name="TextRefCopy86">'[83]Conciliaciones US$'!#REF!</definedName>
    <definedName name="TextRefCopy87" localSheetId="5">'[83]Conciliaciones US$'!#REF!</definedName>
    <definedName name="TextRefCopy87">'[83]Conciliaciones US$'!#REF!</definedName>
    <definedName name="TextRefCopy88" localSheetId="5">'[83]Conciliaciones US$'!#REF!</definedName>
    <definedName name="TextRefCopy88">'[83]Conciliaciones US$'!#REF!</definedName>
    <definedName name="TextRefCopy89" localSheetId="5">'[83]TR y Conclusión'!#REF!</definedName>
    <definedName name="TextRefCopy89">'[83]TR y Conclusión'!#REF!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'[83]TR y Conclusión'!#REF!</definedName>
    <definedName name="TextRefCopy90">'[83]TR y Conclusión'!#REF!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[53]Validacion1!$E$3:$E$9</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[31]Parámetros!$B$8</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[87]MSS_400K!$E$25</definedName>
    <definedName name="Utilizacion">[59]Prevision!$N$2:$N$12</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'[53]validacion 2'!$A$4:$E$45407</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[53]Validacion1!$D$3:$D$112</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'[13] VTOS'!#REF!</definedName>
    <definedName name="vtoshold1" localSheetId="5">'[13] VTOS'!#REF!</definedName>
    <definedName name="vtoshold1" localSheetId="4">'[13] VTOS'!#REF!</definedName>
    <definedName name="vtoshold1" localSheetId="29">'[13] VTOS'!#REF!</definedName>
    <definedName name="vtoshold1" localSheetId="30">'[13] VTOS'!#REF!</definedName>
    <definedName name="vtoshold1">'[13] VTOS'!#REF!</definedName>
    <definedName name="vtoshold2" localSheetId="3">'[13] VTOS'!#REF!</definedName>
    <definedName name="vtoshold2" localSheetId="5">'[13] VTOS'!#REF!</definedName>
    <definedName name="vtoshold2" localSheetId="4">'[13] VTOS'!#REF!</definedName>
    <definedName name="vtoshold2" localSheetId="29">'[13] VTOS'!#REF!</definedName>
    <definedName name="vtoshold2" localSheetId="30">'[13] VTOS'!#REF!</definedName>
    <definedName name="vtoshold2">'[13] VTOS'!#REF!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[88]Lead!#REF!</definedName>
    <definedName name="XREF_COLUMN_1" localSheetId="6" hidden="1">[88]Lead!#REF!</definedName>
    <definedName name="XREF_COLUMN_1" localSheetId="5" hidden="1">[88]Lead!#REF!</definedName>
    <definedName name="XREF_COLUMN_1" localSheetId="4" hidden="1">[88]Lead!#REF!</definedName>
    <definedName name="XREF_COLUMN_1" localSheetId="7" hidden="1">[88]Lead!#REF!</definedName>
    <definedName name="XREF_COLUMN_1" localSheetId="16" hidden="1">[88]Lead!#REF!</definedName>
    <definedName name="XREF_COLUMN_1" localSheetId="17" hidden="1">[88]Lead!#REF!</definedName>
    <definedName name="XREF_COLUMN_1" localSheetId="29" hidden="1">[88]Lead!#REF!</definedName>
    <definedName name="XREF_COLUMN_1" localSheetId="30" hidden="1">[88]Lead!#REF!</definedName>
    <definedName name="XREF_COLUMN_1" localSheetId="9" hidden="1">[88]Lead!#REF!</definedName>
    <definedName name="XREF_COLUMN_1" localSheetId="10" hidden="1">[88]Lead!#REF!</definedName>
    <definedName name="XREF_COLUMN_1" localSheetId="11" hidden="1">[88]Lead!#REF!</definedName>
    <definedName name="XREF_COLUMN_1" localSheetId="12" hidden="1">[88]Lead!#REF!</definedName>
    <definedName name="XREF_COLUMN_1" localSheetId="13" hidden="1">[88]Lead!#REF!</definedName>
    <definedName name="XREF_COLUMN_1" localSheetId="14" hidden="1">[88]Lead!#REF!</definedName>
    <definedName name="XREF_COLUMN_1" localSheetId="15" hidden="1">[88]Lead!#REF!</definedName>
    <definedName name="XREF_COLUMN_1" hidden="1">[88]Lead!#REF!</definedName>
    <definedName name="XREF_COLUMN_10" localSheetId="3" hidden="1">[88]Lead!#REF!</definedName>
    <definedName name="XREF_COLUMN_10" localSheetId="5" hidden="1">[88]Lead!#REF!</definedName>
    <definedName name="XREF_COLUMN_10" localSheetId="4" hidden="1">[88]Lead!#REF!</definedName>
    <definedName name="XREF_COLUMN_10" localSheetId="29" hidden="1">[88]Lead!#REF!</definedName>
    <definedName name="XREF_COLUMN_10" localSheetId="30" hidden="1">[88]Lead!#REF!</definedName>
    <definedName name="XREF_COLUMN_10" hidden="1">[88]Lead!#REF!</definedName>
    <definedName name="XREF_COLUMN_11" localSheetId="3" hidden="1">[88]Lead!#REF!</definedName>
    <definedName name="XREF_COLUMN_11" localSheetId="5" hidden="1">[88]Lead!#REF!</definedName>
    <definedName name="XREF_COLUMN_11" localSheetId="4" hidden="1">[88]Lead!#REF!</definedName>
    <definedName name="XREF_COLUMN_11" localSheetId="29" hidden="1">[88]Lead!#REF!</definedName>
    <definedName name="XREF_COLUMN_11" localSheetId="30" hidden="1">[88]Lead!#REF!</definedName>
    <definedName name="XREF_COLUMN_11" hidden="1">[88]Lead!#REF!</definedName>
    <definedName name="XREF_COLUMN_2" localSheetId="3" hidden="1">[88]Lead!#REF!</definedName>
    <definedName name="XREF_COLUMN_2" localSheetId="5" hidden="1">[88]Lead!#REF!</definedName>
    <definedName name="XREF_COLUMN_2" localSheetId="4" hidden="1">[88]Lead!#REF!</definedName>
    <definedName name="XREF_COLUMN_2" localSheetId="29" hidden="1">[88]Lead!#REF!</definedName>
    <definedName name="XREF_COLUMN_2" localSheetId="30" hidden="1">[88]Lead!#REF!</definedName>
    <definedName name="XREF_COLUMN_2" hidden="1">[88]Lead!#REF!</definedName>
    <definedName name="XREF_COLUMN_3" localSheetId="5" hidden="1">[88]Lead!#REF!</definedName>
    <definedName name="XREF_COLUMN_3" hidden="1">[88]Lead!#REF!</definedName>
    <definedName name="XREF_COLUMN_4" localSheetId="5" hidden="1">[88]Lead!#REF!</definedName>
    <definedName name="XREF_COLUMN_4" hidden="1">[88]Lead!#REF!</definedName>
    <definedName name="XREF_COLUMN_5" localSheetId="5" hidden="1">[88]Lead!#REF!</definedName>
    <definedName name="XREF_COLUMN_5" hidden="1">[88]Lead!#REF!</definedName>
    <definedName name="XREF_COLUMN_6" localSheetId="5" hidden="1">[88]Lead!#REF!</definedName>
    <definedName name="XREF_COLUMN_6" hidden="1">[88]Lead!#REF!</definedName>
    <definedName name="XREF_COLUMN_7" localSheetId="5" hidden="1">[88]Lead!#REF!</definedName>
    <definedName name="XREF_COLUMN_7" hidden="1">[88]Lead!#REF!</definedName>
    <definedName name="XREF_COLUMN_8" localSheetId="5" hidden="1">[88]Lead!#REF!</definedName>
    <definedName name="XREF_COLUMN_8" hidden="1">[88]Lead!#REF!</definedName>
    <definedName name="XREF_COLUMN_9" localSheetId="5" hidden="1">[88]Lead!#REF!</definedName>
    <definedName name="XREF_COLUMN_9" hidden="1">[88]Lead!#REF!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[88]Lead!#REF!</definedName>
    <definedName name="XRefCopy1" hidden="1">[88]Lead!#REF!</definedName>
    <definedName name="XRefCopy10" localSheetId="5" hidden="1">[88]Lead!#REF!</definedName>
    <definedName name="XRefCopy10" hidden="1">[88]Lead!#REF!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[88]Lead!#REF!</definedName>
    <definedName name="XRefCopy11" hidden="1">[88]Lead!#REF!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[88]Lead!#REF!</definedName>
    <definedName name="XRefCopy12" localSheetId="5" hidden="1">[88]Lead!#REF!</definedName>
    <definedName name="XRefCopy12" localSheetId="4" hidden="1">[88]Lead!#REF!</definedName>
    <definedName name="XRefCopy12" localSheetId="7" hidden="1">[88]Lead!#REF!</definedName>
    <definedName name="XRefCopy12" localSheetId="16" hidden="1">[88]Lead!#REF!</definedName>
    <definedName name="XRefCopy12" localSheetId="17" hidden="1">[88]Lead!#REF!</definedName>
    <definedName name="XRefCopy12" localSheetId="29" hidden="1">[88]Lead!#REF!</definedName>
    <definedName name="XRefCopy12" localSheetId="30" hidden="1">[88]Lead!#REF!</definedName>
    <definedName name="XRefCopy12" localSheetId="9" hidden="1">[88]Lead!#REF!</definedName>
    <definedName name="XRefCopy12" localSheetId="10" hidden="1">[88]Lead!#REF!</definedName>
    <definedName name="XRefCopy12" localSheetId="11" hidden="1">[88]Lead!#REF!</definedName>
    <definedName name="XRefCopy12" localSheetId="12" hidden="1">[88]Lead!#REF!</definedName>
    <definedName name="XRefCopy12" localSheetId="13" hidden="1">[88]Lead!#REF!</definedName>
    <definedName name="XRefCopy12" localSheetId="14" hidden="1">[88]Lead!#REF!</definedName>
    <definedName name="XRefCopy12" localSheetId="15" hidden="1">[88]Lead!#REF!</definedName>
    <definedName name="XRefCopy12" hidden="1">[88]Lead!#REF!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[88]Lead!#REF!</definedName>
    <definedName name="XRefCopy13" localSheetId="4" hidden="1">[88]Lead!#REF!</definedName>
    <definedName name="XRefCopy13" localSheetId="8" hidden="1">[88]Lead!#REF!</definedName>
    <definedName name="XRefCopy13" localSheetId="29" hidden="1">[88]Lead!#REF!</definedName>
    <definedName name="XRefCopy13" localSheetId="30" hidden="1">[88]Lead!#REF!</definedName>
    <definedName name="XRefCopy13" localSheetId="31" hidden="1">[88]Lead!#REF!</definedName>
    <definedName name="XRefCopy13" localSheetId="32" hidden="1">[88]Lead!#REF!</definedName>
    <definedName name="XRefCopy13" localSheetId="33" hidden="1">[88]Lead!#REF!</definedName>
    <definedName name="XRefCopy13" localSheetId="34" hidden="1">[88]Lead!#REF!</definedName>
    <definedName name="XRefCopy13" localSheetId="35" hidden="1">[88]Lead!#REF!</definedName>
    <definedName name="XRefCopy13" localSheetId="36" hidden="1">[88]Lead!#REF!</definedName>
    <definedName name="XRefCopy13" localSheetId="37" hidden="1">[88]Lead!#REF!</definedName>
    <definedName name="XRefCopy13" localSheetId="38" hidden="1">[88]Lead!#REF!</definedName>
    <definedName name="XRefCopy13" hidden="1">[88]Lead!#REF!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[89]Lead!#REF!</definedName>
    <definedName name="XRefCopy14" hidden="1">[89]Lead!#REF!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[89]Lead!#REF!</definedName>
    <definedName name="XRefCopy15" hidden="1">[89]Lead!#REF!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[88]Lead!#REF!</definedName>
    <definedName name="XRefCopy16" hidden="1">[88]Lead!#REF!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[88]Lead!#REF!</definedName>
    <definedName name="XRefCopy17" hidden="1">[88]Lead!#REF!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[88]Lead!#REF!</definedName>
    <definedName name="XRefCopy18" hidden="1">[88]Lead!#REF!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[88]Lead!#REF!</definedName>
    <definedName name="XRefCopy19" hidden="1">[88]Lead!#REF!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'[83]Conciliaciones Gs.'!#REF!</definedName>
    <definedName name="XRefCopy2" localSheetId="5" hidden="1">'[83]Conciliaciones Gs.'!#REF!</definedName>
    <definedName name="XRefCopy2" localSheetId="4" hidden="1">'[83]Conciliaciones Gs.'!#REF!</definedName>
    <definedName name="XRefCopy2" localSheetId="29" hidden="1">'[83]Conciliaciones Gs.'!#REF!</definedName>
    <definedName name="XRefCopy2" localSheetId="30" hidden="1">'[83]Conciliaciones Gs.'!#REF!</definedName>
    <definedName name="XRefCopy2" hidden="1">'[83]Conciliaciones Gs.'!#REF!</definedName>
    <definedName name="XRefCopy20" localSheetId="3" hidden="1">[88]Lead!#REF!</definedName>
    <definedName name="XRefCopy20" localSheetId="5" hidden="1">[88]Lead!#REF!</definedName>
    <definedName name="XRefCopy20" localSheetId="4" hidden="1">[88]Lead!#REF!</definedName>
    <definedName name="XRefCopy20" localSheetId="29" hidden="1">[88]Lead!#REF!</definedName>
    <definedName name="XRefCopy20" localSheetId="30" hidden="1">[88]Lead!#REF!</definedName>
    <definedName name="XRefCopy20" hidden="1">[88]Lead!#REF!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[88]Lead!#REF!</definedName>
    <definedName name="XRefCopy21" localSheetId="5" hidden="1">[88]Lead!#REF!</definedName>
    <definedName name="XRefCopy21" localSheetId="4" hidden="1">[88]Lead!#REF!</definedName>
    <definedName name="XRefCopy21" localSheetId="29" hidden="1">[88]Lead!#REF!</definedName>
    <definedName name="XRefCopy21" localSheetId="30" hidden="1">[88]Lead!#REF!</definedName>
    <definedName name="XRefCopy21" hidden="1">[88]Lead!#REF!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[88]Lead!#REF!</definedName>
    <definedName name="XRefCopy23" localSheetId="5" hidden="1">[88]Lead!#REF!</definedName>
    <definedName name="XRefCopy23" localSheetId="4" hidden="1">[88]Lead!#REF!</definedName>
    <definedName name="XRefCopy23" localSheetId="29" hidden="1">[88]Lead!#REF!</definedName>
    <definedName name="XRefCopy23" localSheetId="30" hidden="1">[88]Lead!#REF!</definedName>
    <definedName name="XRefCopy23" hidden="1">[88]Lead!#REF!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[88]Lead!#REF!</definedName>
    <definedName name="XRefCopy24" localSheetId="5" hidden="1">[88]Lead!#REF!</definedName>
    <definedName name="XRefCopy24" localSheetId="4" hidden="1">[88]Lead!#REF!</definedName>
    <definedName name="XRefCopy24" localSheetId="29" hidden="1">[88]Lead!#REF!</definedName>
    <definedName name="XRefCopy24" localSheetId="30" hidden="1">[88]Lead!#REF!</definedName>
    <definedName name="XRefCopy24" hidden="1">[88]Lead!#REF!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[88]Lead!#REF!</definedName>
    <definedName name="XRefCopy25" localSheetId="5" hidden="1">[88]Lead!#REF!</definedName>
    <definedName name="XRefCopy25" localSheetId="4" hidden="1">[88]Lead!#REF!</definedName>
    <definedName name="XRefCopy25" localSheetId="29" hidden="1">[88]Lead!#REF!</definedName>
    <definedName name="XRefCopy25" localSheetId="30" hidden="1">[88]Lead!#REF!</definedName>
    <definedName name="XRefCopy25" hidden="1">[88]Lead!#REF!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[88]Lead!#REF!</definedName>
    <definedName name="XRefCopy26" hidden="1">[88]Lead!#REF!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[88]Lead!#REF!</definedName>
    <definedName name="XRefCopy27" hidden="1">[88]Lead!#REF!</definedName>
    <definedName name="XRefCopy28" localSheetId="5" hidden="1">[88]Lead!#REF!</definedName>
    <definedName name="XRefCopy28" hidden="1">[88]Lead!#REF!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[88]Lead!#REF!</definedName>
    <definedName name="XRefCopy29" hidden="1">[88]Lead!#REF!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[88]Lead!#REF!</definedName>
    <definedName name="XRefCopy3" localSheetId="5" hidden="1">[88]Lead!#REF!</definedName>
    <definedName name="XRefCopy3" localSheetId="4" hidden="1">[88]Lead!#REF!</definedName>
    <definedName name="XRefCopy3" localSheetId="29" hidden="1">[88]Lead!#REF!</definedName>
    <definedName name="XRefCopy3" localSheetId="30" hidden="1">[88]Lead!#REF!</definedName>
    <definedName name="XRefCopy3" hidden="1">[88]Lead!#REF!</definedName>
    <definedName name="XRefCopy30" localSheetId="3" hidden="1">[88]Lead!#REF!</definedName>
    <definedName name="XRefCopy30" localSheetId="5" hidden="1">[88]Lead!#REF!</definedName>
    <definedName name="XRefCopy30" localSheetId="4" hidden="1">[88]Lead!#REF!</definedName>
    <definedName name="XRefCopy30" localSheetId="29" hidden="1">[88]Lead!#REF!</definedName>
    <definedName name="XRefCopy30" localSheetId="30" hidden="1">[88]Lead!#REF!</definedName>
    <definedName name="XRefCopy30" hidden="1">[88]Lead!#REF!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[88]Lead!#REF!</definedName>
    <definedName name="XRefCopy31" localSheetId="5" hidden="1">[88]Lead!#REF!</definedName>
    <definedName name="XRefCopy31" localSheetId="4" hidden="1">[88]Lead!#REF!</definedName>
    <definedName name="XRefCopy31" localSheetId="29" hidden="1">[88]Lead!#REF!</definedName>
    <definedName name="XRefCopy31" localSheetId="30" hidden="1">[88]Lead!#REF!</definedName>
    <definedName name="XRefCopy31" hidden="1">[88]Lead!#REF!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[88]Lead!#REF!</definedName>
    <definedName name="XRefCopy32" localSheetId="5" hidden="1">[88]Lead!#REF!</definedName>
    <definedName name="XRefCopy32" localSheetId="4" hidden="1">[88]Lead!#REF!</definedName>
    <definedName name="XRefCopy32" localSheetId="29" hidden="1">[88]Lead!#REF!</definedName>
    <definedName name="XRefCopy32" localSheetId="30" hidden="1">[88]Lead!#REF!</definedName>
    <definedName name="XRefCopy32" hidden="1">[88]Lead!#REF!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[88]Lead!#REF!</definedName>
    <definedName name="XRefCopy33" localSheetId="5" hidden="1">[88]Lead!#REF!</definedName>
    <definedName name="XRefCopy33" localSheetId="4" hidden="1">[88]Lead!#REF!</definedName>
    <definedName name="XRefCopy33" localSheetId="29" hidden="1">[88]Lead!#REF!</definedName>
    <definedName name="XRefCopy33" localSheetId="30" hidden="1">[88]Lead!#REF!</definedName>
    <definedName name="XRefCopy33" hidden="1">[88]Lead!#REF!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[88]Lead!#REF!</definedName>
    <definedName name="XRefCopy34" localSheetId="5" hidden="1">[88]Lead!#REF!</definedName>
    <definedName name="XRefCopy34" localSheetId="4" hidden="1">[88]Lead!#REF!</definedName>
    <definedName name="XRefCopy34" localSheetId="29" hidden="1">[88]Lead!#REF!</definedName>
    <definedName name="XRefCopy34" localSheetId="30" hidden="1">[88]Lead!#REF!</definedName>
    <definedName name="XRefCopy34" hidden="1">[88]Lead!#REF!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[88]Lead!#REF!</definedName>
    <definedName name="XRefCopy35" hidden="1">[88]Lead!#REF!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[88]Lead!#REF!</definedName>
    <definedName name="XRefCopy36" hidden="1">[88]Lead!#REF!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[88]Lead!#REF!</definedName>
    <definedName name="XRefCopy37" hidden="1">[88]Lead!#REF!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[88]Lead!#REF!</definedName>
    <definedName name="XRefCopy38" hidden="1">[88]Lead!#REF!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[88]Lead!#REF!</definedName>
    <definedName name="XRefCopy39" hidden="1">[88]Lead!#REF!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[88]Lead!#REF!</definedName>
    <definedName name="XRefCopy4" localSheetId="5" hidden="1">[88]Lead!#REF!</definedName>
    <definedName name="XRefCopy4" localSheetId="4" hidden="1">[88]Lead!#REF!</definedName>
    <definedName name="XRefCopy4" localSheetId="29" hidden="1">[88]Lead!#REF!</definedName>
    <definedName name="XRefCopy4" localSheetId="30" hidden="1">[88]Lead!#REF!</definedName>
    <definedName name="XRefCopy4" hidden="1">[88]Lead!#REF!</definedName>
    <definedName name="XRefCopy40" localSheetId="3" hidden="1">[88]Lead!#REF!</definedName>
    <definedName name="XRefCopy40" localSheetId="5" hidden="1">[88]Lead!#REF!</definedName>
    <definedName name="XRefCopy40" localSheetId="4" hidden="1">[88]Lead!#REF!</definedName>
    <definedName name="XRefCopy40" localSheetId="29" hidden="1">[88]Lead!#REF!</definedName>
    <definedName name="XRefCopy40" localSheetId="30" hidden="1">[88]Lead!#REF!</definedName>
    <definedName name="XRefCopy40" hidden="1">[88]Lead!#REF!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[88]Lead!#REF!</definedName>
    <definedName name="XRefCopy41" localSheetId="5" hidden="1">[88]Lead!#REF!</definedName>
    <definedName name="XRefCopy41" localSheetId="4" hidden="1">[88]Lead!#REF!</definedName>
    <definedName name="XRefCopy41" localSheetId="29" hidden="1">[88]Lead!#REF!</definedName>
    <definedName name="XRefCopy41" localSheetId="30" hidden="1">[88]Lead!#REF!</definedName>
    <definedName name="XRefCopy41" hidden="1">[88]Lead!#REF!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[88]Lead!#REF!</definedName>
    <definedName name="XRefCopy42" localSheetId="5" hidden="1">[88]Lead!#REF!</definedName>
    <definedName name="XRefCopy42" localSheetId="4" hidden="1">[88]Lead!#REF!</definedName>
    <definedName name="XRefCopy42" localSheetId="29" hidden="1">[88]Lead!#REF!</definedName>
    <definedName name="XRefCopy42" localSheetId="30" hidden="1">[88]Lead!#REF!</definedName>
    <definedName name="XRefCopy42" hidden="1">[88]Lead!#REF!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[88]Lead!#REF!</definedName>
    <definedName name="XRefCopy43" localSheetId="5" hidden="1">[88]Lead!#REF!</definedName>
    <definedName name="XRefCopy43" localSheetId="4" hidden="1">[88]Lead!#REF!</definedName>
    <definedName name="XRefCopy43" localSheetId="29" hidden="1">[88]Lead!#REF!</definedName>
    <definedName name="XRefCopy43" localSheetId="30" hidden="1">[88]Lead!#REF!</definedName>
    <definedName name="XRefCopy43" hidden="1">[88]Lead!#REF!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[88]Lead!#REF!</definedName>
    <definedName name="XRefCopy44" localSheetId="5" hidden="1">[88]Lead!#REF!</definedName>
    <definedName name="XRefCopy44" localSheetId="4" hidden="1">[88]Lead!#REF!</definedName>
    <definedName name="XRefCopy44" localSheetId="29" hidden="1">[88]Lead!#REF!</definedName>
    <definedName name="XRefCopy44" localSheetId="30" hidden="1">[88]Lead!#REF!</definedName>
    <definedName name="XRefCopy44" hidden="1">[88]Lead!#REF!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[88]Lead!#REF!</definedName>
    <definedName name="XRefCopy45" hidden="1">[88]Lead!#REF!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[88]Lead!#REF!</definedName>
    <definedName name="XRefCopy46" hidden="1">[88]Lead!#REF!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[88]Lead!#REF!</definedName>
    <definedName name="XRefCopy47" hidden="1">[88]Lead!#REF!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[88]Lead!#REF!</definedName>
    <definedName name="XRefCopy48" hidden="1">[88]Lead!#REF!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[88]Lead!#REF!</definedName>
    <definedName name="XRefCopy49" hidden="1">[88]Lead!#REF!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[88]Lead!#REF!</definedName>
    <definedName name="XRefCopy5" localSheetId="5" hidden="1">[88]Lead!#REF!</definedName>
    <definedName name="XRefCopy5" localSheetId="4" hidden="1">[88]Lead!#REF!</definedName>
    <definedName name="XRefCopy5" localSheetId="29" hidden="1">[88]Lead!#REF!</definedName>
    <definedName name="XRefCopy5" localSheetId="30" hidden="1">[88]Lead!#REF!</definedName>
    <definedName name="XRefCopy5" hidden="1">[88]Lead!#REF!</definedName>
    <definedName name="XRefCopy50" localSheetId="3" hidden="1">[88]Lead!#REF!</definedName>
    <definedName name="XRefCopy50" localSheetId="5" hidden="1">[88]Lead!#REF!</definedName>
    <definedName name="XRefCopy50" localSheetId="4" hidden="1">[88]Lead!#REF!</definedName>
    <definedName name="XRefCopy50" localSheetId="29" hidden="1">[88]Lead!#REF!</definedName>
    <definedName name="XRefCopy50" localSheetId="30" hidden="1">[88]Lead!#REF!</definedName>
    <definedName name="XRefCopy50" hidden="1">[88]Lead!#REF!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[88]Lead!#REF!</definedName>
    <definedName name="XRefCopy51" localSheetId="5" hidden="1">[88]Lead!#REF!</definedName>
    <definedName name="XRefCopy51" localSheetId="4" hidden="1">[88]Lead!#REF!</definedName>
    <definedName name="XRefCopy51" localSheetId="29" hidden="1">[88]Lead!#REF!</definedName>
    <definedName name="XRefCopy51" localSheetId="30" hidden="1">[88]Lead!#REF!</definedName>
    <definedName name="XRefCopy51" hidden="1">[88]Lead!#REF!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[88]Lead!#REF!</definedName>
    <definedName name="XRefCopy52" localSheetId="5" hidden="1">[88]Lead!#REF!</definedName>
    <definedName name="XRefCopy52" localSheetId="4" hidden="1">[88]Lead!#REF!</definedName>
    <definedName name="XRefCopy52" localSheetId="29" hidden="1">[88]Lead!#REF!</definedName>
    <definedName name="XRefCopy52" localSheetId="30" hidden="1">[88]Lead!#REF!</definedName>
    <definedName name="XRefCopy52" hidden="1">[88]Lead!#REF!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[88]Lead!#REF!</definedName>
    <definedName name="XRefCopy53" localSheetId="5" hidden="1">[88]Lead!#REF!</definedName>
    <definedName name="XRefCopy53" localSheetId="4" hidden="1">[88]Lead!#REF!</definedName>
    <definedName name="XRefCopy53" localSheetId="29" hidden="1">[88]Lead!#REF!</definedName>
    <definedName name="XRefCopy53" localSheetId="30" hidden="1">[88]Lead!#REF!</definedName>
    <definedName name="XRefCopy53" hidden="1">[88]Lead!#REF!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[88]Lead!#REF!</definedName>
    <definedName name="XRefCopy54" localSheetId="5" hidden="1">[88]Lead!#REF!</definedName>
    <definedName name="XRefCopy54" localSheetId="4" hidden="1">[88]Lead!#REF!</definedName>
    <definedName name="XRefCopy54" localSheetId="29" hidden="1">[88]Lead!#REF!</definedName>
    <definedName name="XRefCopy54" localSheetId="30" hidden="1">[88]Lead!#REF!</definedName>
    <definedName name="XRefCopy54" hidden="1">[88]Lead!#REF!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[88]Lead!#REF!</definedName>
    <definedName name="XRefCopy55" hidden="1">[88]Lead!#REF!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[88]Lead!#REF!</definedName>
    <definedName name="XRefCopy56" hidden="1">[88]Lead!#REF!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[88]Lead!#REF!</definedName>
    <definedName name="XRefCopy57" hidden="1">[88]Lead!#REF!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[88]Lead!#REF!</definedName>
    <definedName name="XRefCopy58" hidden="1">[88]Lead!#REF!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[88]Lead!#REF!</definedName>
    <definedName name="XRefCopy59" hidden="1">[88]Lead!#REF!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[88]Lead!#REF!</definedName>
    <definedName name="XRefCopy6" localSheetId="5" hidden="1">[88]Lead!#REF!</definedName>
    <definedName name="XRefCopy6" localSheetId="4" hidden="1">[88]Lead!#REF!</definedName>
    <definedName name="XRefCopy6" localSheetId="29" hidden="1">[88]Lead!#REF!</definedName>
    <definedName name="XRefCopy6" localSheetId="30" hidden="1">[88]Lead!#REF!</definedName>
    <definedName name="XRefCopy6" hidden="1">[88]Lead!#REF!</definedName>
    <definedName name="XRefCopy60" localSheetId="3" hidden="1">[88]Lead!#REF!</definedName>
    <definedName name="XRefCopy60" localSheetId="5" hidden="1">[88]Lead!#REF!</definedName>
    <definedName name="XRefCopy60" localSheetId="4" hidden="1">[88]Lead!#REF!</definedName>
    <definedName name="XRefCopy60" localSheetId="29" hidden="1">[88]Lead!#REF!</definedName>
    <definedName name="XRefCopy60" localSheetId="30" hidden="1">[88]Lead!#REF!</definedName>
    <definedName name="XRefCopy60" hidden="1">[88]Lead!#REF!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[88]Lead!#REF!</definedName>
    <definedName name="XRefCopy61" localSheetId="5" hidden="1">[88]Lead!#REF!</definedName>
    <definedName name="XRefCopy61" localSheetId="4" hidden="1">[88]Lead!#REF!</definedName>
    <definedName name="XRefCopy61" localSheetId="29" hidden="1">[88]Lead!#REF!</definedName>
    <definedName name="XRefCopy61" localSheetId="30" hidden="1">[88]Lead!#REF!</definedName>
    <definedName name="XRefCopy61" hidden="1">[88]Lead!#REF!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[88]Lead!#REF!</definedName>
    <definedName name="XRefCopy62" localSheetId="5" hidden="1">[88]Lead!#REF!</definedName>
    <definedName name="XRefCopy62" localSheetId="4" hidden="1">[88]Lead!#REF!</definedName>
    <definedName name="XRefCopy62" localSheetId="29" hidden="1">[88]Lead!#REF!</definedName>
    <definedName name="XRefCopy62" localSheetId="30" hidden="1">[88]Lead!#REF!</definedName>
    <definedName name="XRefCopy62" hidden="1">[88]Lead!#REF!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[88]Lead!#REF!</definedName>
    <definedName name="XRefCopy63" localSheetId="5" hidden="1">[88]Lead!#REF!</definedName>
    <definedName name="XRefCopy63" localSheetId="4" hidden="1">[88]Lead!#REF!</definedName>
    <definedName name="XRefCopy63" localSheetId="29" hidden="1">[88]Lead!#REF!</definedName>
    <definedName name="XRefCopy63" localSheetId="30" hidden="1">[88]Lead!#REF!</definedName>
    <definedName name="XRefCopy63" hidden="1">[88]Lead!#REF!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[88]Lead!#REF!</definedName>
    <definedName name="XRefCopy64" localSheetId="5" hidden="1">[88]Lead!#REF!</definedName>
    <definedName name="XRefCopy64" localSheetId="4" hidden="1">[88]Lead!#REF!</definedName>
    <definedName name="XRefCopy64" localSheetId="29" hidden="1">[88]Lead!#REF!</definedName>
    <definedName name="XRefCopy64" localSheetId="30" hidden="1">[88]Lead!#REF!</definedName>
    <definedName name="XRefCopy64" hidden="1">[88]Lead!#REF!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[88]Lead!#REF!</definedName>
    <definedName name="XRefCopy66" hidden="1">[88]Lead!#REF!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[88]Lead!#REF!</definedName>
    <definedName name="XRefCopy67" hidden="1">[88]Lead!#REF!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[88]Lead!#REF!</definedName>
    <definedName name="XRefCopy68" hidden="1">[88]Lead!#REF!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[88]Lead!#REF!</definedName>
    <definedName name="XRefCopy69" hidden="1">[88]Lead!#REF!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[88]Lead!#REF!</definedName>
    <definedName name="XRefCopy7" localSheetId="5" hidden="1">[88]Lead!#REF!</definedName>
    <definedName name="XRefCopy7" localSheetId="4" hidden="1">[88]Lead!#REF!</definedName>
    <definedName name="XRefCopy7" localSheetId="29" hidden="1">[88]Lead!#REF!</definedName>
    <definedName name="XRefCopy7" localSheetId="30" hidden="1">[88]Lead!#REF!</definedName>
    <definedName name="XRefCopy7" hidden="1">[88]Lead!#REF!</definedName>
    <definedName name="XRefCopy70" localSheetId="3" hidden="1">[88]Lead!#REF!</definedName>
    <definedName name="XRefCopy70" localSheetId="5" hidden="1">[88]Lead!#REF!</definedName>
    <definedName name="XRefCopy70" localSheetId="4" hidden="1">[88]Lead!#REF!</definedName>
    <definedName name="XRefCopy70" localSheetId="29" hidden="1">[88]Lead!#REF!</definedName>
    <definedName name="XRefCopy70" localSheetId="30" hidden="1">[88]Lead!#REF!</definedName>
    <definedName name="XRefCopy70" hidden="1">[88]Lead!#REF!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[88]Lead!#REF!</definedName>
    <definedName name="XRefCopy71" localSheetId="5" hidden="1">[88]Lead!#REF!</definedName>
    <definedName name="XRefCopy71" localSheetId="4" hidden="1">[88]Lead!#REF!</definedName>
    <definedName name="XRefCopy71" localSheetId="29" hidden="1">[88]Lead!#REF!</definedName>
    <definedName name="XRefCopy71" localSheetId="30" hidden="1">[88]Lead!#REF!</definedName>
    <definedName name="XRefCopy71" hidden="1">[88]Lead!#REF!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[88]Lead!#REF!</definedName>
    <definedName name="XRefCopy72" localSheetId="5" hidden="1">[88]Lead!#REF!</definedName>
    <definedName name="XRefCopy72" localSheetId="4" hidden="1">[88]Lead!#REF!</definedName>
    <definedName name="XRefCopy72" localSheetId="29" hidden="1">[88]Lead!#REF!</definedName>
    <definedName name="XRefCopy72" localSheetId="30" hidden="1">[88]Lead!#REF!</definedName>
    <definedName name="XRefCopy72" hidden="1">[88]Lead!#REF!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[88]Lead!#REF!</definedName>
    <definedName name="XRefCopy73" localSheetId="5" hidden="1">[88]Lead!#REF!</definedName>
    <definedName name="XRefCopy73" localSheetId="4" hidden="1">[88]Lead!#REF!</definedName>
    <definedName name="XRefCopy73" localSheetId="29" hidden="1">[88]Lead!#REF!</definedName>
    <definedName name="XRefCopy73" localSheetId="30" hidden="1">[88]Lead!#REF!</definedName>
    <definedName name="XRefCopy73" hidden="1">[88]Lead!#REF!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[88]Lead!#REF!</definedName>
    <definedName name="XRefCopy74" localSheetId="5" hidden="1">[88]Lead!#REF!</definedName>
    <definedName name="XRefCopy74" localSheetId="4" hidden="1">[88]Lead!#REF!</definedName>
    <definedName name="XRefCopy74" localSheetId="29" hidden="1">[88]Lead!#REF!</definedName>
    <definedName name="XRefCopy74" localSheetId="30" hidden="1">[88]Lead!#REF!</definedName>
    <definedName name="XRefCopy74" hidden="1">[88]Lead!#REF!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[88]Lead!#REF!</definedName>
    <definedName name="XRefCopy75" hidden="1">[88]Lead!#REF!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[88]Lead!#REF!</definedName>
    <definedName name="XRefCopy76" hidden="1">[88]Lead!#REF!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[88]Lead!#REF!</definedName>
    <definedName name="XRefCopy77" hidden="1">[88]Lead!#REF!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[88]Lead!#REF!</definedName>
    <definedName name="XRefCopy78" hidden="1">[88]Lead!#REF!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[88]Lead!#REF!</definedName>
    <definedName name="XRefCopy79" hidden="1">[88]Lead!#REF!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[88]Lead!#REF!</definedName>
    <definedName name="XRefCopy8" localSheetId="5" hidden="1">[88]Lead!#REF!</definedName>
    <definedName name="XRefCopy8" localSheetId="4" hidden="1">[88]Lead!#REF!</definedName>
    <definedName name="XRefCopy8" localSheetId="29" hidden="1">[88]Lead!#REF!</definedName>
    <definedName name="XRefCopy8" localSheetId="30" hidden="1">[88]Lead!#REF!</definedName>
    <definedName name="XRefCopy8" hidden="1">[88]Lead!#REF!</definedName>
    <definedName name="XRefCopy80" localSheetId="3" hidden="1">[88]Lead!#REF!</definedName>
    <definedName name="XRefCopy80" localSheetId="5" hidden="1">[88]Lead!#REF!</definedName>
    <definedName name="XRefCopy80" localSheetId="4" hidden="1">[88]Lead!#REF!</definedName>
    <definedName name="XRefCopy80" localSheetId="29" hidden="1">[88]Lead!#REF!</definedName>
    <definedName name="XRefCopy80" localSheetId="30" hidden="1">[88]Lead!#REF!</definedName>
    <definedName name="XRefCopy80" hidden="1">[88]Lead!#REF!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[88]Lead!#REF!</definedName>
    <definedName name="XRefCopy81" localSheetId="5" hidden="1">[88]Lead!#REF!</definedName>
    <definedName name="XRefCopy81" localSheetId="4" hidden="1">[88]Lead!#REF!</definedName>
    <definedName name="XRefCopy81" localSheetId="29" hidden="1">[88]Lead!#REF!</definedName>
    <definedName name="XRefCopy81" localSheetId="30" hidden="1">[88]Lead!#REF!</definedName>
    <definedName name="XRefCopy81" hidden="1">[88]Lead!#REF!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[88]Lead!#REF!</definedName>
    <definedName name="XRefCopy82" localSheetId="5" hidden="1">[88]Lead!#REF!</definedName>
    <definedName name="XRefCopy82" localSheetId="4" hidden="1">[88]Lead!#REF!</definedName>
    <definedName name="XRefCopy82" localSheetId="29" hidden="1">[88]Lead!#REF!</definedName>
    <definedName name="XRefCopy82" localSheetId="30" hidden="1">[88]Lead!#REF!</definedName>
    <definedName name="XRefCopy82" hidden="1">[88]Lead!#REF!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[88]Lead!#REF!</definedName>
    <definedName name="XRefCopy83" localSheetId="5" hidden="1">[88]Lead!#REF!</definedName>
    <definedName name="XRefCopy83" localSheetId="4" hidden="1">[88]Lead!#REF!</definedName>
    <definedName name="XRefCopy83" localSheetId="29" hidden="1">[88]Lead!#REF!</definedName>
    <definedName name="XRefCopy83" localSheetId="30" hidden="1">[88]Lead!#REF!</definedName>
    <definedName name="XRefCopy83" hidden="1">[88]Lead!#REF!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[88]Lead!#REF!</definedName>
    <definedName name="XRefCopy84" localSheetId="5" hidden="1">[88]Lead!#REF!</definedName>
    <definedName name="XRefCopy84" localSheetId="4" hidden="1">[88]Lead!#REF!</definedName>
    <definedName name="XRefCopy84" localSheetId="29" hidden="1">[88]Lead!#REF!</definedName>
    <definedName name="XRefCopy84" localSheetId="30" hidden="1">[88]Lead!#REF!</definedName>
    <definedName name="XRefCopy84" hidden="1">[88]Lead!#REF!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[88]Lead!#REF!</definedName>
    <definedName name="XRefCopy9" localSheetId="5" hidden="1">[88]Lead!#REF!</definedName>
    <definedName name="XRefCopy9" localSheetId="4" hidden="1">[88]Lead!#REF!</definedName>
    <definedName name="XRefCopy9" localSheetId="29" hidden="1">[88]Lead!#REF!</definedName>
    <definedName name="XRefCopy9" localSheetId="30" hidden="1">[88]Lead!#REF!</definedName>
    <definedName name="XRefCopy9" hidden="1">[88]Lead!#REF!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'[83]Conciliaciones Gs.'!#REF!</definedName>
    <definedName name="XRefPaste1" localSheetId="5" hidden="1">'[83]Conciliaciones Gs.'!#REF!</definedName>
    <definedName name="XRefPaste1" localSheetId="4" hidden="1">'[83]Conciliaciones Gs.'!#REF!</definedName>
    <definedName name="XRefPaste1" localSheetId="29" hidden="1">'[83]Conciliaciones Gs.'!#REF!</definedName>
    <definedName name="XRefPaste1" localSheetId="30" hidden="1">'[83]Conciliaciones Gs.'!#REF!</definedName>
    <definedName name="XRefPaste1" hidden="1">'[83]Conciliaciones Gs.'!#REF!</definedName>
    <definedName name="XRefPaste10" localSheetId="3" hidden="1">[88]Lead!#REF!</definedName>
    <definedName name="XRefPaste10" localSheetId="5" hidden="1">[88]Lead!#REF!</definedName>
    <definedName name="XRefPaste10" localSheetId="4" hidden="1">[88]Lead!#REF!</definedName>
    <definedName name="XRefPaste10" localSheetId="29" hidden="1">[88]Lead!#REF!</definedName>
    <definedName name="XRefPaste10" localSheetId="30" hidden="1">[88]Lead!#REF!</definedName>
    <definedName name="XRefPaste10" hidden="1">[88]Lead!#REF!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[88]Lead!#REF!</definedName>
    <definedName name="XRefPaste11" localSheetId="5" hidden="1">[88]Lead!#REF!</definedName>
    <definedName name="XRefPaste11" localSheetId="4" hidden="1">[88]Lead!#REF!</definedName>
    <definedName name="XRefPaste11" localSheetId="29" hidden="1">[88]Lead!#REF!</definedName>
    <definedName name="XRefPaste11" localSheetId="30" hidden="1">[88]Lead!#REF!</definedName>
    <definedName name="XRefPaste11" hidden="1">[88]Lead!#REF!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[88]Lead!#REF!</definedName>
    <definedName name="XRefPaste14" localSheetId="4" hidden="1">[88]Lead!#REF!</definedName>
    <definedName name="XRefPaste14" localSheetId="29" hidden="1">[88]Lead!#REF!</definedName>
    <definedName name="XRefPaste14" localSheetId="30" hidden="1">[88]Lead!#REF!</definedName>
    <definedName name="XRefPaste14" hidden="1">[88]Lead!#REF!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[88]Lead!#REF!</definedName>
    <definedName name="XRefPaste15" hidden="1">[88]Lead!#REF!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[88]Lead!#REF!</definedName>
    <definedName name="XRefPaste16" hidden="1">[88]Lead!#REF!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[88]Lead!#REF!</definedName>
    <definedName name="XRefPaste17" hidden="1">[88]Lead!#REF!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[88]Lead!#REF!</definedName>
    <definedName name="XRefPaste18" hidden="1">[88]Lead!#REF!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[88]Lead!#REF!</definedName>
    <definedName name="XRefPaste19" hidden="1">[88]Lead!#REF!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[88]Lead!#REF!</definedName>
    <definedName name="XRefPaste2" localSheetId="5" hidden="1">[88]Lead!#REF!</definedName>
    <definedName name="XRefPaste2" localSheetId="4" hidden="1">[88]Lead!#REF!</definedName>
    <definedName name="XRefPaste2" localSheetId="29" hidden="1">[88]Lead!#REF!</definedName>
    <definedName name="XRefPaste2" localSheetId="30" hidden="1">[88]Lead!#REF!</definedName>
    <definedName name="XRefPaste2" hidden="1">[88]Lead!#REF!</definedName>
    <definedName name="XRefPaste20" localSheetId="3" hidden="1">[88]Lead!#REF!</definedName>
    <definedName name="XRefPaste20" localSheetId="5" hidden="1">[88]Lead!#REF!</definedName>
    <definedName name="XRefPaste20" localSheetId="4" hidden="1">[88]Lead!#REF!</definedName>
    <definedName name="XRefPaste20" localSheetId="29" hidden="1">[88]Lead!#REF!</definedName>
    <definedName name="XRefPaste20" localSheetId="30" hidden="1">[88]Lead!#REF!</definedName>
    <definedName name="XRefPaste20" hidden="1">[88]Lead!#REF!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[88]Lead!#REF!</definedName>
    <definedName name="XRefPaste21" localSheetId="5" hidden="1">[88]Lead!#REF!</definedName>
    <definedName name="XRefPaste21" localSheetId="4" hidden="1">[88]Lead!#REF!</definedName>
    <definedName name="XRefPaste21" localSheetId="29" hidden="1">[88]Lead!#REF!</definedName>
    <definedName name="XRefPaste21" localSheetId="30" hidden="1">[88]Lead!#REF!</definedName>
    <definedName name="XRefPaste21" hidden="1">[88]Lead!#REF!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[88]Lead!#REF!</definedName>
    <definedName name="XRefPaste23" localSheetId="5" hidden="1">[88]Lead!#REF!</definedName>
    <definedName name="XRefPaste23" localSheetId="4" hidden="1">[88]Lead!#REF!</definedName>
    <definedName name="XRefPaste23" localSheetId="29" hidden="1">[88]Lead!#REF!</definedName>
    <definedName name="XRefPaste23" localSheetId="30" hidden="1">[88]Lead!#REF!</definedName>
    <definedName name="XRefPaste23" hidden="1">[88]Lead!#REF!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[88]Lead!#REF!</definedName>
    <definedName name="XRefPaste24" localSheetId="5" hidden="1">[88]Lead!#REF!</definedName>
    <definedName name="XRefPaste24" localSheetId="4" hidden="1">[88]Lead!#REF!</definedName>
    <definedName name="XRefPaste24" localSheetId="29" hidden="1">[88]Lead!#REF!</definedName>
    <definedName name="XRefPaste24" localSheetId="30" hidden="1">[88]Lead!#REF!</definedName>
    <definedName name="XRefPaste24" hidden="1">[88]Lead!#REF!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[88]Lead!#REF!</definedName>
    <definedName name="XRefPaste25" hidden="1">[88]Lead!#REF!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[88]Lead!#REF!</definedName>
    <definedName name="XRefPaste26" hidden="1">[88]Lead!#REF!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[88]Lead!#REF!</definedName>
    <definedName name="XRefPaste27" hidden="1">[88]Lead!#REF!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[88]Lead!#REF!</definedName>
    <definedName name="XRefPaste31" localSheetId="5" hidden="1">[88]Lead!#REF!</definedName>
    <definedName name="XRefPaste31" localSheetId="4" hidden="1">[88]Lead!#REF!</definedName>
    <definedName name="XRefPaste31" localSheetId="29" hidden="1">[88]Lead!#REF!</definedName>
    <definedName name="XRefPaste31" localSheetId="30" hidden="1">[88]Lead!#REF!</definedName>
    <definedName name="XRefPaste31" hidden="1">[88]Lead!#REF!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[88]Lead!#REF!</definedName>
    <definedName name="XRefPaste32" localSheetId="5" hidden="1">[88]Lead!#REF!</definedName>
    <definedName name="XRefPaste32" localSheetId="4" hidden="1">[88]Lead!#REF!</definedName>
    <definedName name="XRefPaste32" localSheetId="29" hidden="1">[88]Lead!#REF!</definedName>
    <definedName name="XRefPaste32" localSheetId="30" hidden="1">[88]Lead!#REF!</definedName>
    <definedName name="XRefPaste32" hidden="1">[88]Lead!#REF!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[88]Lead!#REF!</definedName>
    <definedName name="XRefPaste34" hidden="1">[88]Lead!#REF!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[88]Lead!#REF!</definedName>
    <definedName name="XRefPaste36" hidden="1">[88]Lead!#REF!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[88]Lead!#REF!</definedName>
    <definedName name="XRefPaste37" hidden="1">[88]Lead!#REF!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[88]Lead!#REF!</definedName>
    <definedName name="XRefPaste38" hidden="1">[88]Lead!#REF!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[88]Lead!#REF!</definedName>
    <definedName name="XRefPaste39" hidden="1">[88]Lead!#REF!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[88]Lead!#REF!</definedName>
    <definedName name="XRefPaste40" localSheetId="5" hidden="1">[88]Lead!#REF!</definedName>
    <definedName name="XRefPaste40" localSheetId="4" hidden="1">[88]Lead!#REF!</definedName>
    <definedName name="XRefPaste40" localSheetId="29" hidden="1">[88]Lead!#REF!</definedName>
    <definedName name="XRefPaste40" localSheetId="30" hidden="1">[88]Lead!#REF!</definedName>
    <definedName name="XRefPaste40" hidden="1">[88]Lead!#REF!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[88]Lead!#REF!</definedName>
    <definedName name="XRefPaste41" localSheetId="5" hidden="1">[88]Lead!#REF!</definedName>
    <definedName name="XRefPaste41" localSheetId="4" hidden="1">[88]Lead!#REF!</definedName>
    <definedName name="XRefPaste41" localSheetId="29" hidden="1">[88]Lead!#REF!</definedName>
    <definedName name="XRefPaste41" localSheetId="30" hidden="1">[88]Lead!#REF!</definedName>
    <definedName name="XRefPaste41" hidden="1">[88]Lead!#REF!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[88]Lead!#REF!</definedName>
    <definedName name="XRefPaste42" hidden="1">[88]Lead!#REF!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[88]Lead!#REF!</definedName>
    <definedName name="XRefPaste43" hidden="1">[88]Lead!#REF!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[88]Lead!#REF!</definedName>
    <definedName name="XRefPaste44" hidden="1">[88]Lead!#REF!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[88]Lead!#REF!</definedName>
    <definedName name="XRefPaste45" hidden="1">[88]Lead!#REF!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[88]Lead!#REF!</definedName>
    <definedName name="XRefPaste46" hidden="1">[88]Lead!#REF!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[88]Lead!#REF!</definedName>
    <definedName name="XRefPaste47" hidden="1">[88]Lead!#REF!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[88]Lead!#REF!</definedName>
    <definedName name="XRefPaste48" hidden="1">[88]Lead!#REF!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[88]Lead!#REF!</definedName>
    <definedName name="XRefPaste49" hidden="1">[88]Lead!#REF!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'[83]Conciliaciones US$'!#REF!</definedName>
    <definedName name="XRefPaste5" localSheetId="5" hidden="1">'[83]Conciliaciones US$'!#REF!</definedName>
    <definedName name="XRefPaste5" localSheetId="4" hidden="1">'[83]Conciliaciones US$'!#REF!</definedName>
    <definedName name="XRefPaste5" localSheetId="29" hidden="1">'[83]Conciliaciones US$'!#REF!</definedName>
    <definedName name="XRefPaste5" localSheetId="30" hidden="1">'[83]Conciliaciones US$'!#REF!</definedName>
    <definedName name="XRefPaste5" hidden="1">'[83]Conciliaciones US$'!#REF!</definedName>
    <definedName name="XRefPaste50" localSheetId="3" hidden="1">[88]Lead!#REF!</definedName>
    <definedName name="XRefPaste50" localSheetId="5" hidden="1">[88]Lead!#REF!</definedName>
    <definedName name="XRefPaste50" localSheetId="4" hidden="1">[88]Lead!#REF!</definedName>
    <definedName name="XRefPaste50" localSheetId="29" hidden="1">[88]Lead!#REF!</definedName>
    <definedName name="XRefPaste50" localSheetId="30" hidden="1">[88]Lead!#REF!</definedName>
    <definedName name="XRefPaste50" hidden="1">[88]Lead!#REF!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[88]Lead!#REF!</definedName>
    <definedName name="XRefPaste51" localSheetId="5" hidden="1">[88]Lead!#REF!</definedName>
    <definedName name="XRefPaste51" localSheetId="4" hidden="1">[88]Lead!#REF!</definedName>
    <definedName name="XRefPaste51" localSheetId="29" hidden="1">[88]Lead!#REF!</definedName>
    <definedName name="XRefPaste51" localSheetId="30" hidden="1">[88]Lead!#REF!</definedName>
    <definedName name="XRefPaste51" hidden="1">[88]Lead!#REF!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[88]Lead!#REF!</definedName>
    <definedName name="XRefPaste52" localSheetId="5" hidden="1">[88]Lead!#REF!</definedName>
    <definedName name="XRefPaste52" localSheetId="4" hidden="1">[88]Lead!#REF!</definedName>
    <definedName name="XRefPaste52" localSheetId="29" hidden="1">[88]Lead!#REF!</definedName>
    <definedName name="XRefPaste52" localSheetId="30" hidden="1">[88]Lead!#REF!</definedName>
    <definedName name="XRefPaste52" hidden="1">[88]Lead!#REF!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[88]Lead!#REF!</definedName>
    <definedName name="XRefPaste53" localSheetId="5" hidden="1">[88]Lead!#REF!</definedName>
    <definedName name="XRefPaste53" localSheetId="4" hidden="1">[88]Lead!#REF!</definedName>
    <definedName name="XRefPaste53" localSheetId="29" hidden="1">[88]Lead!#REF!</definedName>
    <definedName name="XRefPaste53" localSheetId="30" hidden="1">[88]Lead!#REF!</definedName>
    <definedName name="XRefPaste53" hidden="1">[88]Lead!#REF!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[88]Lead!#REF!</definedName>
    <definedName name="XRefPaste54" localSheetId="5" hidden="1">[88]Lead!#REF!</definedName>
    <definedName name="XRefPaste54" localSheetId="4" hidden="1">[88]Lead!#REF!</definedName>
    <definedName name="XRefPaste54" localSheetId="29" hidden="1">[88]Lead!#REF!</definedName>
    <definedName name="XRefPaste54" localSheetId="30" hidden="1">[88]Lead!#REF!</definedName>
    <definedName name="XRefPaste54" hidden="1">[88]Lead!#REF!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[88]Lead!#REF!</definedName>
    <definedName name="XRefPaste55" hidden="1">[88]Lead!#REF!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[88]Lead!#REF!</definedName>
    <definedName name="XRefPaste56" hidden="1">[88]Lead!#REF!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[88]Lead!#REF!</definedName>
    <definedName name="XRefPaste57" hidden="1">[88]Lead!#REF!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[88]Lead!#REF!</definedName>
    <definedName name="XRefPaste58" hidden="1">[88]Lead!#REF!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[88]Lead!#REF!</definedName>
    <definedName name="XRefPaste59" hidden="1">[88]Lead!#REF!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[88]Lead!#REF!</definedName>
    <definedName name="XRefPaste6" localSheetId="5" hidden="1">[88]Lead!#REF!</definedName>
    <definedName name="XRefPaste6" localSheetId="4" hidden="1">[88]Lead!#REF!</definedName>
    <definedName name="XRefPaste6" localSheetId="29" hidden="1">[88]Lead!#REF!</definedName>
    <definedName name="XRefPaste6" localSheetId="30" hidden="1">[88]Lead!#REF!</definedName>
    <definedName name="XRefPaste6" hidden="1">[88]Lead!#REF!</definedName>
    <definedName name="XRefPaste60" localSheetId="3" hidden="1">[88]Lead!#REF!</definedName>
    <definedName name="XRefPaste60" localSheetId="5" hidden="1">[88]Lead!#REF!</definedName>
    <definedName name="XRefPaste60" localSheetId="4" hidden="1">[88]Lead!#REF!</definedName>
    <definedName name="XRefPaste60" localSheetId="29" hidden="1">[88]Lead!#REF!</definedName>
    <definedName name="XRefPaste60" localSheetId="30" hidden="1">[88]Lead!#REF!</definedName>
    <definedName name="XRefPaste60" hidden="1">[88]Lead!#REF!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[88]Lead!#REF!</definedName>
    <definedName name="XRefPaste61" localSheetId="5" hidden="1">[88]Lead!#REF!</definedName>
    <definedName name="XRefPaste61" localSheetId="4" hidden="1">[88]Lead!#REF!</definedName>
    <definedName name="XRefPaste61" localSheetId="29" hidden="1">[88]Lead!#REF!</definedName>
    <definedName name="XRefPaste61" localSheetId="30" hidden="1">[88]Lead!#REF!</definedName>
    <definedName name="XRefPaste61" hidden="1">[88]Lead!#REF!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[88]Lead!#REF!</definedName>
    <definedName name="XRefPaste62" localSheetId="5" hidden="1">[88]Lead!#REF!</definedName>
    <definedName name="XRefPaste62" localSheetId="4" hidden="1">[88]Lead!#REF!</definedName>
    <definedName name="XRefPaste62" localSheetId="29" hidden="1">[88]Lead!#REF!</definedName>
    <definedName name="XRefPaste62" localSheetId="30" hidden="1">[88]Lead!#REF!</definedName>
    <definedName name="XRefPaste62" hidden="1">[88]Lead!#REF!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[88]Lead!#REF!</definedName>
    <definedName name="XRefPaste63" localSheetId="5" hidden="1">[88]Lead!#REF!</definedName>
    <definedName name="XRefPaste63" localSheetId="4" hidden="1">[88]Lead!#REF!</definedName>
    <definedName name="XRefPaste63" localSheetId="29" hidden="1">[88]Lead!#REF!</definedName>
    <definedName name="XRefPaste63" localSheetId="30" hidden="1">[88]Lead!#REF!</definedName>
    <definedName name="XRefPaste63" hidden="1">[88]Lead!#REF!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[88]Lead!#REF!</definedName>
    <definedName name="XRefPaste64" localSheetId="5" hidden="1">[88]Lead!#REF!</definedName>
    <definedName name="XRefPaste64" localSheetId="4" hidden="1">[88]Lead!#REF!</definedName>
    <definedName name="XRefPaste64" localSheetId="29" hidden="1">[88]Lead!#REF!</definedName>
    <definedName name="XRefPaste64" localSheetId="30" hidden="1">[88]Lead!#REF!</definedName>
    <definedName name="XRefPaste64" hidden="1">[88]Lead!#REF!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[88]Lead!#REF!</definedName>
    <definedName name="XRefPaste65" hidden="1">[88]Lead!#REF!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[88]Lead!#REF!</definedName>
    <definedName name="XRefPaste66" hidden="1">[88]Lead!#REF!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[88]Lead!#REF!</definedName>
    <definedName name="XRefPaste67" hidden="1">[88]Lead!#REF!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[88]Lead!#REF!</definedName>
    <definedName name="XRefPaste68" hidden="1">[88]Lead!#REF!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[88]Lead!#REF!</definedName>
    <definedName name="XRefPaste69" hidden="1">[88]Lead!#REF!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[88]Lead!#REF!</definedName>
    <definedName name="XRefPaste7" localSheetId="5" hidden="1">[88]Lead!#REF!</definedName>
    <definedName name="XRefPaste7" localSheetId="4" hidden="1">[88]Lead!#REF!</definedName>
    <definedName name="XRefPaste7" localSheetId="29" hidden="1">[88]Lead!#REF!</definedName>
    <definedName name="XRefPaste7" localSheetId="30" hidden="1">[88]Lead!#REF!</definedName>
    <definedName name="XRefPaste7" hidden="1">[88]Lead!#REF!</definedName>
    <definedName name="XRefPaste70" localSheetId="3" hidden="1">[88]Lead!#REF!</definedName>
    <definedName name="XRefPaste70" localSheetId="5" hidden="1">[88]Lead!#REF!</definedName>
    <definedName name="XRefPaste70" localSheetId="4" hidden="1">[88]Lead!#REF!</definedName>
    <definedName name="XRefPaste70" localSheetId="29" hidden="1">[88]Lead!#REF!</definedName>
    <definedName name="XRefPaste70" localSheetId="30" hidden="1">[88]Lead!#REF!</definedName>
    <definedName name="XRefPaste70" hidden="1">[88]Lead!#REF!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[88]Lead!#REF!</definedName>
    <definedName name="XRefPaste71" localSheetId="5" hidden="1">[88]Lead!#REF!</definedName>
    <definedName name="XRefPaste71" localSheetId="4" hidden="1">[88]Lead!#REF!</definedName>
    <definedName name="XRefPaste71" localSheetId="29" hidden="1">[88]Lead!#REF!</definedName>
    <definedName name="XRefPaste71" localSheetId="30" hidden="1">[88]Lead!#REF!</definedName>
    <definedName name="XRefPaste71" hidden="1">[88]Lead!#REF!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[88]Lead!#REF!</definedName>
    <definedName name="XRefPaste72" localSheetId="5" hidden="1">[88]Lead!#REF!</definedName>
    <definedName name="XRefPaste72" localSheetId="4" hidden="1">[88]Lead!#REF!</definedName>
    <definedName name="XRefPaste72" localSheetId="29" hidden="1">[88]Lead!#REF!</definedName>
    <definedName name="XRefPaste72" localSheetId="30" hidden="1">[88]Lead!#REF!</definedName>
    <definedName name="XRefPaste72" hidden="1">[88]Lead!#REF!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[88]Lead!#REF!</definedName>
    <definedName name="XRefPaste73" localSheetId="5" hidden="1">[88]Lead!#REF!</definedName>
    <definedName name="XRefPaste73" localSheetId="4" hidden="1">[88]Lead!#REF!</definedName>
    <definedName name="XRefPaste73" localSheetId="29" hidden="1">[88]Lead!#REF!</definedName>
    <definedName name="XRefPaste73" localSheetId="30" hidden="1">[88]Lead!#REF!</definedName>
    <definedName name="XRefPaste73" hidden="1">[88]Lead!#REF!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[88]Lead!#REF!</definedName>
    <definedName name="XRefPaste74" localSheetId="5" hidden="1">[88]Lead!#REF!</definedName>
    <definedName name="XRefPaste74" localSheetId="4" hidden="1">[88]Lead!#REF!</definedName>
    <definedName name="XRefPaste74" localSheetId="29" hidden="1">[88]Lead!#REF!</definedName>
    <definedName name="XRefPaste74" localSheetId="30" hidden="1">[88]Lead!#REF!</definedName>
    <definedName name="XRefPaste74" hidden="1">[88]Lead!#REF!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[88]Lead!#REF!</definedName>
    <definedName name="XRefPaste75" hidden="1">[88]Lead!#REF!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[88]Lead!#REF!</definedName>
    <definedName name="XRefPaste76" hidden="1">[88]Lead!#REF!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[88]Lead!#REF!</definedName>
    <definedName name="XRefPaste77" hidden="1">[88]Lead!#REF!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[88]Lead!#REF!</definedName>
    <definedName name="XRefPaste8" localSheetId="5" hidden="1">[88]Lead!#REF!</definedName>
    <definedName name="XRefPaste8" localSheetId="4" hidden="1">[88]Lead!#REF!</definedName>
    <definedName name="XRefPaste8" localSheetId="29" hidden="1">[88]Lead!#REF!</definedName>
    <definedName name="XRefPaste8" localSheetId="30" hidden="1">[88]Lead!#REF!</definedName>
    <definedName name="XRefPaste8" hidden="1">[88]Lead!#REF!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[88]Lead!#REF!</definedName>
    <definedName name="XRefPaste9" localSheetId="5" hidden="1">[88]Lead!#REF!</definedName>
    <definedName name="XRefPaste9" localSheetId="4" hidden="1">[88]Lead!#REF!</definedName>
    <definedName name="XRefPaste9" localSheetId="29" hidden="1">[88]Lead!#REF!</definedName>
    <definedName name="XRefPaste9" localSheetId="30" hidden="1">[88]Lead!#REF!</definedName>
    <definedName name="XRefPaste9" hidden="1">[88]Lead!#REF!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'[90]Datos del Balance'!$B$10</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'[77]Interface Hub'!$C$7</definedName>
    <definedName name="YTD_DT">[68]Feuil1!$B$15</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'[91]BG Armado'!#REF!</definedName>
    <definedName name="ZA_" localSheetId="5">'[91]BG Armado'!#REF!</definedName>
    <definedName name="ZA_" localSheetId="4">'[91]BG Armado'!#REF!</definedName>
    <definedName name="ZA_" localSheetId="29">'[91]BG Armado'!#REF!</definedName>
    <definedName name="ZA_" localSheetId="30">'[91]BG Armado'!#REF!</definedName>
    <definedName name="ZA_">'[91]BG Armado'!#REF!</definedName>
    <definedName name="ZB_" localSheetId="3">'[43]BG Armado'!#REF!</definedName>
    <definedName name="ZB_" localSheetId="5">'[43]BG Armado'!#REF!</definedName>
    <definedName name="ZB_" localSheetId="4">'[43]BG Armado'!#REF!</definedName>
    <definedName name="ZB_" localSheetId="29">'[43]BG Armado'!#REF!</definedName>
    <definedName name="ZB_" localSheetId="30">'[43]BG Armado'!#REF!</definedName>
    <definedName name="ZB_">'[43]BG Armado'!#REF!</definedName>
    <definedName name="ZC_" localSheetId="3">'[43]BG Armado'!#REF!</definedName>
    <definedName name="ZC_" localSheetId="5">'[43]BG Armado'!#REF!</definedName>
    <definedName name="ZC_" localSheetId="4">'[43]BG Armado'!#REF!</definedName>
    <definedName name="ZC_" localSheetId="29">'[43]BG Armado'!#REF!</definedName>
    <definedName name="ZC_" localSheetId="30">'[43]BG Armado'!#REF!</definedName>
    <definedName name="ZC_">'[43]BG Armado'!#REF!</definedName>
    <definedName name="ZD_" localSheetId="3">'[43]BG Armado'!#REF!</definedName>
    <definedName name="ZD_" localSheetId="5">'[43]BG Armado'!#REF!</definedName>
    <definedName name="ZD_" localSheetId="4">'[43]BG Armado'!#REF!</definedName>
    <definedName name="ZD_" localSheetId="29">'[43]BG Armado'!#REF!</definedName>
    <definedName name="ZD_" localSheetId="30">'[43]BG Armado'!#REF!</definedName>
    <definedName name="ZD_">'[43]BG Armado'!#REF!</definedName>
    <definedName name="ZE_" localSheetId="5">'[43]BG Armado'!#REF!</definedName>
    <definedName name="ZE_">'[43]BG Armado'!#REF!</definedName>
    <definedName name="ZF_" localSheetId="5">'[43]BG Armado'!#REF!</definedName>
    <definedName name="ZF_">'[43]BG Armado'!#REF!</definedName>
    <definedName name="ZG_" localSheetId="5">'[43]BG Armado'!#REF!</definedName>
    <definedName name="ZG_">'[43]BG Armado'!#REF!</definedName>
    <definedName name="ZH_" localSheetId="5">'[43]BG Armado'!#REF!</definedName>
    <definedName name="ZH_">'[43]BG Armado'!#REF!</definedName>
    <definedName name="ZI_" localSheetId="5">'[43]BG Armado'!#REF!</definedName>
    <definedName name="ZI_">'[43]BG Armado'!#REF!</definedName>
    <definedName name="ZK_" localSheetId="5">'[43]BG Armado'!#REF!</definedName>
    <definedName name="ZK_">'[43]BG Armado'!#REF!</definedName>
    <definedName name="ZL_" localSheetId="5">'[43]BG Armado'!#REF!</definedName>
    <definedName name="ZL_">'[43]BG Armado'!#REF!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66" l="1"/>
</calcChain>
</file>

<file path=xl/sharedStrings.xml><?xml version="1.0" encoding="utf-8"?>
<sst xmlns="http://schemas.openxmlformats.org/spreadsheetml/2006/main" count="1272" uniqueCount="739">
  <si>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</si>
  <si>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</si>
  <si>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</si>
  <si>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</si>
  <si>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</si>
  <si>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</si>
  <si>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</si>
  <si>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</si>
  <si>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</si>
  <si>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</si>
  <si>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Inversiones en Mercado Bursatil Local - Moneda Extranjera Dólares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</si>
  <si>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</si>
  <si>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</si>
  <si>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</si>
  <si>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</si>
  <si>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</si>
  <si>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</si>
  <si>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</si>
  <si>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</si>
  <si>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</si>
  <si>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</si>
  <si>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</si>
  <si>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</si>
  <si>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</si>
  <si>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</si>
  <si>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</si>
  <si>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</si>
  <si>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</si>
  <si>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</si>
  <si>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</si>
  <si>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</si>
  <si>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</si>
  <si>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</si>
  <si>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</si>
  <si>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Intereses a cobrar</t>
  </si>
  <si>
    <t>Garantía de alquiler</t>
  </si>
  <si>
    <t>Proyecto SAP</t>
  </si>
  <si>
    <t>Inversiones Itaú Miami</t>
  </si>
  <si>
    <t>Incremento en inversiones</t>
  </si>
  <si>
    <t>Bonos aprobados Gs.</t>
  </si>
  <si>
    <t xml:space="preserve">Bonos aprobados Usd. </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</si>
  <si>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</si>
  <si>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</si>
  <si>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</si>
  <si>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</si>
  <si>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</si>
  <si>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</si>
  <si>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</si>
  <si>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</si>
  <si>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</si>
  <si>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</si>
  <si>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</si>
  <si>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</si>
  <si>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</si>
  <si>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</si>
  <si>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</si>
  <si>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</si>
  <si>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</si>
  <si>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Mercaderías de terceros pendiente de entrega</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</si>
  <si>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</si>
  <si>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</si>
  <si>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</si>
  <si>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</si>
  <si>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</si>
  <si>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</si>
  <si>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</si>
  <si>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</si>
  <si>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</si>
  <si>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</si>
  <si>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Resultado extraordinario neto de impuesto a la renta</t>
  </si>
  <si>
    <t>Recupero de siniestro</t>
  </si>
  <si>
    <t>Ingresos varios no operativos</t>
  </si>
  <si>
    <t>Impuesto Diferido</t>
  </si>
  <si>
    <t>Recupero de gastos</t>
  </si>
  <si>
    <t>Ingresos Financieros</t>
  </si>
  <si>
    <t>Intereses cobrados</t>
  </si>
  <si>
    <t>Descuentos obtenidos</t>
  </si>
  <si>
    <t>Ganancia por diferencia de cambio</t>
  </si>
  <si>
    <t>Ganancia por inversiones financieras</t>
  </si>
  <si>
    <t>Desafectación de previsiones</t>
  </si>
  <si>
    <t>Destrucción de mercaderías</t>
  </si>
  <si>
    <t>Gastos Administrativos</t>
  </si>
  <si>
    <t>Sueldos y Jornales</t>
  </si>
  <si>
    <t>Gastos de Ventas</t>
  </si>
  <si>
    <t>Comisiones pagadas</t>
  </si>
  <si>
    <t>Indemnización y preaviso</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</si>
  <si>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</si>
  <si>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</si>
  <si>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</si>
  <si>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</si>
  <si>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</si>
  <si>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</si>
  <si>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</si>
  <si>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</si>
  <si>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</si>
  <si>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</si>
  <si>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</si>
  <si>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</si>
  <si>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</si>
  <si>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</si>
  <si>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</si>
  <si>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</si>
  <si>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</si>
  <si>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</si>
  <si>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</si>
  <si>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Pérdida por inversiones financieras</t>
  </si>
  <si>
    <t>Intereses pagados</t>
  </si>
  <si>
    <t>Comisiones y gastos por colocación</t>
  </si>
  <si>
    <t>Comisiones y gastos bancarios</t>
  </si>
  <si>
    <t>Depreciación bienes de uso</t>
  </si>
  <si>
    <t>Amortización activos intangibles</t>
  </si>
  <si>
    <t>Constitución de previsiones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</si>
  <si>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</si>
  <si>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</si>
  <si>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</si>
  <si>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</si>
  <si>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</si>
  <si>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</si>
  <si>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</si>
  <si>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</si>
  <si>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</si>
  <si>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</si>
  <si>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</si>
  <si>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</si>
  <si>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</si>
  <si>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</si>
  <si>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</si>
  <si>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</si>
  <si>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</si>
  <si>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</si>
  <si>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</si>
  <si>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</si>
  <si>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</si>
  <si>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</si>
  <si>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</si>
  <si>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</si>
  <si>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</si>
  <si>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</si>
  <si>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</si>
  <si>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</si>
  <si>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</si>
  <si>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</si>
  <si>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</si>
  <si>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</si>
  <si>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</si>
  <si>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</si>
  <si>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</si>
  <si>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</si>
  <si>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</si>
  <si>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</si>
  <si>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</si>
  <si>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</si>
  <si>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</si>
  <si>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</si>
  <si>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</si>
  <si>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</si>
  <si>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</si>
  <si>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</si>
  <si>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</si>
  <si>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</si>
  <si>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</si>
  <si>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</si>
  <si>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</si>
  <si>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</si>
  <si>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</si>
  <si>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</si>
  <si>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</si>
  <si>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</si>
  <si>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</si>
  <si>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</si>
  <si>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</si>
  <si>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</si>
  <si>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</si>
  <si>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</si>
  <si>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</si>
  <si>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</si>
  <si>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</si>
  <si>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</si>
  <si>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Distribución de dividendos (1)</t>
  </si>
  <si>
    <t>Revalúo de activos fijos</t>
  </si>
  <si>
    <t>Reserva legal (1)</t>
  </si>
  <si>
    <t>Reserva para futuras capitalizaciones (1)</t>
  </si>
  <si>
    <t>Resultado del año</t>
  </si>
  <si>
    <t>Saldo al 31/12/2021</t>
  </si>
  <si>
    <t>Aumento de capital (2)</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</si>
  <si>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</si>
  <si>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</si>
  <si>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</si>
  <si>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</si>
  <si>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</si>
  <si>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</si>
  <si>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</si>
  <si>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</si>
  <si>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</si>
  <si>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</si>
  <si>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</si>
  <si>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</si>
  <si>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</si>
  <si>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</si>
  <si>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</si>
  <si>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</si>
  <si>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</si>
  <si>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</si>
  <si>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</si>
  <si>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</si>
  <si>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</si>
  <si>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</si>
  <si>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</si>
  <si>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</si>
  <si>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</si>
  <si>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</si>
  <si>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</si>
  <si>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</si>
  <si>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</si>
  <si>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</si>
  <si>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</si>
  <si>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</si>
  <si>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</si>
  <si>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</si>
  <si>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</si>
  <si>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</si>
  <si>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</si>
  <si>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</si>
  <si>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</si>
  <si>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</si>
  <si>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</si>
  <si>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</si>
  <si>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</si>
  <si>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</si>
  <si>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</si>
  <si>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</si>
  <si>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</si>
  <si>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</si>
  <si>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</si>
  <si>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</si>
  <si>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</si>
  <si>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</si>
  <si>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</si>
  <si>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</si>
  <si>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</si>
  <si>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</si>
  <si>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</si>
  <si>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</si>
  <si>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</si>
  <si>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</si>
  <si>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</si>
  <si>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</si>
  <si>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</si>
  <si>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</si>
  <si>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</si>
  <si>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</si>
  <si>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</si>
  <si>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</si>
  <si>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</si>
  <si>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</si>
  <si>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</si>
  <si>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</si>
  <si>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</si>
  <si>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</si>
  <si>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</si>
  <si>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</si>
  <si>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</si>
  <si>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Total Cuentas por cobrar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</si>
  <si>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</si>
  <si>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</si>
  <si>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</si>
  <si>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</si>
  <si>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</si>
  <si>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</si>
  <si>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</si>
  <si>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</si>
  <si>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</si>
  <si>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</si>
  <si>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</si>
  <si>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</si>
  <si>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</si>
  <si>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</si>
  <si>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</si>
  <si>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</si>
  <si>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</si>
  <si>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</si>
  <si>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</si>
  <si>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</si>
  <si>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</si>
  <si>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</si>
  <si>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</si>
  <si>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</si>
  <si>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</si>
  <si>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</si>
  <si>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</si>
  <si>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</si>
  <si>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</si>
  <si>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</si>
  <si>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</si>
  <si>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</si>
  <si>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</si>
  <si>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</si>
  <si>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</si>
  <si>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</si>
  <si>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</si>
  <si>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</si>
  <si>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</si>
  <si>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</si>
  <si>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</si>
  <si>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</si>
  <si>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</si>
  <si>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</si>
  <si>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</si>
  <si>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</si>
  <si>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</si>
  <si>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</si>
  <si>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</si>
  <si>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</si>
  <si>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</si>
  <si>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</si>
  <si>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</si>
  <si>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</si>
  <si>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</si>
  <si>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</si>
  <si>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</si>
  <si>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</si>
  <si>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</si>
  <si>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</si>
  <si>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</si>
  <si>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</si>
  <si>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</si>
  <si>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</si>
  <si>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</si>
  <si>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</si>
  <si>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</si>
  <si>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</si>
  <si>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</si>
  <si>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</si>
  <si>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</si>
  <si>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</si>
  <si>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</si>
  <si>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</si>
  <si>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</si>
  <si>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</si>
  <si>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</si>
  <si>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</si>
  <si>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</si>
  <si>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</si>
  <si>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</si>
  <si>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</si>
  <si>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</si>
  <si>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</si>
  <si>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</si>
  <si>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</si>
  <si>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</si>
  <si>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</si>
  <si>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</si>
  <si>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</si>
  <si>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</si>
  <si>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Serie (**)</t>
  </si>
  <si>
    <t>Capital Gs. 
(miles de Gs)</t>
  </si>
  <si>
    <t>Intereses Gs. 
(miles de Gs)</t>
  </si>
  <si>
    <t>Saldo en Gs.
(miles de Gs)</t>
  </si>
  <si>
    <t>Serie III</t>
  </si>
  <si>
    <t xml:space="preserve">Total Deudas por emisión de bonos - No corriente Moneda Local </t>
  </si>
  <si>
    <t>Total Deudas Financieras -No Corriente</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</si>
  <si>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</si>
  <si>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</si>
  <si>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</si>
  <si>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</si>
  <si>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</si>
  <si>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</si>
  <si>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</si>
  <si>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</si>
  <si>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</si>
  <si>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</si>
  <si>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</si>
  <si>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</si>
  <si>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</si>
  <si>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</si>
  <si>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</si>
  <si>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</si>
  <si>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</si>
  <si>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</si>
  <si>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</si>
  <si>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</si>
  <si>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</si>
  <si>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</si>
  <si>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</si>
  <si>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</si>
  <si>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</si>
  <si>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</si>
  <si>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</si>
  <si>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</si>
  <si>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</si>
  <si>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</si>
  <si>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</si>
  <si>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</si>
  <si>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</si>
  <si>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</si>
  <si>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</si>
  <si>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</si>
  <si>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</si>
  <si>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</si>
  <si>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</si>
  <si>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</si>
  <si>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</si>
  <si>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</si>
  <si>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</si>
  <si>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</si>
  <si>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</si>
  <si>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</si>
  <si>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</si>
  <si>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</si>
  <si>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</si>
  <si>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</si>
  <si>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</si>
  <si>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</si>
  <si>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</si>
  <si>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</si>
  <si>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</si>
  <si>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</si>
  <si>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</si>
  <si>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</si>
  <si>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</si>
  <si>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</si>
  <si>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</si>
  <si>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</si>
  <si>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</si>
  <si>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</si>
  <si>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</si>
  <si>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</si>
  <si>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</si>
  <si>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</si>
  <si>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</si>
  <si>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</si>
  <si>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</si>
  <si>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</si>
  <si>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</si>
  <si>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</si>
  <si>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</si>
  <si>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</si>
  <si>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</si>
  <si>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</si>
  <si>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</si>
  <si>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</si>
  <si>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</si>
  <si>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</si>
  <si>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</si>
  <si>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</si>
  <si>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</si>
  <si>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</si>
  <si>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</si>
  <si>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</si>
  <si>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Utilidad / (Pérdida) por venta de activo fijo</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</si>
  <si>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</si>
  <si>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</si>
  <si>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</si>
  <si>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</si>
  <si>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</si>
  <si>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</si>
  <si>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</si>
  <si>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</si>
  <si>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</si>
  <si>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</si>
  <si>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</si>
  <si>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</si>
  <si>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</si>
  <si>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</si>
  <si>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</si>
  <si>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</si>
  <si>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</si>
  <si>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</si>
  <si>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</si>
  <si>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</si>
  <si>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</si>
  <si>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</si>
  <si>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</si>
  <si>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</si>
  <si>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</si>
  <si>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</si>
  <si>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</si>
  <si>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</si>
  <si>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</si>
  <si>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</si>
  <si>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</si>
  <si>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</si>
  <si>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</si>
  <si>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</si>
  <si>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</si>
  <si>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</si>
  <si>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</si>
  <si>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</si>
  <si>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</si>
  <si>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</si>
  <si>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</si>
  <si>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</si>
  <si>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</si>
  <si>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</si>
  <si>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</si>
  <si>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</si>
  <si>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</si>
  <si>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</si>
  <si>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</si>
  <si>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</si>
  <si>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Auditoría Interna</t>
  </si>
  <si>
    <t>Claudio González</t>
  </si>
  <si>
    <t>Elizabeth Silvero</t>
  </si>
  <si>
    <t>3. CAPITAL Y PROPIEDAD</t>
  </si>
  <si>
    <t>Capital Emitido</t>
  </si>
  <si>
    <t>Capital Suscripto</t>
  </si>
  <si>
    <t>Capital Integrado</t>
  </si>
  <si>
    <t>Valor Nominal de las Acciones</t>
  </si>
  <si>
    <t>Gs. 10.000.000</t>
  </si>
  <si>
    <t>Cuadro de Capital Integrado</t>
  </si>
  <si>
    <t>N°</t>
  </si>
  <si>
    <t>Accionista</t>
  </si>
  <si>
    <t xml:space="preserve">Clase </t>
  </si>
  <si>
    <t>Voto</t>
  </si>
  <si>
    <t>% de participación en capital integrado</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</si>
  <si>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</si>
  <si>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</si>
  <si>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</si>
  <si>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</si>
  <si>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</si>
  <si>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</si>
  <si>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</si>
  <si>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</si>
  <si>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</si>
  <si>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</si>
  <si>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</si>
  <si>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</si>
  <si>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</si>
  <si>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</si>
  <si>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</si>
  <si>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</si>
  <si>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</si>
  <si>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</si>
  <si>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</si>
  <si>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</si>
  <si>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</si>
  <si>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</si>
  <si>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</si>
  <si>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</si>
  <si>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</si>
  <si>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</si>
  <si>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</si>
  <si>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</si>
  <si>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</si>
  <si>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</si>
  <si>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</si>
  <si>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</si>
  <si>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</si>
  <si>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</si>
  <si>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</si>
  <si>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</si>
  <si>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</si>
  <si>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</si>
  <si>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</si>
  <si>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</si>
  <si>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</si>
  <si>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</si>
  <si>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</si>
  <si>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</si>
  <si>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</si>
  <si>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</si>
  <si>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</si>
  <si>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</si>
  <si>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</si>
  <si>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</si>
  <si>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</si>
  <si>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</si>
  <si>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</si>
  <si>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</si>
  <si>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</si>
  <si>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</si>
  <si>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</si>
  <si>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</si>
  <si>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</si>
  <si>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</si>
  <si>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</si>
  <si>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</si>
  <si>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</si>
  <si>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</si>
  <si>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</si>
  <si>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</si>
  <si>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</si>
  <si>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</si>
  <si>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</si>
  <si>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</si>
  <si>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</si>
  <si>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</si>
  <si>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</si>
  <si>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</si>
  <si>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</si>
  <si>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</si>
  <si>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</si>
  <si>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</si>
  <si>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</si>
  <si>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</si>
  <si>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</si>
  <si>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</si>
  <si>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</si>
  <si>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</si>
  <si>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</si>
  <si>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</si>
  <si>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</si>
  <si>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</si>
  <si>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</si>
  <si>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</si>
  <si>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</si>
  <si>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</si>
  <si>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</si>
  <si>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</si>
  <si>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</si>
  <si>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</si>
  <si>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</si>
  <si>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</si>
  <si>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</si>
  <si>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</si>
  <si>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 xml:space="preserve">Aumento de capital </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</si>
  <si>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</si>
  <si>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</si>
  <si>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</si>
  <si>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</si>
  <si>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</si>
  <si>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</si>
  <si>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</si>
  <si>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</si>
  <si>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</si>
  <si>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</si>
  <si>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(b) Garantizado por "Cash collateral". Ver Nota 10 y Nota 30.</t>
  </si>
  <si>
    <t>(Adquisición)/Venta de bienes intangibles -Neto</t>
  </si>
  <si>
    <t>(a) Equivalentes al tipo de cambio referencial de la fecha de presentación</t>
  </si>
  <si>
    <t>Contadora y representante legal ante la DNIT</t>
  </si>
  <si>
    <t>Christian Alexander Wentzensen F.</t>
  </si>
  <si>
    <t>Nº DE REGISTRO SIV:</t>
  </si>
  <si>
    <t>Saldo al 31/12/2020</t>
  </si>
  <si>
    <t xml:space="preserve">Distribución de dividendos </t>
  </si>
  <si>
    <t xml:space="preserve">Reserva legal </t>
  </si>
  <si>
    <t xml:space="preserve">Reserva para futuras capitalizaciones </t>
  </si>
  <si>
    <t xml:space="preserve">Reserva facultativa </t>
  </si>
  <si>
    <t>Saldo al 31/03/2021</t>
  </si>
  <si>
    <t>Distribución de dividendos</t>
  </si>
  <si>
    <t>Reserva para futuras capitalizaciones</t>
  </si>
  <si>
    <t>Aumento de capital</t>
  </si>
  <si>
    <t>Distribución de dividendos (2)</t>
  </si>
  <si>
    <t>Saldo al 31/03/2022</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</si>
  <si>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</si>
  <si>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</si>
  <si>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</si>
  <si>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</si>
  <si>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BANCO CONTINENTAL S.A.E.C.A</t>
  </si>
  <si>
    <t>(Disminución) Incremento de préstamos</t>
  </si>
  <si>
    <t>Descuento por cesión de créditos</t>
  </si>
  <si>
    <t>Venta de Activo fijo</t>
  </si>
  <si>
    <t>Ajuste de inventarios</t>
  </si>
  <si>
    <t>Egresos extraordinarios</t>
  </si>
  <si>
    <t>Total egresos extraordinarios</t>
  </si>
  <si>
    <t>Calculo dividendos pagados</t>
  </si>
  <si>
    <t>Impuesto s/ Dividendos</t>
  </si>
  <si>
    <t>Junio</t>
  </si>
  <si>
    <t>NOTA 27 - RESULTADOS EXTRAORDINARIOS</t>
  </si>
  <si>
    <t>Las principales estimaciones relacionadas con la preparación de estos estados contables se refieren a la previsión para deudores incobrables (ver Nota 2.e y 5), por desvalorización de inventarios (ver Nota 2.f3 y 6).</t>
  </si>
  <si>
    <t>Deudores por ventas - Entidad relacionada (Nota 29)</t>
  </si>
  <si>
    <t>Cheques diferidos - Entidad relacionada (Nota 29)</t>
  </si>
  <si>
    <t>Control</t>
  </si>
  <si>
    <t>Saldo al 31/12/2024</t>
  </si>
  <si>
    <t>Control 2023</t>
  </si>
  <si>
    <t>Control 2024</t>
  </si>
  <si>
    <t>Descuentos</t>
  </si>
  <si>
    <t>Moneda Extranjera Libra</t>
  </si>
  <si>
    <t>TC Dic</t>
  </si>
  <si>
    <t>AKA AUSFUHRKREDIT-GESELLSCHAFT MBH</t>
  </si>
  <si>
    <t>(Aumento)/Disminución de inversiones en fondos</t>
  </si>
  <si>
    <t>Entidades Locales (Cobranzas Bancarias)</t>
  </si>
  <si>
    <t>Pérdida por diferencia de cambio - Neto</t>
  </si>
  <si>
    <t>Repuestos y materiales</t>
  </si>
  <si>
    <t>(a) Corresponden a operaciones de Cobranzas bancarias acordados con entidades financieras locales . Las mismas son emitidas con el objeto de garantizar las adquisiciones con proveedores del exterior. Ver Nota 30.</t>
  </si>
  <si>
    <t>c) Las operaciones con proveedores del exterior se encuentran garantizadas con Cobranzas Bancrias acordadas con entidades financieras locales.</t>
  </si>
  <si>
    <t>Cobranzas bancarias - US$</t>
  </si>
  <si>
    <t>María Herminia Caballero Scavone</t>
  </si>
  <si>
    <t>Información al 31/12/2025</t>
  </si>
  <si>
    <t>AL 31 DE DICIEMBRE DE 2025</t>
  </si>
  <si>
    <t>PRESENTADO EN FORMA COMPARATIVA CON EL EJERCICIO CERRADO AL 31 DE DICIEMBRE DE 2024</t>
  </si>
  <si>
    <t>PRESENTADO EN FORMA COMPARATIVA CON EL PERIODO FINALIZADO AL 31 DE DICIEMBRE DE 2024</t>
  </si>
  <si>
    <t>Saldo al 31/12/2025</t>
  </si>
  <si>
    <t>(1) Aprobado por Acta de Asamblea General Ordinaria de fecha 22 de abril de 2024.</t>
  </si>
  <si>
    <t>(2) Aprobado por Acta de Asamblea General Ordinaria de fecha 17 de septiembre de 2024.</t>
  </si>
  <si>
    <t>(3) Aprobado por Acta de Asamblea General Ordinaria de fecha 26 de noviembre de 2024.</t>
  </si>
  <si>
    <t>Constitución de reserva facultativa (1)</t>
  </si>
  <si>
    <t>Distribución de dividendos (2) ; (3)</t>
  </si>
  <si>
    <t>Reserva para aumento de capital (1)</t>
  </si>
  <si>
    <t>Reserva legal (4)</t>
  </si>
  <si>
    <t>Constitución de reserva facultativa (4)</t>
  </si>
  <si>
    <t>Reserva para aumento de capital (4)</t>
  </si>
  <si>
    <t>Distribución de dividendos (4)</t>
  </si>
  <si>
    <t>Capitalización de reservas (5)</t>
  </si>
  <si>
    <t>(4) Aprobado por Acta de Asamblea General Ordinaria de fecha 28 de marzo de 2025.</t>
  </si>
  <si>
    <t>(5) Aprobado por Acta de Asamblea Extraordinaria de fecha 28 de marzo de 2025.</t>
  </si>
  <si>
    <t>NOTAS A LOS ESTADOS FINANCIEROS CORRESPONDIENTES AL PERIODO TERMINADO AL 31 DE DICIEMBRE DE 2025</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</si>
  <si>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de la Sociedad al 31 de diciembre de 2025, el balance general y el estado de resultados se presentan en forma comparativa por el ejercicio terminado el 31 de diciembre de 2024.
</t>
  </si>
  <si>
    <r>
      <t>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2025, y por el ejercicio cerrado el 31 de diciembre de 2024. Según el índice general de precios del consumo (IPC) publicado por el Banco Central del Paraguay, la inflación po</t>
    </r>
    <r>
      <rPr>
        <sz val="11"/>
        <rFont val="Arial Narrow"/>
        <family val="2"/>
      </rPr>
      <t>r el periodo de doce meses finalizado el 31 de diciembre de 2025 fue de 3,1</t>
    </r>
    <r>
      <rPr>
        <sz val="11"/>
        <color theme="1"/>
        <rFont val="Arial Narrow"/>
        <family val="2"/>
      </rPr>
      <t xml:space="preserve">% y 3,8% por el periodo de doce meses finalizado el 31 de diciembre de 2024.
</t>
    </r>
  </si>
  <si>
    <t>Incluyen las erogaciones incurridas en concepto del sistema SAP, softwares y licencias, marcas de fábrica y proyecto de biotecnología, se valúan a su costo de adquisición. Al 31 de diciembre de 2024, los intangibles registrados como marcas de fábrica y proyecto de biotecnología no se revalúan ni se amortizan porque la Sociedad considera que la vida útil de las mismas es infinita. Por otra parte, aquellos intangibles registrados como sistema SAP y Softwares y licencias y  fueron definidos con una vida útil de 4 y 5 años, y son amortizados desde el año siguiente del alta.</t>
  </si>
  <si>
    <t>Al 31 de diciembre de 2025 y al 31 de diciembre de 2024, la Sociedad ha determinado activos o pasivos por impuesto diferido, como resultado de sus estimaciones realizadas.</t>
  </si>
  <si>
    <t>Comprenden las reservas de capital acumuladas provenientes del revalúo fiscal efectuado conforme al coeficiente emitido por la Sub-Secretaria de Estado de Tributación bajo la ley 125/91 sobre los bienes del rubro de "Propiedad, planta y equipo". hasta el 31 de diciembre del 2019.Según Acta de Asamblea extraordinaria del 14/10/2020 se decide la capitalización de parte de la reserva de revalúo por valor de Gs. 27.299.612.</t>
  </si>
  <si>
    <t>Comprenden las reservas constituidas conforme al artículo 91 de la Ley 1.034/83 Del Comerciante consistente en el 5% de las utilidades netas del ejercicio, hasta alcanzar el 20% del capital suscripto.</t>
  </si>
  <si>
    <t>Corresponde a reservas de utilidades acumuladas no distribuidas, la misma se constituye por el importe total no distribuido correspondiente al ejercicio anterior conforme a las decisiones de accionistas documentadas a través de Acta de Asamblea, con el objeto de capitalizarlas en el futuro.</t>
  </si>
  <si>
    <t>Reservas constituidas en años anteriores. En el periodo 2025 se constituyó por valor de ₲ 26.258 millones, según consta en Acta de Asamblea General ordinaria de fecha 28 marzo de 2025. Conforme al Acta de Asamblea Extraordinaria de la misma fecha, se aprobó capitalización de las reservas facultativas por un valor de ₲ 2.500 millones.</t>
  </si>
  <si>
    <t>Ganancia por diferencia de cambio - Neto</t>
  </si>
  <si>
    <t>Al 31 de diciembre de 2025, no existen situaciones contingentes, ni reclamos que pudieran resultar en la generación de obligaciones para la Sociedad adicionales a las que se presentan en estos estados contables.</t>
  </si>
  <si>
    <t>Entre la fecha de cierre del ejercicio y la fecha de preparación de estos estados contables, no han ocurrido hechos significativos de carácter financiero o de otra índole que afecten la situación patrimonial o financiera o los resultados de la Sociedad al  31 de diciembre de 2025.</t>
  </si>
  <si>
    <t>(a) Garantizado con pagarés.</t>
  </si>
  <si>
    <t>BANCO ITAÚ PARAGUAY S.A.</t>
  </si>
  <si>
    <t>(***) Corresponde al Programa de Emisión Global de bonos USD2 de Vicente Scavone &amp; Cia S.A.E. por valor de US$ 8.000.000, aprobada según Resolución Nº 3.574/25 la BVPASA de fecha 12 de diciembre de 2025. Estos fondos serán destinados al 100% a capital operativo, para el pago a proveedores.</t>
  </si>
  <si>
    <t>Al 31 de diciembre del 2024 las inversiones se encontraban en garantía “Cash Collateral” del préstamo con Banco Itaú Miami con vencimiento en fecha 15/05/2025. Ver Nota 12 y Nota 30.</t>
  </si>
  <si>
    <t>Al 31 de diciembre del 2025 el préstamo fue cancelado por lo que las inversiones se encuentran libres de garantías o gravámenes.</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</si>
  <si>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t>
  </si>
  <si>
    <t>Conforme al Acta de Asamblea Extraordinaria de fecha 28 de marzo de 2025, los accionistas aprobaron el aumento del capital social de la sociedad a la suma de ₲ 474.000.000.000, mediante la capitalización de ₲ 30.500.000.000 provenientes de la cuenta de reservas para futura capitalización y ₲. 2.500.000.000 provenientes de reservas facultativas.</t>
  </si>
  <si>
    <t>Al  31 de Diciembre de 2025 la Sociedad  no cuenta con garantías otorgadas o activos gravados, las garantías y activos gravados al 31 de diciembre de 2024 se componían de las siguiente manera:</t>
  </si>
  <si>
    <t>a) Las inversiones financieras largo plazo mantenidas con el Banco Itaú Miami por valor de US$ 1.598.550 al 31 de diciembre de 2024, garantizaban en "Cash Collateral" un préstamo con dicha entidad financiera. Al 31 de diciembre de 2025 el préstamo fue cancelado.</t>
  </si>
  <si>
    <r>
      <t>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31 de diciembre de 2025 es de US$ 803.454,67</t>
    </r>
    <r>
      <rPr>
        <sz val="10"/>
        <color theme="1"/>
        <rFont val="Arial Narrow"/>
        <family val="2"/>
      </rPr>
      <t>,</t>
    </r>
    <r>
      <rPr>
        <sz val="11"/>
        <color theme="1"/>
        <rFont val="Arial Narrow"/>
        <family val="2"/>
      </rPr>
      <t xml:space="preserve"> dichas colocaciones se valúan al valor de inversión inicial más/menos los resultados fluctuantes de las mismas informados por dicho banco según su extracto.
</t>
    </r>
  </si>
  <si>
    <t>Composición de la cartera de créditos por ventas al 31/12/2025</t>
  </si>
  <si>
    <t>Gs. 474.000.000.000</t>
  </si>
  <si>
    <t>El capital social se fija en Gs. 474.000.000.000 según Escritura Pública N° 45 de fecha 10 de mayo de 2025, distribuido en 47.400 acciones nominativas con Valor Nominal Gs. 10.000.000, representado por series de 10 acciones cada una de Voto Ordinario Simple (OS) A, B y C.</t>
  </si>
  <si>
    <t>NOTA 10 – INVERSIONES</t>
  </si>
  <si>
    <t>Inversión en sucursales del exterior</t>
  </si>
  <si>
    <t>Rosa María Giagni de Scavone</t>
  </si>
  <si>
    <t>Óscar Vicente Scavone Rivas</t>
  </si>
  <si>
    <t>Al 31 de diciembre de 2025, las previsiones para créditos por ventas a clientes del sector público se estiman anualmente sobre la base de un análisis de la cartera de clientes, con el objetivo de determinar la porción estimada como no recuperable de las cuentas por cobrar.
Por su parte, la previsión para créditos por ventas a clientes del sector privado se constituye aplicando los siguientes criterios de antigüedad de saldos:</t>
  </si>
  <si>
    <t>Al 31 de diciembre de 2024, el criterio aplicado por la Sociedad para la constitución de previsiones sobre créditos por ventas a clientes del sector público se basaba en los siguientes parámetros de antigüedad, no habiendo discrepancias con el criterio para la constitución de previsiones sobre créditos por ventas del sector privado:</t>
  </si>
  <si>
    <t>La Gerencia ha evaluado que la modificación del criterio utilizado para la determinación de las previsiones por incobrabilidad de los créditos comerciales con clientes del sector público refleja de manera más adecuada el contexto financiero actual de la Sociedad.</t>
  </si>
  <si>
    <t>Este cambio constituye una modificación en la política contable aplicable a la estimación de pérdidas por incobrabilidad de créditos comerciales y, de acuerdo con las Normas de Información Financiera (NIF) del Consejo de Contadores Públicos del Paraguay (CCPP), debe aplicarse de forma retroactiva. No obstante, del análisis efectuado por la Gerencia se concluye que dicho cambio no implicó la constitución de previsiones sobre saldos de créditos comerciales con el sector público ni al 31 de diciembre de 2025 ni al 31 de diciembre de 2024.</t>
  </si>
  <si>
    <t>En consecuencia, los estados contables correspondientes al ejercicio finalizado el 31 de diciembre de 2024 no requirieron ser reexpresados, dado que al cierre de dicho ejercicio la Sociedad no mantenía previsiones registradas por incobrabilidad sobre la cartera de créditos comerciales con el sector público.</t>
  </si>
  <si>
    <t>Gastos de eventos sociales</t>
  </si>
  <si>
    <t>Las inversiones en sucursales del exterior se encuentran registrados aplicando el método de costo de adquisición.</t>
  </si>
  <si>
    <t>Serie (***)</t>
  </si>
  <si>
    <t>A la fecha de emisión de estos estados financieros, los tipos de cambio vigentes eran de Gs. 6.505,02 por US$ 1 para la valuación de activos y de Gs. 6.518,06 por US$ 1 para la valuación de pasivos. y de Gs. 7.534,11 por Euros 1 para la valuación de activos y de Gs. 7.549,21 por Euros 1 para la valuación de pasivos.</t>
  </si>
  <si>
    <t>Previsión por anticipo a proveedores</t>
  </si>
  <si>
    <t>Total Capital Social - Ver Información de Entidad, punto 3</t>
  </si>
  <si>
    <t>f1. Las materias primas, materiales, insumos, productos en proceso y productos terminados son incorporadas al inventario al valor de compra y/o de fabricación, y son valuados de acuerdo con el método "Primero Entrado Primero Salido" (P.E.P.S.).</t>
  </si>
  <si>
    <t>f2. Al 31 de diciembre de 2025 y 2024, los productos terminados y semi-elaborados incorporan los costos incurridos en concepto de consumo de materia prima, insumos, mano de obra directa e indirecta, fija y variable, y los costos indirectos de fabricación, fijos y variables ponderados en relación con el grado de su utilización en la producción. Los productos terminados se valúan por el sistema de costeo estándar.</t>
  </si>
  <si>
    <t>Daniel Gomez Duarte</t>
  </si>
  <si>
    <t>Raul Ferreira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</si>
</sst>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 #,##0_-;_-* &quot;-&quot;_-;_-@_-"/>
    <numFmt numFmtId="182" formatCode="#,##0;00"/>
    <numFmt numFmtId="183" formatCode="#,##0.000000"/>
  </numFmts>
  <fonts count="77">
    <font>
      <sz val="11"/>
      <color theme="1"/>
      <name val="Calibri"/>
      <family val="2"/>
      <scheme val="minor"/>
    </font>
    <font>
      <sz val="11"/>
      <color theme="1"/>
      <name val="Calibri"/>
      <family val="2"/>
      <scheme val="minor"/>
    </font>
    <font>
      <b/>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sz val="10"/>
      <color theme="1"/>
      <name val="Times New Roman"/>
      <family val="1"/>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sz val="9"/>
      <color theme="0"/>
      <name val="Arial Narrow"/>
      <family val="2"/>
    </font>
    <font>
      <sz val="10"/>
      <color rgb="FF000000"/>
      <name val="Times New Roman"/>
      <family val="1"/>
    </font>
    <font>
      <sz val="11"/>
      <color rgb="FF000000"/>
      <name val="Open Sans"/>
      <family val="2"/>
    </font>
    <font>
      <sz val="11"/>
      <color rgb="FF000000"/>
      <name val="Calibri"/>
      <family val="2"/>
      <scheme val="minor"/>
    </font>
    <font>
      <sz val="10"/>
      <name val="Arial"/>
      <family val="2"/>
    </font>
    <font>
      <u/>
      <sz val="10"/>
      <color theme="0"/>
      <name val="Arial Narrow"/>
      <family val="2"/>
    </font>
    <font>
      <sz val="9"/>
      <color theme="0"/>
      <name val="Arial Narrow"/>
      <family val="2"/>
    </font>
    <font>
      <i/>
      <sz val="10"/>
      <color theme="0"/>
      <name val="Arial Narrow"/>
      <family val="2"/>
    </font>
    <font>
      <b/>
      <sz val="11"/>
      <color theme="0"/>
      <name val="Arial Narrow"/>
      <family val="2"/>
    </font>
    <font>
      <b/>
      <i/>
      <sz val="9"/>
      <color theme="0"/>
      <name val="Arial Narrow"/>
      <family val="2"/>
    </font>
    <font>
      <sz val="9"/>
      <color rgb="FF0070C0"/>
      <name val="Arial Narrow"/>
      <family val="2"/>
    </font>
    <font>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sz val="10"/>
      <color indexed="8"/>
      <name val="Arial"/>
      <family val="2"/>
    </font>
    <font>
      <sz val="10"/>
      <color theme="1"/>
      <name val="Arial"/>
      <family val="2"/>
    </font>
  </fonts>
  <fills count="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13CD91"/>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3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0" fontId="10" fillId="0" borderId="0"/>
    <xf numFmtId="0" fontId="10" fillId="0" borderId="0" applyNumberFormat="0" applyFill="0" applyBorder="0" applyAlignment="0" applyProtection="0"/>
    <xf numFmtId="0" fontId="11" fillId="0" borderId="0"/>
    <xf numFmtId="0" fontId="12" fillId="0" borderId="0"/>
    <xf numFmtId="167" fontId="10" fillId="0" borderId="0" applyFont="0" applyFill="0" applyBorder="0" applyAlignment="0" applyProtection="0"/>
    <xf numFmtId="0" fontId="10" fillId="0" borderId="0"/>
    <xf numFmtId="0" fontId="10" fillId="0" borderId="0"/>
    <xf numFmtId="0" fontId="10" fillId="0" borderId="0"/>
    <xf numFmtId="0" fontId="10" fillId="0" borderId="0"/>
    <xf numFmtId="41" fontId="10" fillId="0" borderId="0" applyFont="0" applyFill="0" applyBorder="0" applyAlignment="0" applyProtection="0"/>
    <xf numFmtId="0" fontId="10" fillId="0" borderId="0" applyNumberFormat="0" applyFill="0" applyBorder="0" applyAlignment="0" applyProtection="0"/>
    <xf numFmtId="43" fontId="10" fillId="0" borderId="0" applyFont="0" applyFill="0" applyBorder="0" applyAlignment="0" applyProtection="0"/>
    <xf numFmtId="0" fontId="1" fillId="0" borderId="0"/>
    <xf numFmtId="41" fontId="10" fillId="0" borderId="0" applyFont="0" applyFill="0" applyBorder="0" applyAlignment="0" applyProtection="0"/>
    <xf numFmtId="0" fontId="13" fillId="0" borderId="0"/>
    <xf numFmtId="41" fontId="13"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9" fillId="0" borderId="0" applyFont="0" applyFill="0" applyBorder="0" applyAlignment="0" applyProtection="0"/>
    <xf numFmtId="0" fontId="10" fillId="0" borderId="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0" fillId="0" borderId="0" applyFont="0" applyFill="0" applyBorder="0" applyAlignment="0" applyProtection="0"/>
    <xf numFmtId="167" fontId="1" fillId="0" borderId="0" applyFont="0" applyFill="0" applyBorder="0" applyAlignment="0" applyProtection="0"/>
    <xf numFmtId="0" fontId="63" fillId="0" borderId="0"/>
    <xf numFmtId="181" fontId="10" fillId="0" borderId="0" applyFont="0" applyFill="0" applyBorder="0" applyAlignment="0" applyProtection="0"/>
    <xf numFmtId="43" fontId="1" fillId="0" borderId="0" applyFont="0" applyFill="0" applyBorder="0" applyAlignment="0" applyProtection="0"/>
    <xf numFmtId="0" fontId="63" fillId="0" borderId="0"/>
    <xf numFmtId="43" fontId="9"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xf numFmtId="41" fontId="1" fillId="0" borderId="0" applyFont="0" applyFill="0" applyBorder="0" applyAlignment="0" applyProtection="0"/>
    <xf numFmtId="0" fontId="71" fillId="0" borderId="0"/>
    <xf numFmtId="0" fontId="1" fillId="0" borderId="0"/>
    <xf numFmtId="41" fontId="1" fillId="0" borderId="0" applyFont="0" applyFill="0" applyBorder="0" applyAlignment="0" applyProtection="0"/>
    <xf numFmtId="0" fontId="75" fillId="0" borderId="0">
      <alignment vertical="top"/>
    </xf>
    <xf numFmtId="0" fontId="76" fillId="0" borderId="0"/>
    <xf numFmtId="41" fontId="1" fillId="0" borderId="0" applyFont="0" applyFill="0" applyBorder="0" applyAlignment="0" applyProtection="0"/>
  </cellStyleXfs>
  <cellXfs count="690">
    <xf numFmtId="0" fontId="0" fillId="0" borderId="0" xfId="0"/>
    <xf numFmtId="0" fontId="3" fillId="0" borderId="0" xfId="0" applyFont="1"/>
    <xf numFmtId="164" fontId="3" fillId="0" borderId="0" xfId="0" applyNumberFormat="1" applyFont="1"/>
    <xf numFmtId="0" fontId="3" fillId="0" borderId="0" xfId="0" applyFont="1" applyAlignment="1">
      <alignment horizontal="left"/>
    </xf>
    <xf numFmtId="0" fontId="4" fillId="0" borderId="0" xfId="0" applyFont="1"/>
    <xf numFmtId="41" fontId="3" fillId="0" borderId="0" xfId="0" applyNumberFormat="1" applyFont="1"/>
    <xf numFmtId="41" fontId="4" fillId="0" borderId="0" xfId="0" applyNumberFormat="1" applyFont="1"/>
    <xf numFmtId="0" fontId="5" fillId="0" borderId="0" xfId="0" applyFont="1" applyAlignment="1">
      <alignment horizontal="left"/>
    </xf>
    <xf numFmtId="165" fontId="3" fillId="0" borderId="0" xfId="0" applyNumberFormat="1" applyFont="1"/>
    <xf numFmtId="0" fontId="4" fillId="0" borderId="0" xfId="0" applyFont="1" applyAlignment="1">
      <alignment horizontal="left"/>
    </xf>
    <xf numFmtId="164" fontId="7" fillId="0" borderId="0" xfId="0" applyNumberFormat="1" applyFont="1"/>
    <xf numFmtId="3" fontId="3" fillId="0" borderId="0" xfId="0" applyNumberFormat="1" applyFont="1"/>
    <xf numFmtId="41" fontId="4" fillId="0" borderId="0" xfId="2" applyFont="1" applyFill="1"/>
    <xf numFmtId="0" fontId="5" fillId="0" borderId="0" xfId="0" applyFont="1"/>
    <xf numFmtId="0" fontId="7" fillId="0" borderId="0" xfId="0" applyFont="1"/>
    <xf numFmtId="0" fontId="7" fillId="0" borderId="0" xfId="0" applyFont="1" applyAlignment="1">
      <alignment horizontal="left"/>
    </xf>
    <xf numFmtId="0" fontId="5" fillId="0" borderId="0" xfId="0" applyFont="1" applyAlignment="1">
      <alignment horizontal="right"/>
    </xf>
    <xf numFmtId="41" fontId="3" fillId="0" borderId="0" xfId="4" applyFont="1"/>
    <xf numFmtId="9" fontId="3" fillId="0" borderId="0" xfId="5" applyFont="1"/>
    <xf numFmtId="3" fontId="7" fillId="0" borderId="0" xfId="0" applyNumberFormat="1" applyFont="1"/>
    <xf numFmtId="0" fontId="3" fillId="0" borderId="0" xfId="0" applyFont="1" applyAlignment="1">
      <alignment vertical="center"/>
    </xf>
    <xf numFmtId="0" fontId="4" fillId="0" borderId="0" xfId="0" applyFont="1" applyAlignment="1">
      <alignment vertical="center"/>
    </xf>
    <xf numFmtId="165" fontId="4" fillId="0" borderId="0" xfId="2" applyNumberFormat="1" applyFont="1" applyFill="1"/>
    <xf numFmtId="165" fontId="4" fillId="0" borderId="0" xfId="0" applyNumberFormat="1" applyFont="1"/>
    <xf numFmtId="9" fontId="3" fillId="0" borderId="0" xfId="5" applyFont="1" applyFill="1"/>
    <xf numFmtId="0" fontId="16" fillId="0" borderId="0" xfId="6" applyFont="1" applyFill="1" applyAlignment="1">
      <alignment horizontal="center" vertical="center"/>
    </xf>
    <xf numFmtId="0" fontId="4" fillId="0" borderId="0" xfId="0" applyFont="1" applyAlignment="1">
      <alignment horizontal="center"/>
    </xf>
    <xf numFmtId="0" fontId="6" fillId="0" borderId="1" xfId="1" applyNumberFormat="1" applyFont="1" applyFill="1" applyBorder="1" applyAlignment="1">
      <alignment horizontal="center"/>
    </xf>
    <xf numFmtId="168" fontId="6" fillId="0" borderId="1"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xf numFmtId="0" fontId="4" fillId="0" borderId="0" xfId="0" applyFont="1" applyAlignment="1">
      <alignment horizontal="center" vertical="center"/>
    </xf>
    <xf numFmtId="169" fontId="4" fillId="0" borderId="0" xfId="1" applyNumberFormat="1" applyFont="1" applyFill="1"/>
    <xf numFmtId="0" fontId="16" fillId="0" borderId="0" xfId="6" applyFont="1" applyFill="1" applyAlignment="1">
      <alignment horizontal="center"/>
    </xf>
    <xf numFmtId="41" fontId="4" fillId="0" borderId="0" xfId="2" applyFont="1" applyFill="1" applyAlignment="1">
      <alignment horizontal="left"/>
    </xf>
    <xf numFmtId="169" fontId="4" fillId="0" borderId="0" xfId="0" applyNumberFormat="1" applyFont="1"/>
    <xf numFmtId="0" fontId="17" fillId="0" borderId="0" xfId="0" applyFont="1" applyAlignment="1">
      <alignment horizontal="center" vertical="center"/>
    </xf>
    <xf numFmtId="165" fontId="6" fillId="0" borderId="2" xfId="1" applyNumberFormat="1" applyFont="1" applyFill="1" applyBorder="1"/>
    <xf numFmtId="0" fontId="6" fillId="0" borderId="0" xfId="0" applyFont="1" applyAlignment="1">
      <alignment horizontal="left"/>
    </xf>
    <xf numFmtId="41" fontId="4" fillId="0" borderId="0" xfId="0" applyNumberFormat="1" applyFont="1" applyAlignment="1">
      <alignment horizontal="left"/>
    </xf>
    <xf numFmtId="165" fontId="6" fillId="0" borderId="3" xfId="1" applyNumberFormat="1" applyFont="1" applyFill="1" applyBorder="1"/>
    <xf numFmtId="0" fontId="19" fillId="0" borderId="0" xfId="0" applyFont="1" applyAlignment="1">
      <alignment horizontal="center" vertical="center"/>
    </xf>
    <xf numFmtId="169" fontId="4" fillId="0" borderId="0" xfId="1" applyNumberFormat="1" applyFont="1" applyFill="1" applyAlignment="1">
      <alignment horizontal="left"/>
    </xf>
    <xf numFmtId="3" fontId="4" fillId="0" borderId="0" xfId="0" applyNumberFormat="1" applyFont="1"/>
    <xf numFmtId="41" fontId="4" fillId="0" borderId="0" xfId="2" applyFont="1"/>
    <xf numFmtId="169" fontId="17" fillId="0" borderId="0" xfId="0" applyNumberFormat="1" applyFont="1" applyAlignment="1">
      <alignment horizontal="center" vertical="center"/>
    </xf>
    <xf numFmtId="165" fontId="6" fillId="0" borderId="0" xfId="1" applyNumberFormat="1" applyFont="1" applyFill="1" applyBorder="1"/>
    <xf numFmtId="169" fontId="7" fillId="0" borderId="0" xfId="0" applyNumberFormat="1" applyFont="1"/>
    <xf numFmtId="169" fontId="4" fillId="0" borderId="0" xfId="1" applyNumberFormat="1" applyFont="1" applyFill="1" applyBorder="1" applyAlignment="1">
      <alignment horizontal="center"/>
    </xf>
    <xf numFmtId="169" fontId="4" fillId="0" borderId="0" xfId="1" applyNumberFormat="1" applyFont="1" applyFill="1" applyBorder="1" applyAlignment="1">
      <alignment horizontal="center" vertical="center"/>
    </xf>
    <xf numFmtId="169" fontId="4" fillId="0" borderId="0" xfId="1" applyNumberFormat="1" applyFont="1" applyFill="1" applyAlignment="1"/>
    <xf numFmtId="41" fontId="4" fillId="0" borderId="0" xfId="2" applyFont="1" applyFill="1" applyAlignment="1">
      <alignment horizontal="center"/>
    </xf>
    <xf numFmtId="169" fontId="6" fillId="0" borderId="0" xfId="1" applyNumberFormat="1" applyFont="1" applyFill="1" applyAlignment="1"/>
    <xf numFmtId="169" fontId="6" fillId="0" borderId="0" xfId="1" applyNumberFormat="1" applyFont="1" applyFill="1"/>
    <xf numFmtId="43" fontId="4" fillId="0" borderId="0" xfId="1" applyFont="1" applyFill="1"/>
    <xf numFmtId="43" fontId="4" fillId="0" borderId="0" xfId="1" applyFont="1" applyFill="1" applyAlignment="1">
      <alignment horizontal="center" vertical="center"/>
    </xf>
    <xf numFmtId="165" fontId="4" fillId="0" borderId="0" xfId="2" applyNumberFormat="1" applyFont="1" applyFill="1" applyAlignment="1">
      <alignment horizontal="right"/>
    </xf>
    <xf numFmtId="9" fontId="4" fillId="0" borderId="0" xfId="5" applyFont="1"/>
    <xf numFmtId="0" fontId="3" fillId="6" borderId="0" xfId="0" applyFont="1" applyFill="1" applyAlignment="1">
      <alignment horizontal="center" vertical="center"/>
    </xf>
    <xf numFmtId="3" fontId="3" fillId="0" borderId="0" xfId="0" applyNumberFormat="1" applyFont="1" applyAlignment="1">
      <alignment horizontal="center"/>
    </xf>
    <xf numFmtId="0" fontId="3" fillId="0" borderId="0" xfId="0" applyFont="1" applyAlignment="1">
      <alignment horizontal="center"/>
    </xf>
    <xf numFmtId="43" fontId="3" fillId="0" borderId="0" xfId="1" applyFont="1" applyFill="1"/>
    <xf numFmtId="43" fontId="3" fillId="6" borderId="0" xfId="1" applyFont="1" applyFill="1" applyAlignment="1">
      <alignment horizontal="center" vertical="center"/>
    </xf>
    <xf numFmtId="3" fontId="3" fillId="0" borderId="0" xfId="1" applyNumberFormat="1" applyFont="1" applyFill="1" applyAlignment="1">
      <alignment horizontal="center"/>
    </xf>
    <xf numFmtId="169" fontId="4" fillId="0" borderId="0" xfId="0" applyNumberFormat="1" applyFont="1" applyAlignment="1">
      <alignment horizontal="center" vertical="center"/>
    </xf>
    <xf numFmtId="168" fontId="6" fillId="0" borderId="1" xfId="1" applyNumberFormat="1" applyFont="1" applyFill="1" applyBorder="1" applyAlignment="1">
      <alignment horizontal="center" vertical="center"/>
    </xf>
    <xf numFmtId="168" fontId="6" fillId="0" borderId="1" xfId="1" applyNumberFormat="1" applyFont="1" applyFill="1" applyBorder="1" applyAlignment="1">
      <alignment horizontal="center"/>
    </xf>
    <xf numFmtId="0" fontId="19" fillId="6" borderId="0" xfId="0" applyFont="1" applyFill="1" applyAlignment="1">
      <alignment horizontal="center" vertical="center"/>
    </xf>
    <xf numFmtId="164" fontId="6" fillId="0" borderId="4" xfId="2" applyNumberFormat="1" applyFont="1" applyFill="1" applyBorder="1"/>
    <xf numFmtId="0" fontId="6" fillId="0" borderId="0" xfId="0" applyFont="1" applyAlignment="1">
      <alignment wrapText="1"/>
    </xf>
    <xf numFmtId="0" fontId="17" fillId="0" borderId="0" xfId="0" applyFont="1"/>
    <xf numFmtId="164" fontId="6" fillId="0" borderId="3" xfId="2" applyNumberFormat="1" applyFont="1" applyFill="1" applyBorder="1"/>
    <xf numFmtId="169" fontId="3" fillId="0" borderId="0" xfId="0" applyNumberFormat="1" applyFont="1"/>
    <xf numFmtId="0" fontId="6" fillId="0" borderId="5" xfId="0" applyFont="1" applyBorder="1" applyAlignment="1">
      <alignment horizontal="center" vertical="center" wrapText="1"/>
    </xf>
    <xf numFmtId="164" fontId="6" fillId="0" borderId="0" xfId="2" applyNumberFormat="1" applyFont="1" applyFill="1" applyBorder="1"/>
    <xf numFmtId="165" fontId="4" fillId="0" borderId="1" xfId="2" applyNumberFormat="1" applyFont="1" applyFill="1" applyBorder="1"/>
    <xf numFmtId="165" fontId="4" fillId="0" borderId="0" xfId="2" applyNumberFormat="1" applyFont="1" applyFill="1" applyBorder="1"/>
    <xf numFmtId="169" fontId="4" fillId="0" borderId="0" xfId="26" applyNumberFormat="1" applyFont="1" applyFill="1"/>
    <xf numFmtId="169" fontId="4" fillId="0" borderId="0" xfId="26" applyNumberFormat="1" applyFont="1" applyFill="1" applyBorder="1"/>
    <xf numFmtId="169" fontId="20" fillId="0" borderId="0" xfId="25" applyNumberFormat="1" applyFont="1" applyFill="1" applyAlignment="1">
      <alignment horizontal="center" vertical="center"/>
    </xf>
    <xf numFmtId="169" fontId="4" fillId="0" borderId="0" xfId="26" applyNumberFormat="1" applyFont="1" applyFill="1" applyBorder="1" applyAlignment="1">
      <alignment horizontal="center"/>
    </xf>
    <xf numFmtId="0" fontId="6" fillId="0" borderId="0" xfId="0" applyFont="1" applyAlignment="1">
      <alignment vertical="center"/>
    </xf>
    <xf numFmtId="169" fontId="6" fillId="0" borderId="3" xfId="26" applyNumberFormat="1" applyFont="1" applyFill="1" applyBorder="1"/>
    <xf numFmtId="41" fontId="4" fillId="0" borderId="0" xfId="4" applyFont="1" applyFill="1"/>
    <xf numFmtId="0" fontId="4" fillId="0" borderId="0" xfId="0" applyFont="1" applyAlignment="1">
      <alignment wrapText="1"/>
    </xf>
    <xf numFmtId="169" fontId="21" fillId="0" borderId="0" xfId="26" applyNumberFormat="1" applyFont="1" applyFill="1"/>
    <xf numFmtId="169" fontId="6" fillId="0" borderId="0" xfId="26" applyNumberFormat="1" applyFont="1" applyFill="1"/>
    <xf numFmtId="164" fontId="4" fillId="0" borderId="0" xfId="0" applyNumberFormat="1" applyFont="1"/>
    <xf numFmtId="0" fontId="6" fillId="0" borderId="1" xfId="0" applyFont="1" applyBorder="1" applyAlignment="1">
      <alignment vertical="center"/>
    </xf>
    <xf numFmtId="0" fontId="4" fillId="0" borderId="1" xfId="0" applyFont="1" applyBorder="1" applyAlignment="1">
      <alignment horizontal="left"/>
    </xf>
    <xf numFmtId="169" fontId="4" fillId="0" borderId="0" xfId="26" applyNumberFormat="1" applyFont="1" applyFill="1" applyBorder="1" applyAlignment="1">
      <alignment horizontal="center" vertical="center"/>
    </xf>
    <xf numFmtId="169" fontId="7" fillId="0" borderId="0" xfId="26" applyNumberFormat="1" applyFont="1" applyFill="1"/>
    <xf numFmtId="165" fontId="4" fillId="0" borderId="0" xfId="26" applyNumberFormat="1" applyFont="1" applyFill="1" applyBorder="1"/>
    <xf numFmtId="165" fontId="4" fillId="0" borderId="0" xfId="26" applyNumberFormat="1" applyFont="1" applyFill="1"/>
    <xf numFmtId="0" fontId="16" fillId="0" borderId="0" xfId="25" applyFont="1" applyFill="1" applyAlignment="1">
      <alignment horizontal="center"/>
    </xf>
    <xf numFmtId="0" fontId="6" fillId="0" borderId="1" xfId="17" applyFont="1" applyBorder="1" applyAlignment="1">
      <alignment horizontal="left"/>
    </xf>
    <xf numFmtId="14" fontId="6" fillId="0" borderId="1" xfId="0" applyNumberFormat="1" applyFont="1" applyBorder="1" applyAlignment="1">
      <alignment horizontal="center" vertical="center"/>
    </xf>
    <xf numFmtId="165" fontId="4" fillId="0" borderId="0" xfId="9" applyNumberFormat="1" applyFont="1"/>
    <xf numFmtId="165" fontId="6" fillId="0" borderId="3" xfId="20" applyNumberFormat="1" applyFont="1" applyFill="1" applyBorder="1"/>
    <xf numFmtId="170" fontId="4" fillId="0" borderId="0" xfId="0" applyNumberFormat="1" applyFont="1"/>
    <xf numFmtId="164" fontId="24" fillId="0" borderId="0" xfId="0" applyNumberFormat="1" applyFont="1"/>
    <xf numFmtId="0" fontId="25" fillId="0" borderId="0" xfId="0" applyFont="1"/>
    <xf numFmtId="171" fontId="7" fillId="0" borderId="0" xfId="0" applyNumberFormat="1" applyFont="1"/>
    <xf numFmtId="41" fontId="25" fillId="0" borderId="0" xfId="4" applyFont="1" applyFill="1"/>
    <xf numFmtId="41" fontId="25" fillId="0" borderId="0" xfId="0" applyNumberFormat="1" applyFont="1"/>
    <xf numFmtId="41" fontId="0" fillId="0" borderId="0" xfId="4" applyFont="1"/>
    <xf numFmtId="0" fontId="5" fillId="0" borderId="0" xfId="0" applyFont="1" applyAlignment="1">
      <alignment horizontal="center"/>
    </xf>
    <xf numFmtId="0" fontId="27" fillId="0" borderId="0" xfId="0" applyFont="1" applyAlignment="1">
      <alignment horizontal="left"/>
    </xf>
    <xf numFmtId="0" fontId="28" fillId="0" borderId="0" xfId="0" applyFont="1"/>
    <xf numFmtId="0" fontId="29" fillId="0" borderId="0" xfId="6" applyFont="1" applyAlignment="1">
      <alignment horizontal="center"/>
    </xf>
    <xf numFmtId="0" fontId="30" fillId="0" borderId="0" xfId="0" applyFont="1" applyAlignment="1">
      <alignment horizontal="left" vertical="justify" wrapText="1"/>
    </xf>
    <xf numFmtId="0" fontId="27" fillId="0" borderId="0" xfId="0" applyFont="1" applyAlignment="1">
      <alignment vertical="center"/>
    </xf>
    <xf numFmtId="0" fontId="28" fillId="0" borderId="0" xfId="0" applyFont="1" applyAlignment="1">
      <alignment horizontal="justify" vertical="justify" wrapText="1"/>
    </xf>
    <xf numFmtId="0" fontId="31" fillId="0" borderId="0" xfId="0" applyFont="1" applyAlignment="1">
      <alignment horizontal="left" vertical="top" wrapText="1"/>
    </xf>
    <xf numFmtId="0" fontId="27" fillId="0" borderId="0" xfId="0" applyFont="1" applyAlignment="1">
      <alignment horizontal="left" vertical="justify" wrapText="1"/>
    </xf>
    <xf numFmtId="0" fontId="28" fillId="0" borderId="0" xfId="0" applyFont="1" applyAlignment="1">
      <alignment horizontal="left" vertical="justify" wrapText="1"/>
    </xf>
    <xf numFmtId="0" fontId="28" fillId="7" borderId="0" xfId="0" applyFont="1" applyFill="1"/>
    <xf numFmtId="0" fontId="27" fillId="0" borderId="0" xfId="0" applyFont="1"/>
    <xf numFmtId="0" fontId="28" fillId="0" borderId="0" xfId="0" applyFont="1" applyAlignment="1">
      <alignment horizontal="left" vertical="justify"/>
    </xf>
    <xf numFmtId="0" fontId="27" fillId="0" borderId="1" xfId="0" applyFont="1" applyBorder="1" applyAlignment="1">
      <alignment horizontal="center" vertical="justify" wrapText="1"/>
    </xf>
    <xf numFmtId="0" fontId="28" fillId="0" borderId="0" xfId="0" applyFont="1" applyAlignment="1">
      <alignment horizontal="center" vertical="justify" wrapText="1"/>
    </xf>
    <xf numFmtId="9" fontId="28" fillId="0" borderId="0" xfId="0" applyNumberFormat="1" applyFont="1"/>
    <xf numFmtId="9" fontId="28" fillId="0" borderId="0" xfId="5" applyFont="1" applyFill="1"/>
    <xf numFmtId="0" fontId="26" fillId="0" borderId="0" xfId="0" applyFont="1" applyAlignment="1">
      <alignment horizontal="left" vertical="justify" wrapText="1"/>
    </xf>
    <xf numFmtId="0" fontId="25" fillId="0" borderId="0" xfId="0" applyFont="1" applyAlignment="1">
      <alignment horizontal="left" vertical="justify" wrapText="1"/>
    </xf>
    <xf numFmtId="0" fontId="27" fillId="0" borderId="0" xfId="0" applyFont="1" applyAlignment="1">
      <alignment horizontal="justify" vertical="justify" wrapText="1"/>
    </xf>
    <xf numFmtId="0" fontId="28" fillId="0" borderId="0" xfId="0" applyFont="1" applyAlignment="1">
      <alignment horizontal="justify" vertical="center"/>
    </xf>
    <xf numFmtId="0" fontId="33" fillId="0" borderId="0" xfId="25" applyFont="1" applyAlignment="1">
      <alignment horizontal="center"/>
    </xf>
    <xf numFmtId="0" fontId="5" fillId="0" borderId="0" xfId="0" applyFont="1" applyAlignment="1">
      <alignment vertical="center"/>
    </xf>
    <xf numFmtId="0" fontId="5" fillId="0" borderId="0" xfId="0" applyFont="1" applyAlignment="1">
      <alignment horizontal="left" vertical="center"/>
    </xf>
    <xf numFmtId="0" fontId="34" fillId="6" borderId="0" xfId="0" applyFont="1" applyFill="1"/>
    <xf numFmtId="0" fontId="23" fillId="6" borderId="0" xfId="0" applyFont="1" applyFill="1"/>
    <xf numFmtId="0" fontId="35" fillId="0" borderId="0" xfId="0" applyFont="1" applyAlignment="1">
      <alignment vertical="center"/>
    </xf>
    <xf numFmtId="0" fontId="6" fillId="6" borderId="1" xfId="19" applyFont="1" applyFill="1" applyBorder="1" applyAlignment="1">
      <alignment horizontal="left"/>
    </xf>
    <xf numFmtId="0" fontId="36" fillId="6" borderId="1" xfId="19" applyFont="1" applyFill="1" applyBorder="1" applyAlignment="1">
      <alignment horizontal="center"/>
    </xf>
    <xf numFmtId="0" fontId="36" fillId="6" borderId="0" xfId="19" applyFont="1" applyFill="1" applyAlignment="1">
      <alignment horizontal="center"/>
    </xf>
    <xf numFmtId="0" fontId="36" fillId="6" borderId="0" xfId="19" applyFont="1" applyFill="1" applyBorder="1" applyAlignment="1">
      <alignment horizontal="center"/>
    </xf>
    <xf numFmtId="14" fontId="37" fillId="6" borderId="0" xfId="9" applyNumberFormat="1" applyFont="1" applyFill="1" applyAlignment="1">
      <alignment horizontal="center"/>
    </xf>
    <xf numFmtId="0" fontId="4" fillId="6" borderId="0" xfId="9" applyFont="1" applyFill="1"/>
    <xf numFmtId="3" fontId="4" fillId="0" borderId="0" xfId="9" applyNumberFormat="1" applyFont="1"/>
    <xf numFmtId="0" fontId="6" fillId="6" borderId="0" xfId="9" applyFont="1" applyFill="1"/>
    <xf numFmtId="169" fontId="6" fillId="0" borderId="3" xfId="7" applyNumberFormat="1" applyFont="1" applyFill="1" applyBorder="1"/>
    <xf numFmtId="0" fontId="24" fillId="0" borderId="0" xfId="0" applyFont="1"/>
    <xf numFmtId="0" fontId="5" fillId="7" borderId="0" xfId="0" applyFont="1" applyFill="1"/>
    <xf numFmtId="0" fontId="38" fillId="0" borderId="0" xfId="0" applyFont="1" applyAlignment="1">
      <alignment vertical="center"/>
    </xf>
    <xf numFmtId="0" fontId="3" fillId="7" borderId="0" xfId="0" applyFont="1" applyFill="1"/>
    <xf numFmtId="0" fontId="5" fillId="6" borderId="0" xfId="0" applyFont="1" applyFill="1"/>
    <xf numFmtId="0" fontId="3" fillId="6" borderId="0" xfId="0" applyFont="1" applyFill="1"/>
    <xf numFmtId="0" fontId="33" fillId="6" borderId="0" xfId="25" applyFont="1" applyFill="1" applyAlignment="1">
      <alignment horizontal="center"/>
    </xf>
    <xf numFmtId="0" fontId="4" fillId="7" borderId="0" xfId="0" applyFont="1" applyFill="1"/>
    <xf numFmtId="0" fontId="29" fillId="6" borderId="0" xfId="25" applyFont="1" applyFill="1"/>
    <xf numFmtId="0" fontId="3" fillId="0" borderId="0" xfId="0" applyFont="1" applyAlignment="1">
      <alignment horizontal="justify" vertical="center"/>
    </xf>
    <xf numFmtId="41" fontId="7" fillId="6" borderId="0" xfId="4" applyFont="1" applyFill="1"/>
    <xf numFmtId="0" fontId="7" fillId="6" borderId="0" xfId="0" applyFont="1" applyFill="1"/>
    <xf numFmtId="173" fontId="3" fillId="0" borderId="0" xfId="4" applyNumberFormat="1" applyFont="1" applyFill="1"/>
    <xf numFmtId="43" fontId="3" fillId="0" borderId="0" xfId="0" applyNumberFormat="1" applyFont="1"/>
    <xf numFmtId="43" fontId="7" fillId="2" borderId="0" xfId="0" applyNumberFormat="1" applyFont="1" applyFill="1"/>
    <xf numFmtId="43" fontId="7" fillId="0" borderId="0" xfId="0" applyNumberFormat="1" applyFont="1"/>
    <xf numFmtId="41" fontId="3" fillId="6" borderId="0" xfId="0" applyNumberFormat="1" applyFont="1" applyFill="1"/>
    <xf numFmtId="43" fontId="3" fillId="6" borderId="0" xfId="0" applyNumberFormat="1" applyFont="1" applyFill="1"/>
    <xf numFmtId="164" fontId="3" fillId="6" borderId="0" xfId="0" applyNumberFormat="1" applyFont="1" applyFill="1"/>
    <xf numFmtId="165" fontId="3" fillId="6" borderId="0" xfId="0" applyNumberFormat="1" applyFont="1" applyFill="1"/>
    <xf numFmtId="41" fontId="3" fillId="6" borderId="0" xfId="4" applyFont="1" applyFill="1"/>
    <xf numFmtId="164" fontId="4" fillId="7" borderId="0" xfId="0" applyNumberFormat="1" applyFont="1" applyFill="1"/>
    <xf numFmtId="0" fontId="39" fillId="6" borderId="0" xfId="0" applyFont="1" applyFill="1"/>
    <xf numFmtId="0" fontId="5" fillId="0" borderId="5" xfId="0" applyFont="1" applyBorder="1" applyAlignment="1">
      <alignment horizontal="center" vertical="center" wrapText="1"/>
    </xf>
    <xf numFmtId="41" fontId="3" fillId="0" borderId="0" xfId="4" applyFont="1" applyFill="1"/>
    <xf numFmtId="9" fontId="3" fillId="0" borderId="9" xfId="5" applyFont="1" applyFill="1" applyBorder="1" applyAlignment="1">
      <alignment horizontal="center"/>
    </xf>
    <xf numFmtId="174" fontId="3" fillId="0" borderId="0" xfId="0" applyNumberFormat="1" applyFont="1"/>
    <xf numFmtId="174" fontId="4" fillId="0" borderId="0" xfId="0" applyNumberFormat="1" applyFont="1"/>
    <xf numFmtId="174" fontId="3" fillId="0" borderId="5" xfId="26" applyNumberFormat="1" applyFont="1" applyFill="1" applyBorder="1"/>
    <xf numFmtId="174" fontId="3" fillId="0" borderId="2" xfId="26" applyNumberFormat="1" applyFont="1" applyFill="1" applyBorder="1"/>
    <xf numFmtId="174" fontId="5" fillId="0" borderId="5" xfId="26" applyNumberFormat="1" applyFont="1" applyFill="1" applyBorder="1"/>
    <xf numFmtId="175" fontId="3" fillId="0" borderId="9" xfId="5" applyNumberFormat="1" applyFont="1" applyFill="1" applyBorder="1" applyAlignment="1">
      <alignment horizontal="center"/>
    </xf>
    <xf numFmtId="0" fontId="3" fillId="0" borderId="2" xfId="0" applyFont="1" applyBorder="1"/>
    <xf numFmtId="0" fontId="6" fillId="0" borderId="0" xfId="0" applyFont="1" applyAlignment="1">
      <alignment horizontal="left" vertical="center"/>
    </xf>
    <xf numFmtId="9" fontId="3" fillId="6" borderId="0" xfId="5" applyFont="1" applyFill="1"/>
    <xf numFmtId="0" fontId="4" fillId="0" borderId="0" xfId="17" applyFont="1" applyAlignment="1">
      <alignment horizontal="left"/>
    </xf>
    <xf numFmtId="0" fontId="4" fillId="0" borderId="0" xfId="17" quotePrefix="1" applyFont="1"/>
    <xf numFmtId="165" fontId="7" fillId="0" borderId="0" xfId="0" applyNumberFormat="1" applyFont="1"/>
    <xf numFmtId="0" fontId="4" fillId="0" borderId="0" xfId="0" applyFont="1" applyAlignment="1">
      <alignment vertical="justify" wrapText="1"/>
    </xf>
    <xf numFmtId="164" fontId="4" fillId="0" borderId="0" xfId="9" applyNumberFormat="1" applyFont="1"/>
    <xf numFmtId="0" fontId="6" fillId="0" borderId="0" xfId="0" applyFont="1" applyAlignment="1">
      <alignment vertical="top" wrapText="1"/>
    </xf>
    <xf numFmtId="0" fontId="4" fillId="0" borderId="0" xfId="0" applyFont="1" applyAlignment="1">
      <alignment vertical="top" wrapText="1"/>
    </xf>
    <xf numFmtId="0" fontId="4" fillId="0" borderId="0" xfId="0" applyFont="1" applyAlignment="1">
      <alignment horizontal="left" vertical="top" wrapText="1"/>
    </xf>
    <xf numFmtId="0" fontId="16" fillId="0" borderId="0" xfId="25" applyFont="1" applyFill="1" applyBorder="1" applyAlignment="1">
      <alignment horizontal="center"/>
    </xf>
    <xf numFmtId="0" fontId="4" fillId="0" borderId="0" xfId="16" applyFont="1"/>
    <xf numFmtId="0" fontId="4" fillId="0" borderId="0" xfId="16" applyFont="1" applyAlignment="1">
      <alignment vertical="center"/>
    </xf>
    <xf numFmtId="41" fontId="4" fillId="0" borderId="0" xfId="4" applyFont="1" applyFill="1" applyBorder="1"/>
    <xf numFmtId="41" fontId="4" fillId="0" borderId="0" xfId="16" applyNumberFormat="1" applyFont="1"/>
    <xf numFmtId="0" fontId="6" fillId="0" borderId="0" xfId="16" applyFont="1" applyAlignment="1">
      <alignment vertical="center"/>
    </xf>
    <xf numFmtId="41" fontId="4" fillId="0" borderId="0" xfId="4" applyFont="1"/>
    <xf numFmtId="0" fontId="6" fillId="0" borderId="5" xfId="16" applyFont="1" applyBorder="1"/>
    <xf numFmtId="165" fontId="4" fillId="0" borderId="5" xfId="16" applyNumberFormat="1" applyFont="1" applyBorder="1" applyAlignment="1">
      <alignment horizontal="right" vertical="center" wrapText="1"/>
    </xf>
    <xf numFmtId="41" fontId="7" fillId="0" borderId="0" xfId="0" applyNumberFormat="1" applyFont="1"/>
    <xf numFmtId="171" fontId="6" fillId="0" borderId="3" xfId="26" applyNumberFormat="1" applyFont="1" applyFill="1" applyBorder="1"/>
    <xf numFmtId="171" fontId="4" fillId="0" borderId="0" xfId="0" applyNumberFormat="1" applyFont="1"/>
    <xf numFmtId="0" fontId="3" fillId="0" borderId="0" xfId="0" applyFont="1" applyAlignment="1">
      <alignment horizontal="left" wrapText="1"/>
    </xf>
    <xf numFmtId="0" fontId="3" fillId="0" borderId="0" xfId="0" applyFont="1" applyAlignment="1">
      <alignment wrapText="1"/>
    </xf>
    <xf numFmtId="0" fontId="5" fillId="0" borderId="0" xfId="0" applyFont="1" applyAlignment="1">
      <alignment horizontal="left" wrapText="1"/>
    </xf>
    <xf numFmtId="0" fontId="23" fillId="6" borderId="1" xfId="0" applyFont="1" applyFill="1" applyBorder="1" applyAlignment="1">
      <alignment horizontal="center"/>
    </xf>
    <xf numFmtId="0" fontId="37" fillId="0" borderId="0" xfId="0" applyFont="1"/>
    <xf numFmtId="0" fontId="40" fillId="0" borderId="0" xfId="0" applyFont="1"/>
    <xf numFmtId="0" fontId="40" fillId="0" borderId="0" xfId="0" applyFont="1" applyAlignment="1">
      <alignment horizontal="right"/>
    </xf>
    <xf numFmtId="4" fontId="41" fillId="5" borderId="5" xfId="1" applyNumberFormat="1" applyFont="1" applyFill="1" applyBorder="1" applyAlignment="1">
      <alignment vertical="center"/>
    </xf>
    <xf numFmtId="0" fontId="42" fillId="0" borderId="0" xfId="0" applyFont="1"/>
    <xf numFmtId="0" fontId="43" fillId="0" borderId="0" xfId="6" applyFont="1" applyFill="1" applyAlignment="1">
      <alignment horizontal="center"/>
    </xf>
    <xf numFmtId="0" fontId="37" fillId="0" borderId="0" xfId="0" applyFont="1" applyAlignment="1">
      <alignment vertical="center"/>
    </xf>
    <xf numFmtId="0" fontId="23" fillId="0" borderId="0" xfId="0" applyFont="1"/>
    <xf numFmtId="0" fontId="40" fillId="0" borderId="0" xfId="0" applyFont="1" applyAlignment="1">
      <alignment vertical="center"/>
    </xf>
    <xf numFmtId="0" fontId="37" fillId="0" borderId="0" xfId="0" applyFont="1" applyAlignment="1">
      <alignment horizontal="center" vertical="center"/>
    </xf>
    <xf numFmtId="0" fontId="37" fillId="0" borderId="1" xfId="0" applyFont="1" applyBorder="1" applyAlignment="1">
      <alignment horizontal="center" vertical="center"/>
    </xf>
    <xf numFmtId="0" fontId="37" fillId="0" borderId="1" xfId="0" applyFont="1" applyBorder="1" applyAlignment="1">
      <alignment horizontal="left"/>
    </xf>
    <xf numFmtId="0" fontId="37" fillId="0" borderId="1" xfId="17" applyFont="1" applyBorder="1" applyAlignment="1">
      <alignment horizontal="center" vertical="center"/>
    </xf>
    <xf numFmtId="0" fontId="37" fillId="0" borderId="1" xfId="0" applyFont="1" applyBorder="1" applyAlignment="1">
      <alignment horizontal="center" vertical="center" wrapText="1"/>
    </xf>
    <xf numFmtId="0" fontId="37" fillId="0" borderId="0" xfId="0" applyFont="1" applyAlignment="1">
      <alignment horizontal="left"/>
    </xf>
    <xf numFmtId="0" fontId="37" fillId="0" borderId="0" xfId="17" applyFont="1" applyAlignment="1">
      <alignment horizontal="center"/>
    </xf>
    <xf numFmtId="0" fontId="37" fillId="0" borderId="0" xfId="0" applyFont="1" applyAlignment="1">
      <alignment horizontal="center"/>
    </xf>
    <xf numFmtId="168" fontId="44" fillId="0" borderId="0" xfId="0" applyNumberFormat="1" applyFont="1" applyAlignment="1">
      <alignment horizontal="center" vertical="top"/>
    </xf>
    <xf numFmtId="3" fontId="40" fillId="0" borderId="0" xfId="0" applyNumberFormat="1" applyFont="1"/>
    <xf numFmtId="0" fontId="44" fillId="0" borderId="0" xfId="0" applyFont="1" applyAlignment="1">
      <alignment vertical="top"/>
    </xf>
    <xf numFmtId="0" fontId="44" fillId="0" borderId="0" xfId="0" applyFont="1" applyAlignment="1">
      <alignment horizontal="center" vertical="top"/>
    </xf>
    <xf numFmtId="4" fontId="44" fillId="0" borderId="0" xfId="0" applyNumberFormat="1" applyFont="1" applyAlignment="1">
      <alignment vertical="top"/>
    </xf>
    <xf numFmtId="3" fontId="44" fillId="0" borderId="0" xfId="0" applyNumberFormat="1" applyFont="1" applyAlignment="1">
      <alignment vertical="top"/>
    </xf>
    <xf numFmtId="0" fontId="44" fillId="5" borderId="0" xfId="0" applyFont="1" applyFill="1" applyAlignment="1">
      <alignment horizontal="center" vertical="top"/>
    </xf>
    <xf numFmtId="14" fontId="44" fillId="5" borderId="0" xfId="0" applyNumberFormat="1" applyFont="1" applyFill="1" applyAlignment="1">
      <alignment vertical="top"/>
    </xf>
    <xf numFmtId="43" fontId="40" fillId="0" borderId="0" xfId="1" applyFont="1" applyFill="1"/>
    <xf numFmtId="169" fontId="40" fillId="0" borderId="0" xfId="1" applyNumberFormat="1" applyFont="1" applyFill="1" applyAlignment="1">
      <alignment horizontal="left" indent="2"/>
    </xf>
    <xf numFmtId="0" fontId="35" fillId="5" borderId="0" xfId="0" applyFont="1" applyFill="1" applyAlignment="1">
      <alignment vertical="top"/>
    </xf>
    <xf numFmtId="3" fontId="35" fillId="5" borderId="0" xfId="0" applyNumberFormat="1" applyFont="1" applyFill="1" applyAlignment="1">
      <alignment vertical="top"/>
    </xf>
    <xf numFmtId="4" fontId="40" fillId="0" borderId="0" xfId="0" applyNumberFormat="1" applyFont="1"/>
    <xf numFmtId="0" fontId="45" fillId="0" borderId="0" xfId="0" applyFont="1" applyAlignment="1">
      <alignment vertical="top"/>
    </xf>
    <xf numFmtId="14" fontId="44" fillId="0" borderId="0" xfId="0" applyNumberFormat="1" applyFont="1" applyAlignment="1">
      <alignment horizontal="center" vertical="top"/>
    </xf>
    <xf numFmtId="169" fontId="40" fillId="0" borderId="0" xfId="1" applyNumberFormat="1" applyFont="1" applyFill="1"/>
    <xf numFmtId="4" fontId="45" fillId="5" borderId="4" xfId="0" applyNumberFormat="1" applyFont="1" applyFill="1" applyBorder="1" applyAlignment="1">
      <alignment vertical="top"/>
    </xf>
    <xf numFmtId="4" fontId="45" fillId="5" borderId="0" xfId="0" applyNumberFormat="1" applyFont="1" applyFill="1" applyAlignment="1">
      <alignment vertical="top"/>
    </xf>
    <xf numFmtId="3" fontId="45" fillId="5" borderId="0" xfId="0" applyNumberFormat="1" applyFont="1" applyFill="1" applyAlignment="1">
      <alignment vertical="top"/>
    </xf>
    <xf numFmtId="0" fontId="46" fillId="0" borderId="0" xfId="0" applyFont="1"/>
    <xf numFmtId="169" fontId="40" fillId="0" borderId="0" xfId="0" applyNumberFormat="1" applyFont="1" applyAlignment="1">
      <alignment horizontal="left" indent="2"/>
    </xf>
    <xf numFmtId="14" fontId="40" fillId="0" borderId="0" xfId="0" applyNumberFormat="1" applyFont="1"/>
    <xf numFmtId="0" fontId="40" fillId="0" borderId="0" xfId="0" applyFont="1" applyAlignment="1">
      <alignment vertical="top" wrapText="1"/>
    </xf>
    <xf numFmtId="169" fontId="45" fillId="5" borderId="4" xfId="0" applyNumberFormat="1" applyFont="1" applyFill="1" applyBorder="1" applyAlignment="1">
      <alignment horizontal="left" vertical="top" indent="2"/>
    </xf>
    <xf numFmtId="0" fontId="23" fillId="0" borderId="0" xfId="0" applyFont="1" applyAlignment="1">
      <alignment vertical="top"/>
    </xf>
    <xf numFmtId="41" fontId="40" fillId="0" borderId="0" xfId="4" applyFont="1" applyFill="1"/>
    <xf numFmtId="0" fontId="47" fillId="0" borderId="0" xfId="0" applyFont="1"/>
    <xf numFmtId="41" fontId="40" fillId="0" borderId="0" xfId="0" applyNumberFormat="1" applyFont="1"/>
    <xf numFmtId="0" fontId="37" fillId="0" borderId="0" xfId="0" applyFont="1" applyAlignment="1">
      <alignment vertical="top"/>
    </xf>
    <xf numFmtId="0" fontId="37" fillId="0" borderId="0" xfId="0" applyFont="1" applyAlignment="1">
      <alignment horizontal="center" vertical="top" wrapText="1"/>
    </xf>
    <xf numFmtId="0" fontId="40" fillId="0" borderId="0" xfId="0" applyFont="1" applyAlignment="1">
      <alignment vertical="top"/>
    </xf>
    <xf numFmtId="10" fontId="40" fillId="0" borderId="0" xfId="0" applyNumberFormat="1" applyFont="1" applyAlignment="1">
      <alignment horizontal="center" vertical="top"/>
    </xf>
    <xf numFmtId="14" fontId="40" fillId="0" borderId="0" xfId="0" applyNumberFormat="1" applyFont="1" applyAlignment="1">
      <alignment vertical="top"/>
    </xf>
    <xf numFmtId="41" fontId="40" fillId="0" borderId="0" xfId="4" applyFont="1" applyFill="1" applyBorder="1" applyAlignment="1">
      <alignment vertical="top"/>
    </xf>
    <xf numFmtId="41" fontId="40" fillId="0" borderId="0" xfId="0" applyNumberFormat="1" applyFont="1" applyAlignment="1">
      <alignment vertical="top"/>
    </xf>
    <xf numFmtId="41" fontId="40" fillId="0" borderId="0" xfId="4" applyFont="1" applyFill="1" applyBorder="1"/>
    <xf numFmtId="169" fontId="40" fillId="0" borderId="0" xfId="1" applyNumberFormat="1" applyFont="1" applyFill="1" applyBorder="1"/>
    <xf numFmtId="43" fontId="40" fillId="0" borderId="0" xfId="0" applyNumberFormat="1" applyFont="1"/>
    <xf numFmtId="41" fontId="37" fillId="0" borderId="0" xfId="0" applyNumberFormat="1" applyFont="1"/>
    <xf numFmtId="41" fontId="37" fillId="0" borderId="0" xfId="4" applyFont="1" applyFill="1" applyBorder="1"/>
    <xf numFmtId="169" fontId="44" fillId="5" borderId="0" xfId="0" applyNumberFormat="1" applyFont="1" applyFill="1" applyAlignment="1">
      <alignment horizontal="center" vertical="top"/>
    </xf>
    <xf numFmtId="169" fontId="44" fillId="5" borderId="0" xfId="1" applyNumberFormat="1" applyFont="1" applyFill="1" applyBorder="1" applyAlignment="1">
      <alignment horizontal="center" vertical="top"/>
    </xf>
    <xf numFmtId="0" fontId="40" fillId="0" borderId="0" xfId="0" applyFont="1" applyAlignment="1">
      <alignment horizontal="left" wrapText="1"/>
    </xf>
    <xf numFmtId="41" fontId="44" fillId="5" borderId="0" xfId="0" applyNumberFormat="1" applyFont="1" applyFill="1" applyAlignment="1">
      <alignment horizontal="center" vertical="top"/>
    </xf>
    <xf numFmtId="41" fontId="44" fillId="5" borderId="0" xfId="4" applyFont="1" applyFill="1" applyBorder="1" applyAlignment="1">
      <alignment horizontal="center" vertical="top"/>
    </xf>
    <xf numFmtId="43" fontId="40" fillId="0" borderId="0" xfId="0" applyNumberFormat="1" applyFont="1" applyAlignment="1">
      <alignment vertical="top"/>
    </xf>
    <xf numFmtId="169" fontId="40" fillId="0" borderId="0" xfId="0" applyNumberFormat="1" applyFont="1"/>
    <xf numFmtId="169" fontId="40" fillId="0" borderId="0" xfId="1" applyNumberFormat="1" applyFont="1" applyFill="1" applyBorder="1" applyAlignment="1">
      <alignment horizontal="left" wrapText="1"/>
    </xf>
    <xf numFmtId="41" fontId="48" fillId="0" borderId="0" xfId="0" applyNumberFormat="1" applyFont="1"/>
    <xf numFmtId="4" fontId="44" fillId="5" borderId="0" xfId="0" applyNumberFormat="1" applyFont="1" applyFill="1" applyAlignment="1">
      <alignment vertical="top"/>
    </xf>
    <xf numFmtId="3" fontId="44" fillId="5" borderId="0" xfId="0" applyNumberFormat="1" applyFont="1" applyFill="1" applyAlignment="1">
      <alignment vertical="top"/>
    </xf>
    <xf numFmtId="14" fontId="35" fillId="5" borderId="0" xfId="0" applyNumberFormat="1" applyFont="1" applyFill="1" applyAlignment="1">
      <alignment vertical="top"/>
    </xf>
    <xf numFmtId="0" fontId="44" fillId="5" borderId="0" xfId="0" applyFont="1" applyFill="1" applyAlignment="1">
      <alignment vertical="top"/>
    </xf>
    <xf numFmtId="0" fontId="41" fillId="0" borderId="0" xfId="0" applyFont="1"/>
    <xf numFmtId="4" fontId="41" fillId="0" borderId="5" xfId="1" applyNumberFormat="1" applyFont="1" applyFill="1" applyBorder="1" applyAlignment="1">
      <alignment vertical="center"/>
    </xf>
    <xf numFmtId="0" fontId="49" fillId="0" borderId="0" xfId="0" applyFont="1"/>
    <xf numFmtId="0" fontId="37" fillId="0" borderId="1" xfId="0" applyFont="1" applyBorder="1" applyAlignment="1">
      <alignment vertical="top"/>
    </xf>
    <xf numFmtId="0" fontId="37" fillId="0" borderId="1" xfId="0" applyFont="1" applyBorder="1" applyAlignment="1">
      <alignment horizontal="center" vertical="top" wrapText="1"/>
    </xf>
    <xf numFmtId="168" fontId="40" fillId="0" borderId="0" xfId="0" applyNumberFormat="1" applyFont="1"/>
    <xf numFmtId="41" fontId="40" fillId="0" borderId="0" xfId="4" applyFont="1" applyFill="1" applyAlignment="1">
      <alignment vertical="top"/>
    </xf>
    <xf numFmtId="168" fontId="40" fillId="0" borderId="0" xfId="0" applyNumberFormat="1" applyFont="1" applyAlignment="1">
      <alignment vertical="top"/>
    </xf>
    <xf numFmtId="0" fontId="50" fillId="0" borderId="0" xfId="0" applyFont="1"/>
    <xf numFmtId="165" fontId="40" fillId="6" borderId="0" xfId="9" applyNumberFormat="1" applyFont="1" applyFill="1"/>
    <xf numFmtId="41" fontId="37" fillId="0" borderId="14" xfId="0" applyNumberFormat="1" applyFont="1" applyBorder="1"/>
    <xf numFmtId="41" fontId="37" fillId="0" borderId="14" xfId="4" applyFont="1" applyFill="1" applyBorder="1"/>
    <xf numFmtId="41" fontId="23" fillId="0" borderId="0" xfId="0" applyNumberFormat="1" applyFont="1"/>
    <xf numFmtId="169" fontId="40" fillId="0" borderId="0" xfId="1" applyNumberFormat="1" applyFont="1" applyFill="1" applyAlignment="1">
      <alignment horizontal="left" wrapText="1"/>
    </xf>
    <xf numFmtId="3" fontId="6" fillId="0" borderId="3" xfId="1" applyNumberFormat="1" applyFont="1" applyFill="1" applyBorder="1"/>
    <xf numFmtId="0" fontId="6" fillId="0" borderId="1" xfId="0" applyFont="1" applyBorder="1" applyAlignment="1">
      <alignment horizontal="left" vertical="center"/>
    </xf>
    <xf numFmtId="0" fontId="51" fillId="0" borderId="0" xfId="6" applyFont="1" applyFill="1"/>
    <xf numFmtId="0" fontId="6" fillId="0" borderId="1" xfId="21" applyFont="1" applyBorder="1" applyAlignment="1">
      <alignment horizontal="left"/>
    </xf>
    <xf numFmtId="0" fontId="6" fillId="0" borderId="0" xfId="21" applyFont="1"/>
    <xf numFmtId="3" fontId="6" fillId="0" borderId="3" xfId="0" applyNumberFormat="1" applyFont="1" applyBorder="1"/>
    <xf numFmtId="3" fontId="6" fillId="0" borderId="3" xfId="21" applyNumberFormat="1" applyFont="1" applyBorder="1"/>
    <xf numFmtId="165" fontId="6" fillId="0" borderId="3" xfId="0" applyNumberFormat="1" applyFont="1" applyBorder="1"/>
    <xf numFmtId="0" fontId="4" fillId="0" borderId="1" xfId="0" applyFont="1" applyBorder="1"/>
    <xf numFmtId="3" fontId="4" fillId="0" borderId="1" xfId="4" applyNumberFormat="1" applyFont="1" applyFill="1" applyBorder="1"/>
    <xf numFmtId="0" fontId="6" fillId="0" borderId="1" xfId="0" applyFont="1" applyBorder="1"/>
    <xf numFmtId="3" fontId="4" fillId="0" borderId="1" xfId="0" applyNumberFormat="1" applyFont="1" applyBorder="1"/>
    <xf numFmtId="165" fontId="4" fillId="0" borderId="1" xfId="4" applyNumberFormat="1" applyFont="1" applyFill="1" applyBorder="1"/>
    <xf numFmtId="0" fontId="15" fillId="0" borderId="0" xfId="0" applyFont="1" applyAlignment="1">
      <alignment vertical="center" wrapText="1"/>
    </xf>
    <xf numFmtId="0" fontId="15" fillId="0" borderId="0" xfId="0" applyFont="1" applyAlignment="1">
      <alignment horizontal="left" wrapText="1"/>
    </xf>
    <xf numFmtId="0" fontId="3" fillId="0" borderId="5" xfId="0" applyFont="1" applyBorder="1" applyAlignment="1">
      <alignment vertical="center" wrapText="1"/>
    </xf>
    <xf numFmtId="178" fontId="4" fillId="0" borderId="5" xfId="0" applyNumberFormat="1" applyFont="1" applyBorder="1" applyAlignment="1">
      <alignment vertical="center" wrapText="1"/>
    </xf>
    <xf numFmtId="0" fontId="4" fillId="0" borderId="5" xfId="0" applyFont="1" applyBorder="1" applyAlignment="1">
      <alignment vertical="center" wrapText="1"/>
    </xf>
    <xf numFmtId="0" fontId="6" fillId="0" borderId="5" xfId="0" applyFont="1" applyBorder="1" applyAlignment="1">
      <alignment vertical="center" wrapText="1"/>
    </xf>
    <xf numFmtId="178" fontId="6" fillId="0" borderId="5" xfId="0" applyNumberFormat="1" applyFont="1" applyBorder="1" applyAlignment="1">
      <alignment vertical="center" wrapText="1"/>
    </xf>
    <xf numFmtId="9" fontId="4" fillId="0" borderId="0" xfId="3" applyFont="1" applyFill="1" applyBorder="1"/>
    <xf numFmtId="171" fontId="4" fillId="0" borderId="0" xfId="8" applyNumberFormat="1" applyFont="1" applyFill="1" applyBorder="1"/>
    <xf numFmtId="9" fontId="4" fillId="0" borderId="0" xfId="3" applyFont="1" applyFill="1" applyBorder="1" applyAlignment="1"/>
    <xf numFmtId="9" fontId="4" fillId="0" borderId="0" xfId="3" applyFont="1" applyFill="1" applyBorder="1" applyAlignment="1">
      <alignment horizontal="center"/>
    </xf>
    <xf numFmtId="171" fontId="4" fillId="0" borderId="0" xfId="8" applyNumberFormat="1" applyFont="1" applyFill="1" applyBorder="1" applyAlignment="1">
      <alignment horizontal="center"/>
    </xf>
    <xf numFmtId="165" fontId="4" fillId="0" borderId="0" xfId="3" applyNumberFormat="1" applyFont="1" applyFill="1" applyBorder="1"/>
    <xf numFmtId="171" fontId="6" fillId="0" borderId="3" xfId="1" applyNumberFormat="1" applyFont="1" applyFill="1" applyBorder="1"/>
    <xf numFmtId="171" fontId="7" fillId="0" borderId="0" xfId="8" applyNumberFormat="1" applyFont="1" applyFill="1" applyBorder="1"/>
    <xf numFmtId="9" fontId="4" fillId="0" borderId="0" xfId="5" applyFont="1" applyFill="1" applyBorder="1"/>
    <xf numFmtId="0" fontId="21" fillId="0" borderId="0" xfId="0" applyFont="1" applyAlignment="1">
      <alignment vertical="center"/>
    </xf>
    <xf numFmtId="3" fontId="4" fillId="0" borderId="0" xfId="0" applyNumberFormat="1" applyFont="1" applyAlignment="1">
      <alignment horizontal="right"/>
    </xf>
    <xf numFmtId="3" fontId="6" fillId="6" borderId="3" xfId="1" applyNumberFormat="1" applyFont="1" applyFill="1" applyBorder="1"/>
    <xf numFmtId="3" fontId="4" fillId="6" borderId="0" xfId="0" applyNumberFormat="1" applyFont="1" applyFill="1" applyAlignment="1">
      <alignment horizontal="center"/>
    </xf>
    <xf numFmtId="3" fontId="4" fillId="0" borderId="0" xfId="0" applyNumberFormat="1" applyFont="1" applyAlignment="1">
      <alignment horizontal="center"/>
    </xf>
    <xf numFmtId="0" fontId="15" fillId="0" borderId="0" xfId="0" applyFont="1" applyAlignment="1">
      <alignment wrapText="1"/>
    </xf>
    <xf numFmtId="3" fontId="4" fillId="6" borderId="0" xfId="0" applyNumberFormat="1" applyFont="1" applyFill="1"/>
    <xf numFmtId="173" fontId="4" fillId="0" borderId="0" xfId="0" applyNumberFormat="1" applyFont="1"/>
    <xf numFmtId="3" fontId="6" fillId="0" borderId="2" xfId="0" applyNumberFormat="1" applyFont="1" applyBorder="1"/>
    <xf numFmtId="0" fontId="4" fillId="0" borderId="0" xfId="0" applyFont="1" applyAlignment="1">
      <alignment vertical="center" wrapText="1"/>
    </xf>
    <xf numFmtId="0" fontId="52" fillId="0" borderId="0" xfId="0" applyFont="1"/>
    <xf numFmtId="0" fontId="33" fillId="0" borderId="0" xfId="6" applyFont="1" applyAlignment="1">
      <alignment horizontal="center"/>
    </xf>
    <xf numFmtId="0" fontId="33" fillId="7" borderId="0" xfId="6" applyFont="1" applyFill="1"/>
    <xf numFmtId="0" fontId="53" fillId="7" borderId="0" xfId="0" applyFont="1" applyFill="1"/>
    <xf numFmtId="0" fontId="3" fillId="7" borderId="0" xfId="0" applyFont="1" applyFill="1" applyAlignment="1">
      <alignment vertical="center" wrapText="1"/>
    </xf>
    <xf numFmtId="0" fontId="3" fillId="7" borderId="0" xfId="0" applyFont="1" applyFill="1" applyAlignment="1">
      <alignment vertical="center"/>
    </xf>
    <xf numFmtId="0" fontId="3" fillId="0" borderId="5" xfId="0" applyFont="1" applyBorder="1" applyAlignment="1">
      <alignment horizontal="justify" vertical="center" wrapText="1"/>
    </xf>
    <xf numFmtId="14" fontId="5" fillId="0" borderId="5" xfId="0" applyNumberFormat="1" applyFont="1" applyBorder="1" applyAlignment="1">
      <alignment horizontal="center" vertical="center"/>
    </xf>
    <xf numFmtId="0" fontId="5" fillId="0" borderId="5" xfId="0" applyFont="1" applyBorder="1" applyAlignment="1">
      <alignment horizontal="justify" vertical="center" wrapText="1"/>
    </xf>
    <xf numFmtId="165" fontId="3" fillId="0" borderId="5" xfId="0" applyNumberFormat="1" applyFont="1" applyBorder="1" applyAlignment="1">
      <alignment horizontal="right" vertical="center" wrapText="1"/>
    </xf>
    <xf numFmtId="0" fontId="3" fillId="0" borderId="5" xfId="0" applyFont="1" applyBorder="1" applyAlignment="1">
      <alignment horizontal="right" vertical="center" wrapText="1"/>
    </xf>
    <xf numFmtId="41" fontId="3" fillId="7" borderId="0" xfId="0" applyNumberFormat="1" applyFont="1" applyFill="1"/>
    <xf numFmtId="0" fontId="22" fillId="0" borderId="0" xfId="0" applyFont="1"/>
    <xf numFmtId="0" fontId="6" fillId="0" borderId="0" xfId="0" applyFont="1" applyAlignment="1">
      <alignment horizontal="center"/>
    </xf>
    <xf numFmtId="41" fontId="23" fillId="0" borderId="0" xfId="4" applyFont="1"/>
    <xf numFmtId="3" fontId="23" fillId="0" borderId="0" xfId="0" applyNumberFormat="1" applyFont="1"/>
    <xf numFmtId="0" fontId="37" fillId="0" borderId="0" xfId="17" applyFont="1" applyAlignment="1">
      <alignment horizontal="center" vertical="center"/>
    </xf>
    <xf numFmtId="0" fontId="37" fillId="0" borderId="0" xfId="0" applyFont="1" applyAlignment="1">
      <alignment horizontal="center" vertical="center" wrapText="1"/>
    </xf>
    <xf numFmtId="0" fontId="40" fillId="0" borderId="0" xfId="0" applyFont="1" applyAlignment="1">
      <alignment horizontal="center"/>
    </xf>
    <xf numFmtId="178" fontId="55" fillId="0" borderId="0" xfId="0" applyNumberFormat="1" applyFont="1"/>
    <xf numFmtId="164" fontId="6" fillId="0" borderId="1" xfId="2" applyNumberFormat="1" applyFont="1" applyFill="1" applyBorder="1"/>
    <xf numFmtId="3" fontId="6" fillId="0" borderId="0" xfId="0" applyNumberFormat="1" applyFont="1" applyAlignment="1">
      <alignment horizontal="right"/>
    </xf>
    <xf numFmtId="1" fontId="40" fillId="0" borderId="0" xfId="4" applyNumberFormat="1" applyFont="1" applyFill="1"/>
    <xf numFmtId="177" fontId="40" fillId="0" borderId="0" xfId="0" applyNumberFormat="1" applyFont="1"/>
    <xf numFmtId="168" fontId="44" fillId="0" borderId="0" xfId="0" applyNumberFormat="1" applyFont="1" applyAlignment="1">
      <alignment horizontal="center"/>
    </xf>
    <xf numFmtId="14" fontId="40" fillId="0" borderId="0" xfId="0" applyNumberFormat="1" applyFont="1" applyAlignment="1">
      <alignment horizontal="center"/>
    </xf>
    <xf numFmtId="0" fontId="4" fillId="0" borderId="0" xfId="9" applyFont="1"/>
    <xf numFmtId="0" fontId="58" fillId="0" borderId="0" xfId="25" applyFont="1" applyAlignment="1">
      <alignment horizontal="center"/>
    </xf>
    <xf numFmtId="0" fontId="3" fillId="0" borderId="0" xfId="0" applyFont="1" applyAlignment="1">
      <alignment horizontal="center" vertical="center" wrapText="1"/>
    </xf>
    <xf numFmtId="0" fontId="5" fillId="0" borderId="1" xfId="0" applyFont="1" applyBorder="1" applyAlignment="1">
      <alignment horizontal="center"/>
    </xf>
    <xf numFmtId="0" fontId="3" fillId="0" borderId="0" xfId="0" applyFont="1" applyAlignment="1">
      <alignment horizontal="center" vertical="center"/>
    </xf>
    <xf numFmtId="0" fontId="3" fillId="0" borderId="13" xfId="0" applyFont="1" applyBorder="1"/>
    <xf numFmtId="0" fontId="6" fillId="6" borderId="4" xfId="0" applyFont="1" applyFill="1" applyBorder="1" applyAlignment="1">
      <alignment horizontal="center" vertical="center"/>
    </xf>
    <xf numFmtId="0" fontId="5" fillId="0" borderId="15" xfId="0" applyFont="1" applyBorder="1" applyAlignment="1">
      <alignment horizontal="center" vertical="center"/>
    </xf>
    <xf numFmtId="0" fontId="6" fillId="6" borderId="16" xfId="0" applyFont="1" applyFill="1" applyBorder="1" applyAlignment="1">
      <alignment vertical="center"/>
    </xf>
    <xf numFmtId="0" fontId="6" fillId="6" borderId="0" xfId="0" applyFont="1" applyFill="1" applyAlignment="1">
      <alignment vertical="center"/>
    </xf>
    <xf numFmtId="0" fontId="33" fillId="0" borderId="17" xfId="25" applyFont="1" applyBorder="1" applyAlignment="1">
      <alignment horizontal="center"/>
    </xf>
    <xf numFmtId="0" fontId="3" fillId="0" borderId="16" xfId="0" applyFont="1" applyBorder="1"/>
    <xf numFmtId="0" fontId="3" fillId="0" borderId="10" xfId="0" applyFont="1" applyBorder="1"/>
    <xf numFmtId="0" fontId="3" fillId="0" borderId="1" xfId="0" applyFont="1" applyBorder="1"/>
    <xf numFmtId="0" fontId="3" fillId="0" borderId="9" xfId="0" applyFont="1" applyBorder="1"/>
    <xf numFmtId="14" fontId="6" fillId="0" borderId="0" xfId="1" applyNumberFormat="1" applyFont="1" applyFill="1" applyBorder="1" applyAlignment="1">
      <alignment horizontal="center"/>
    </xf>
    <xf numFmtId="0" fontId="16" fillId="0" borderId="0" xfId="6" applyFont="1" applyFill="1" applyBorder="1" applyAlignment="1">
      <alignment horizontal="center" vertical="center"/>
    </xf>
    <xf numFmtId="41" fontId="4" fillId="0" borderId="0" xfId="2" applyFont="1" applyFill="1" applyBorder="1" applyAlignment="1">
      <alignment horizontal="center"/>
    </xf>
    <xf numFmtId="169" fontId="6" fillId="0" borderId="0" xfId="1" applyNumberFormat="1" applyFont="1" applyFill="1" applyBorder="1" applyAlignment="1">
      <alignment horizontal="center"/>
    </xf>
    <xf numFmtId="43" fontId="4" fillId="0" borderId="0" xfId="1" applyFont="1" applyFill="1" applyBorder="1"/>
    <xf numFmtId="169" fontId="3" fillId="0" borderId="0" xfId="26" applyNumberFormat="1" applyFont="1"/>
    <xf numFmtId="169" fontId="8" fillId="0" borderId="0" xfId="25" applyNumberFormat="1" applyAlignment="1">
      <alignment horizontal="center"/>
    </xf>
    <xf numFmtId="169" fontId="4" fillId="0" borderId="0" xfId="26" applyNumberFormat="1" applyFont="1"/>
    <xf numFmtId="168" fontId="6" fillId="0" borderId="1" xfId="26" applyNumberFormat="1" applyFont="1" applyFill="1" applyBorder="1" applyAlignment="1">
      <alignment horizontal="center"/>
    </xf>
    <xf numFmtId="169" fontId="4" fillId="0" borderId="0" xfId="26" applyNumberFormat="1" applyFont="1" applyFill="1" applyAlignment="1">
      <alignment horizontal="center"/>
    </xf>
    <xf numFmtId="165" fontId="6" fillId="0" borderId="3" xfId="26" applyNumberFormat="1" applyFont="1" applyFill="1" applyBorder="1"/>
    <xf numFmtId="165" fontId="6" fillId="0" borderId="0" xfId="26" applyNumberFormat="1" applyFont="1" applyFill="1" applyBorder="1"/>
    <xf numFmtId="169" fontId="7" fillId="0" borderId="0" xfId="26" applyNumberFormat="1" applyFont="1"/>
    <xf numFmtId="165" fontId="4" fillId="0" borderId="0" xfId="0" applyNumberFormat="1" applyFont="1" applyAlignment="1">
      <alignment vertical="justify" wrapText="1"/>
    </xf>
    <xf numFmtId="0" fontId="33" fillId="0" borderId="0" xfId="25" applyFont="1" applyFill="1" applyAlignment="1">
      <alignment horizontal="center"/>
    </xf>
    <xf numFmtId="9" fontId="3" fillId="6" borderId="0" xfId="5" applyFont="1" applyFill="1" applyAlignment="1">
      <alignment horizontal="center" vertical="center"/>
    </xf>
    <xf numFmtId="165" fontId="6" fillId="0" borderId="5" xfId="16" applyNumberFormat="1" applyFont="1" applyBorder="1" applyAlignment="1">
      <alignment horizontal="right" vertical="center" wrapText="1"/>
    </xf>
    <xf numFmtId="4" fontId="23" fillId="0" borderId="0" xfId="0" applyNumberFormat="1" applyFont="1"/>
    <xf numFmtId="3" fontId="3" fillId="7" borderId="0" xfId="0" applyNumberFormat="1" applyFont="1" applyFill="1"/>
    <xf numFmtId="0" fontId="8" fillId="0" borderId="0" xfId="25"/>
    <xf numFmtId="0" fontId="36" fillId="0" borderId="0" xfId="0" applyFont="1"/>
    <xf numFmtId="0" fontId="5" fillId="0" borderId="13" xfId="0" applyFont="1" applyBorder="1" applyAlignment="1">
      <alignment vertical="center"/>
    </xf>
    <xf numFmtId="0" fontId="3" fillId="0" borderId="7" xfId="0" applyFont="1" applyBorder="1"/>
    <xf numFmtId="0" fontId="3" fillId="0" borderId="8" xfId="0" applyFont="1" applyBorder="1"/>
    <xf numFmtId="0" fontId="5" fillId="0" borderId="7" xfId="0" applyFont="1" applyBorder="1"/>
    <xf numFmtId="0" fontId="3" fillId="0" borderId="5" xfId="0" applyFont="1" applyBorder="1"/>
    <xf numFmtId="0" fontId="5" fillId="0" borderId="5" xfId="0" applyFont="1" applyBorder="1" applyAlignment="1">
      <alignment wrapText="1"/>
    </xf>
    <xf numFmtId="0" fontId="4" fillId="0" borderId="5" xfId="0" applyFont="1" applyBorder="1"/>
    <xf numFmtId="0" fontId="6" fillId="0" borderId="5" xfId="0" applyFont="1" applyBorder="1" applyAlignment="1">
      <alignment wrapText="1"/>
    </xf>
    <xf numFmtId="41" fontId="3" fillId="6" borderId="0" xfId="4" applyFont="1" applyFill="1" applyAlignment="1">
      <alignment horizontal="center" vertical="center"/>
    </xf>
    <xf numFmtId="165" fontId="6" fillId="0" borderId="0" xfId="0" applyNumberFormat="1" applyFont="1"/>
    <xf numFmtId="0" fontId="4" fillId="0" borderId="0" xfId="0" quotePrefix="1" applyFont="1"/>
    <xf numFmtId="168" fontId="6" fillId="0" borderId="0" xfId="0" applyNumberFormat="1" applyFont="1" applyAlignment="1">
      <alignment horizontal="center"/>
    </xf>
    <xf numFmtId="3" fontId="38" fillId="6" borderId="0" xfId="1" applyNumberFormat="1" applyFont="1" applyFill="1" applyBorder="1"/>
    <xf numFmtId="3" fontId="38" fillId="0" borderId="0" xfId="1" applyNumberFormat="1" applyFont="1" applyFill="1" applyBorder="1"/>
    <xf numFmtId="178" fontId="7" fillId="0" borderId="0" xfId="0" applyNumberFormat="1" applyFont="1"/>
    <xf numFmtId="1" fontId="4" fillId="0" borderId="0" xfId="5" applyNumberFormat="1" applyFont="1"/>
    <xf numFmtId="41" fontId="4" fillId="0" borderId="0" xfId="4" applyFont="1" applyFill="1" applyAlignment="1">
      <alignment horizontal="center"/>
    </xf>
    <xf numFmtId="41" fontId="40" fillId="0" borderId="0" xfId="1" applyNumberFormat="1" applyFont="1" applyFill="1"/>
    <xf numFmtId="165" fontId="6" fillId="0" borderId="6" xfId="26" applyNumberFormat="1" applyFont="1" applyFill="1" applyBorder="1"/>
    <xf numFmtId="165" fontId="4" fillId="0" borderId="0" xfId="10" applyNumberFormat="1" applyFont="1" applyFill="1"/>
    <xf numFmtId="165" fontId="21" fillId="0" borderId="0" xfId="26" applyNumberFormat="1" applyFont="1" applyFill="1"/>
    <xf numFmtId="165" fontId="6" fillId="0" borderId="0" xfId="26" applyNumberFormat="1" applyFont="1" applyFill="1"/>
    <xf numFmtId="17" fontId="6" fillId="0" borderId="5" xfId="17" quotePrefix="1" applyNumberFormat="1" applyFont="1" applyBorder="1" applyAlignment="1">
      <alignment horizontal="center"/>
    </xf>
    <xf numFmtId="165" fontId="4" fillId="0" borderId="5" xfId="0" applyNumberFormat="1" applyFont="1" applyBorder="1"/>
    <xf numFmtId="41" fontId="7" fillId="0" borderId="0" xfId="4" applyFont="1"/>
    <xf numFmtId="41" fontId="4" fillId="0" borderId="5" xfId="4" applyFont="1" applyBorder="1" applyAlignment="1">
      <alignment horizontal="right" vertical="center" wrapText="1"/>
    </xf>
    <xf numFmtId="3" fontId="4" fillId="0" borderId="5" xfId="16" applyNumberFormat="1" applyFont="1" applyBorder="1" applyAlignment="1">
      <alignment horizontal="right" vertical="center" wrapText="1"/>
    </xf>
    <xf numFmtId="165" fontId="18" fillId="0" borderId="0" xfId="0" applyNumberFormat="1" applyFont="1"/>
    <xf numFmtId="9" fontId="18" fillId="0" borderId="0" xfId="5" applyFont="1"/>
    <xf numFmtId="0" fontId="18" fillId="0" borderId="0" xfId="0" applyFont="1"/>
    <xf numFmtId="3" fontId="40" fillId="0" borderId="0" xfId="0" applyNumberFormat="1" applyFont="1" applyAlignment="1">
      <alignment horizontal="center"/>
    </xf>
    <xf numFmtId="41" fontId="18" fillId="0" borderId="0" xfId="4" applyFont="1" applyFill="1"/>
    <xf numFmtId="41" fontId="6" fillId="0" borderId="0" xfId="4" applyFont="1"/>
    <xf numFmtId="178" fontId="4" fillId="0" borderId="0" xfId="0" applyNumberFormat="1" applyFont="1"/>
    <xf numFmtId="3" fontId="4" fillId="0" borderId="0" xfId="2" applyNumberFormat="1" applyFont="1" applyFill="1"/>
    <xf numFmtId="0" fontId="4" fillId="0" borderId="5" xfId="16" applyFont="1" applyBorder="1" applyAlignment="1">
      <alignment horizontal="left" vertical="center"/>
    </xf>
    <xf numFmtId="0" fontId="4" fillId="0" borderId="5" xfId="16" applyFont="1" applyBorder="1"/>
    <xf numFmtId="168" fontId="44" fillId="0" borderId="0" xfId="0" applyNumberFormat="1" applyFont="1" applyAlignment="1">
      <alignment horizontal="center" vertical="center"/>
    </xf>
    <xf numFmtId="168" fontId="40" fillId="0" borderId="0" xfId="0" applyNumberFormat="1" applyFont="1" applyAlignment="1">
      <alignment horizontal="center" vertical="center"/>
    </xf>
    <xf numFmtId="0" fontId="40" fillId="0" borderId="0" xfId="0" applyFont="1" applyAlignment="1">
      <alignment horizontal="center" vertical="center"/>
    </xf>
    <xf numFmtId="41" fontId="40" fillId="0" borderId="0" xfId="4" applyFont="1"/>
    <xf numFmtId="176" fontId="40" fillId="0" borderId="0" xfId="4" applyNumberFormat="1" applyFont="1" applyFill="1"/>
    <xf numFmtId="0" fontId="65" fillId="0" borderId="0" xfId="6" applyFont="1" applyFill="1"/>
    <xf numFmtId="0" fontId="38" fillId="0" borderId="0" xfId="0" applyFont="1"/>
    <xf numFmtId="9" fontId="18" fillId="0" borderId="0" xfId="4" applyNumberFormat="1" applyFont="1"/>
    <xf numFmtId="0" fontId="18" fillId="0" borderId="0" xfId="0" applyFont="1" applyAlignment="1">
      <alignment horizontal="right"/>
    </xf>
    <xf numFmtId="9" fontId="18" fillId="0" borderId="0" xfId="0" applyNumberFormat="1" applyFont="1"/>
    <xf numFmtId="41" fontId="18" fillId="0" borderId="0" xfId="4" applyFont="1"/>
    <xf numFmtId="41" fontId="18" fillId="0" borderId="0" xfId="0" applyNumberFormat="1" applyFont="1"/>
    <xf numFmtId="171" fontId="18" fillId="0" borderId="0" xfId="0" applyNumberFormat="1" applyFont="1"/>
    <xf numFmtId="3" fontId="18" fillId="0" borderId="0" xfId="0" applyNumberFormat="1" applyFont="1"/>
    <xf numFmtId="169" fontId="18" fillId="0" borderId="0" xfId="0" applyNumberFormat="1" applyFont="1"/>
    <xf numFmtId="169" fontId="38" fillId="0" borderId="0" xfId="26" applyNumberFormat="1" applyFont="1" applyFill="1"/>
    <xf numFmtId="169" fontId="18" fillId="0" borderId="0" xfId="26" applyNumberFormat="1" applyFont="1" applyFill="1" applyBorder="1"/>
    <xf numFmtId="169" fontId="18" fillId="0" borderId="0" xfId="26" applyNumberFormat="1" applyFont="1" applyFill="1"/>
    <xf numFmtId="165" fontId="38" fillId="0" borderId="0" xfId="0" applyNumberFormat="1" applyFont="1"/>
    <xf numFmtId="41" fontId="18" fillId="0" borderId="0" xfId="4" applyFont="1" applyFill="1" applyBorder="1"/>
    <xf numFmtId="3" fontId="66" fillId="0" borderId="0" xfId="0" applyNumberFormat="1" applyFont="1"/>
    <xf numFmtId="41" fontId="66" fillId="0" borderId="0" xfId="0" applyNumberFormat="1" applyFont="1"/>
    <xf numFmtId="0" fontId="67" fillId="0" borderId="0" xfId="0" applyFont="1" applyAlignment="1">
      <alignment wrapText="1"/>
    </xf>
    <xf numFmtId="14" fontId="4" fillId="0" borderId="0" xfId="0" applyNumberFormat="1" applyFont="1"/>
    <xf numFmtId="14" fontId="4" fillId="0" borderId="0" xfId="0" applyNumberFormat="1" applyFont="1" applyAlignment="1">
      <alignment horizontal="center"/>
    </xf>
    <xf numFmtId="0" fontId="26" fillId="7" borderId="0" xfId="0" applyFont="1" applyFill="1" applyAlignment="1">
      <alignment vertical="center"/>
    </xf>
    <xf numFmtId="0" fontId="68" fillId="4" borderId="0" xfId="0" applyFont="1" applyFill="1"/>
    <xf numFmtId="169" fontId="18" fillId="4" borderId="0" xfId="0" applyNumberFormat="1" applyFont="1" applyFill="1"/>
    <xf numFmtId="0" fontId="68" fillId="0" borderId="0" xfId="0" applyFont="1"/>
    <xf numFmtId="165" fontId="7" fillId="0" borderId="0" xfId="9" applyNumberFormat="1" applyFont="1"/>
    <xf numFmtId="165" fontId="6" fillId="0" borderId="0" xfId="20" applyNumberFormat="1" applyFont="1" applyFill="1" applyBorder="1"/>
    <xf numFmtId="41" fontId="3" fillId="0" borderId="0" xfId="4" applyFont="1" applyFill="1" applyBorder="1"/>
    <xf numFmtId="169" fontId="3" fillId="0" borderId="0" xfId="26" applyNumberFormat="1" applyFont="1" applyFill="1" applyBorder="1"/>
    <xf numFmtId="41" fontId="3" fillId="0" borderId="5" xfId="0" applyNumberFormat="1" applyFont="1" applyBorder="1" applyAlignment="1">
      <alignment horizontal="right" vertical="center" wrapText="1"/>
    </xf>
    <xf numFmtId="165" fontId="5" fillId="0" borderId="5" xfId="4" applyNumberFormat="1" applyFont="1" applyFill="1" applyBorder="1" applyAlignment="1">
      <alignment horizontal="right" vertical="center" wrapText="1"/>
    </xf>
    <xf numFmtId="165" fontId="5" fillId="0" borderId="5" xfId="0" applyNumberFormat="1" applyFont="1" applyBorder="1" applyAlignment="1">
      <alignment horizontal="right" vertical="center" wrapText="1"/>
    </xf>
    <xf numFmtId="177" fontId="7" fillId="0" borderId="0" xfId="0" applyNumberFormat="1" applyFont="1" applyAlignment="1">
      <alignment horizontal="center" vertical="center"/>
    </xf>
    <xf numFmtId="165" fontId="4" fillId="0" borderId="0" xfId="0" applyNumberFormat="1" applyFont="1" applyAlignment="1">
      <alignment horizontal="right"/>
    </xf>
    <xf numFmtId="0" fontId="6" fillId="0" borderId="8" xfId="0" applyFont="1" applyBorder="1" applyAlignment="1">
      <alignment vertical="center" wrapText="1"/>
    </xf>
    <xf numFmtId="0" fontId="6" fillId="0" borderId="12" xfId="0" applyFont="1" applyBorder="1" applyAlignment="1">
      <alignment vertical="center" wrapText="1"/>
    </xf>
    <xf numFmtId="3" fontId="40" fillId="0" borderId="0" xfId="0" applyNumberFormat="1" applyFont="1" applyAlignment="1">
      <alignment horizontal="right"/>
    </xf>
    <xf numFmtId="176" fontId="40" fillId="0" borderId="0" xfId="0" applyNumberFormat="1" applyFont="1"/>
    <xf numFmtId="165" fontId="40" fillId="0" borderId="0" xfId="0" applyNumberFormat="1" applyFont="1"/>
    <xf numFmtId="41" fontId="40" fillId="0" borderId="0" xfId="0" applyNumberFormat="1" applyFont="1" applyAlignment="1">
      <alignment horizontal="center"/>
    </xf>
    <xf numFmtId="182" fontId="40" fillId="0" borderId="0" xfId="0" applyNumberFormat="1" applyFont="1" applyAlignment="1">
      <alignment horizontal="right"/>
    </xf>
    <xf numFmtId="0" fontId="6" fillId="0" borderId="0" xfId="16" applyFont="1"/>
    <xf numFmtId="165" fontId="6" fillId="0" borderId="0" xfId="16" applyNumberFormat="1" applyFont="1" applyAlignment="1">
      <alignment horizontal="right" vertical="center" wrapText="1"/>
    </xf>
    <xf numFmtId="9" fontId="18" fillId="0" borderId="0" xfId="5" applyFont="1" applyFill="1"/>
    <xf numFmtId="165" fontId="18" fillId="0" borderId="0" xfId="16" applyNumberFormat="1" applyFont="1" applyAlignment="1">
      <alignment horizontal="right" vertical="center" wrapText="1"/>
    </xf>
    <xf numFmtId="0" fontId="4" fillId="3" borderId="0" xfId="0" applyFont="1" applyFill="1" applyAlignment="1">
      <alignment vertical="justify" wrapText="1"/>
    </xf>
    <xf numFmtId="165" fontId="4" fillId="3" borderId="0" xfId="9" applyNumberFormat="1" applyFont="1" applyFill="1"/>
    <xf numFmtId="165" fontId="4" fillId="0" borderId="5" xfId="26" applyNumberFormat="1" applyFont="1" applyFill="1" applyBorder="1"/>
    <xf numFmtId="164" fontId="3" fillId="0" borderId="5" xfId="0" applyNumberFormat="1" applyFont="1" applyBorder="1"/>
    <xf numFmtId="3" fontId="3" fillId="0" borderId="5" xfId="26" applyNumberFormat="1" applyFont="1" applyFill="1" applyBorder="1"/>
    <xf numFmtId="0" fontId="4" fillId="0" borderId="5" xfId="16" applyFont="1" applyBorder="1" applyAlignment="1">
      <alignment horizontal="right" vertical="center" wrapText="1"/>
    </xf>
    <xf numFmtId="9" fontId="38" fillId="0" borderId="0" xfId="5" applyFont="1"/>
    <xf numFmtId="173" fontId="7" fillId="6" borderId="0" xfId="0" applyNumberFormat="1" applyFont="1" applyFill="1"/>
    <xf numFmtId="10" fontId="3" fillId="0" borderId="0" xfId="0" applyNumberFormat="1" applyFont="1"/>
    <xf numFmtId="41" fontId="4" fillId="0" borderId="0" xfId="0" applyNumberFormat="1" applyFont="1" applyAlignment="1">
      <alignment wrapText="1"/>
    </xf>
    <xf numFmtId="14" fontId="6" fillId="0" borderId="0" xfId="0" applyNumberFormat="1" applyFont="1" applyAlignment="1">
      <alignment horizontal="center"/>
    </xf>
    <xf numFmtId="165" fontId="3" fillId="7" borderId="0" xfId="0" applyNumberFormat="1" applyFont="1" applyFill="1"/>
    <xf numFmtId="41" fontId="3" fillId="7" borderId="0" xfId="4" applyFont="1" applyFill="1"/>
    <xf numFmtId="169" fontId="66" fillId="0" borderId="0" xfId="1" applyNumberFormat="1" applyFont="1" applyFill="1"/>
    <xf numFmtId="169" fontId="66" fillId="0" borderId="0" xfId="1" applyNumberFormat="1" applyFont="1" applyFill="1" applyAlignment="1">
      <alignment horizontal="left" indent="2"/>
    </xf>
    <xf numFmtId="0" fontId="66" fillId="0" borderId="0" xfId="0" applyFont="1"/>
    <xf numFmtId="0" fontId="60" fillId="0" borderId="0" xfId="0" applyFont="1"/>
    <xf numFmtId="0" fontId="66" fillId="0" borderId="0" xfId="0" applyFont="1" applyAlignment="1">
      <alignment horizontal="center" vertical="top"/>
    </xf>
    <xf numFmtId="14" fontId="66" fillId="0" borderId="0" xfId="0" applyNumberFormat="1" applyFont="1" applyAlignment="1">
      <alignment vertical="top"/>
    </xf>
    <xf numFmtId="168" fontId="66" fillId="0" borderId="0" xfId="0" applyNumberFormat="1" applyFont="1" applyAlignment="1">
      <alignment horizontal="center" vertical="top"/>
    </xf>
    <xf numFmtId="0" fontId="18" fillId="0" borderId="0" xfId="0" applyFont="1" applyAlignment="1">
      <alignment vertical="top"/>
    </xf>
    <xf numFmtId="3" fontId="18" fillId="0" borderId="0" xfId="0" applyNumberFormat="1" applyFont="1" applyAlignment="1">
      <alignment vertical="top"/>
    </xf>
    <xf numFmtId="43" fontId="66" fillId="0" borderId="0" xfId="0" applyNumberFormat="1" applyFont="1"/>
    <xf numFmtId="169" fontId="66" fillId="0" borderId="0" xfId="1" applyNumberFormat="1" applyFont="1" applyFill="1" applyAlignment="1">
      <alignment horizontal="left" wrapText="1"/>
    </xf>
    <xf numFmtId="41" fontId="68" fillId="0" borderId="0" xfId="4" applyFont="1" applyFill="1"/>
    <xf numFmtId="9" fontId="7" fillId="0" borderId="0" xfId="5" applyFont="1"/>
    <xf numFmtId="0" fontId="59" fillId="0" borderId="0" xfId="6" applyFont="1" applyFill="1" applyAlignment="1">
      <alignment horizontal="center" vertical="center"/>
    </xf>
    <xf numFmtId="164" fontId="1" fillId="0" borderId="0" xfId="0" applyNumberFormat="1" applyFont="1"/>
    <xf numFmtId="0" fontId="1" fillId="0" borderId="0" xfId="0" applyFont="1"/>
    <xf numFmtId="165" fontId="4" fillId="2" borderId="0" xfId="9" applyNumberFormat="1" applyFont="1" applyFill="1"/>
    <xf numFmtId="165" fontId="40" fillId="0" borderId="0" xfId="9" applyNumberFormat="1" applyFont="1"/>
    <xf numFmtId="41" fontId="23" fillId="0" borderId="0" xfId="4" applyFont="1" applyBorder="1"/>
    <xf numFmtId="41" fontId="69" fillId="0" borderId="0" xfId="0" applyNumberFormat="1" applyFont="1"/>
    <xf numFmtId="169" fontId="66" fillId="0" borderId="0" xfId="0" applyNumberFormat="1" applyFont="1"/>
    <xf numFmtId="41" fontId="54" fillId="0" borderId="0" xfId="0" applyNumberFormat="1" applyFont="1"/>
    <xf numFmtId="9" fontId="3" fillId="0" borderId="11" xfId="5" applyFont="1" applyFill="1" applyBorder="1" applyAlignment="1">
      <alignment horizontal="center"/>
    </xf>
    <xf numFmtId="174" fontId="3" fillId="0" borderId="11" xfId="26" applyNumberFormat="1" applyFont="1" applyFill="1" applyBorder="1" applyAlignment="1">
      <alignment horizontal="center"/>
    </xf>
    <xf numFmtId="174" fontId="3" fillId="0" borderId="9" xfId="26" applyNumberFormat="1" applyFont="1" applyFill="1" applyBorder="1" applyAlignment="1">
      <alignment horizontal="center"/>
    </xf>
    <xf numFmtId="0" fontId="3" fillId="0" borderId="11" xfId="0" applyFont="1" applyBorder="1" applyAlignment="1">
      <alignment horizontal="center"/>
    </xf>
    <xf numFmtId="174" fontId="3" fillId="0" borderId="5" xfId="26" applyNumberFormat="1" applyFont="1" applyFill="1" applyBorder="1" applyAlignment="1">
      <alignment horizontal="center"/>
    </xf>
    <xf numFmtId="0" fontId="3" fillId="6" borderId="0" xfId="0" applyFont="1" applyFill="1" applyAlignment="1">
      <alignment horizontal="center"/>
    </xf>
    <xf numFmtId="164" fontId="6" fillId="0" borderId="3" xfId="9" applyNumberFormat="1" applyFont="1" applyBorder="1"/>
    <xf numFmtId="3" fontId="6" fillId="0" borderId="0" xfId="0" applyNumberFormat="1" applyFont="1"/>
    <xf numFmtId="3" fontId="45" fillId="0" borderId="4" xfId="0" applyNumberFormat="1" applyFont="1" applyBorder="1" applyAlignment="1">
      <alignment vertical="center"/>
    </xf>
    <xf numFmtId="3" fontId="3" fillId="6" borderId="0" xfId="0" applyNumberFormat="1" applyFont="1" applyFill="1"/>
    <xf numFmtId="170" fontId="3" fillId="0" borderId="0" xfId="0" applyNumberFormat="1" applyFont="1"/>
    <xf numFmtId="0" fontId="21" fillId="0" borderId="0" xfId="0" applyFont="1"/>
    <xf numFmtId="165" fontId="24" fillId="0" borderId="0" xfId="0" applyNumberFormat="1" applyFont="1"/>
    <xf numFmtId="0" fontId="21" fillId="0" borderId="0" xfId="21" applyFont="1"/>
    <xf numFmtId="41" fontId="24" fillId="0" borderId="0" xfId="4" applyFont="1"/>
    <xf numFmtId="41" fontId="24" fillId="0" borderId="0" xfId="4" applyFont="1" applyFill="1" applyBorder="1"/>
    <xf numFmtId="0" fontId="27" fillId="0" borderId="0" xfId="0" applyFont="1" applyAlignment="1">
      <alignment horizontal="center"/>
    </xf>
    <xf numFmtId="0" fontId="30" fillId="0" borderId="0" xfId="0" applyFont="1" applyAlignment="1">
      <alignment horizontal="center" wrapText="1"/>
    </xf>
    <xf numFmtId="176" fontId="28" fillId="0" borderId="0" xfId="0" applyNumberFormat="1" applyFont="1"/>
    <xf numFmtId="4" fontId="28" fillId="0" borderId="0" xfId="0" applyNumberFormat="1" applyFont="1" applyAlignment="1">
      <alignment horizontal="center"/>
    </xf>
    <xf numFmtId="164" fontId="28" fillId="0" borderId="0" xfId="0" applyNumberFormat="1" applyFont="1"/>
    <xf numFmtId="0" fontId="26" fillId="0" borderId="0" xfId="0" applyFont="1"/>
    <xf numFmtId="176" fontId="28" fillId="0" borderId="1" xfId="0" applyNumberFormat="1" applyFont="1" applyBorder="1"/>
    <xf numFmtId="4" fontId="28" fillId="0" borderId="1" xfId="0" applyNumberFormat="1" applyFont="1" applyBorder="1" applyAlignment="1">
      <alignment horizontal="center"/>
    </xf>
    <xf numFmtId="164" fontId="28" fillId="0" borderId="1" xfId="0" applyNumberFormat="1" applyFont="1" applyBorder="1"/>
    <xf numFmtId="4" fontId="28" fillId="0" borderId="0" xfId="0" applyNumberFormat="1" applyFont="1"/>
    <xf numFmtId="172" fontId="27" fillId="0" borderId="0" xfId="0" applyNumberFormat="1" applyFont="1"/>
    <xf numFmtId="4" fontId="27" fillId="0" borderId="0" xfId="0" applyNumberFormat="1" applyFont="1"/>
    <xf numFmtId="164" fontId="27" fillId="0" borderId="0" xfId="0" applyNumberFormat="1" applyFont="1"/>
    <xf numFmtId="172" fontId="28" fillId="0" borderId="0" xfId="0" applyNumberFormat="1" applyFont="1"/>
    <xf numFmtId="41" fontId="28" fillId="0" borderId="0" xfId="4" applyFont="1" applyFill="1"/>
    <xf numFmtId="176" fontId="27" fillId="0" borderId="0" xfId="0" applyNumberFormat="1" applyFont="1"/>
    <xf numFmtId="4" fontId="62" fillId="0" borderId="0" xfId="0" applyNumberFormat="1" applyFont="1"/>
    <xf numFmtId="3" fontId="40" fillId="0" borderId="0" xfId="0" applyNumberFormat="1" applyFont="1" applyAlignment="1">
      <alignment vertical="top" wrapText="1"/>
    </xf>
    <xf numFmtId="41" fontId="40" fillId="0" borderId="0" xfId="4" applyFont="1" applyAlignment="1">
      <alignment vertical="top" wrapText="1"/>
    </xf>
    <xf numFmtId="169" fontId="17" fillId="0" borderId="0" xfId="0" applyNumberFormat="1" applyFont="1"/>
    <xf numFmtId="183" fontId="70" fillId="0" borderId="0" xfId="0" applyNumberFormat="1" applyFont="1"/>
    <xf numFmtId="41" fontId="42" fillId="0" borderId="0" xfId="0" applyNumberFormat="1" applyFont="1"/>
    <xf numFmtId="0" fontId="4" fillId="0" borderId="0" xfId="0" applyFont="1" applyAlignment="1">
      <alignment horizontal="justify" wrapText="1"/>
    </xf>
    <xf numFmtId="0" fontId="38" fillId="0" borderId="0" xfId="0" applyFont="1" applyAlignment="1">
      <alignment horizontal="center"/>
    </xf>
    <xf numFmtId="173" fontId="40" fillId="0" borderId="0" xfId="4" applyNumberFormat="1" applyFont="1"/>
    <xf numFmtId="41" fontId="4" fillId="7" borderId="0" xfId="4" applyFont="1" applyFill="1"/>
    <xf numFmtId="41" fontId="4" fillId="7" borderId="0" xfId="0" applyNumberFormat="1" applyFont="1" applyFill="1"/>
    <xf numFmtId="10" fontId="72" fillId="0" borderId="0" xfId="0" applyNumberFormat="1" applyFont="1"/>
    <xf numFmtId="180" fontId="3" fillId="0" borderId="5" xfId="4" applyNumberFormat="1" applyFont="1" applyFill="1" applyBorder="1" applyAlignment="1">
      <alignment horizontal="left" vertical="center"/>
    </xf>
    <xf numFmtId="180" fontId="3" fillId="0" borderId="11" xfId="4" applyNumberFormat="1" applyFont="1" applyFill="1" applyBorder="1" applyAlignment="1">
      <alignment horizontal="left" vertical="center"/>
    </xf>
    <xf numFmtId="179" fontId="3" fillId="0" borderId="5" xfId="4" applyNumberFormat="1" applyFont="1" applyFill="1" applyBorder="1" applyAlignment="1">
      <alignment horizontal="center" vertical="center"/>
    </xf>
    <xf numFmtId="41" fontId="3" fillId="0" borderId="5" xfId="4" applyFont="1" applyFill="1" applyBorder="1" applyAlignment="1">
      <alignment horizontal="center" vertical="center"/>
    </xf>
    <xf numFmtId="180" fontId="3" fillId="0" borderId="5" xfId="4" applyNumberFormat="1" applyFont="1" applyFill="1" applyBorder="1" applyAlignment="1">
      <alignment horizontal="center" vertical="center"/>
    </xf>
    <xf numFmtId="10" fontId="4" fillId="0" borderId="5" xfId="5" applyNumberFormat="1" applyFont="1" applyFill="1" applyBorder="1" applyAlignment="1">
      <alignment horizontal="center" vertical="center"/>
    </xf>
    <xf numFmtId="41" fontId="5" fillId="0" borderId="5" xfId="4" applyFont="1" applyFill="1" applyBorder="1"/>
    <xf numFmtId="180" fontId="5" fillId="0" borderId="5" xfId="4" applyNumberFormat="1" applyFont="1" applyFill="1" applyBorder="1" applyAlignment="1">
      <alignment horizontal="center" vertical="center"/>
    </xf>
    <xf numFmtId="9" fontId="5" fillId="0" borderId="5" xfId="5" applyFont="1" applyFill="1" applyBorder="1" applyAlignment="1">
      <alignment horizontal="center"/>
    </xf>
    <xf numFmtId="9" fontId="73" fillId="0" borderId="0" xfId="5" applyFont="1"/>
    <xf numFmtId="165" fontId="73" fillId="0" borderId="0" xfId="0" applyNumberFormat="1" applyFont="1"/>
    <xf numFmtId="165" fontId="74" fillId="0" borderId="0" xfId="0" applyNumberFormat="1" applyFont="1"/>
    <xf numFmtId="9" fontId="74" fillId="0" borderId="0" xfId="5" applyFont="1"/>
    <xf numFmtId="10" fontId="1" fillId="0" borderId="0" xfId="5" applyNumberFormat="1" applyFont="1"/>
    <xf numFmtId="10" fontId="0" fillId="0" borderId="0" xfId="5" applyNumberFormat="1" applyFont="1"/>
    <xf numFmtId="10" fontId="2" fillId="0" borderId="0" xfId="5" applyNumberFormat="1" applyFont="1"/>
    <xf numFmtId="164" fontId="18" fillId="6" borderId="0" xfId="0" applyNumberFormat="1" applyFont="1" applyFill="1" applyAlignment="1">
      <alignment horizontal="right" vertical="center"/>
    </xf>
    <xf numFmtId="0" fontId="28" fillId="6" borderId="0" xfId="0" applyFont="1" applyFill="1"/>
    <xf numFmtId="4" fontId="28" fillId="6" borderId="0" xfId="0" applyNumberFormat="1" applyFont="1" applyFill="1"/>
    <xf numFmtId="0" fontId="26" fillId="6" borderId="0" xfId="0" applyFont="1" applyFill="1" applyAlignment="1">
      <alignment vertical="center"/>
    </xf>
    <xf numFmtId="0" fontId="26" fillId="6" borderId="0" xfId="0" applyFont="1" applyFill="1" applyAlignment="1">
      <alignment vertical="justify"/>
    </xf>
    <xf numFmtId="0" fontId="28" fillId="6" borderId="0" xfId="0" applyFont="1" applyFill="1" applyAlignment="1">
      <alignment horizontal="justify" vertical="justify" wrapText="1"/>
    </xf>
    <xf numFmtId="41" fontId="66" fillId="0" borderId="0" xfId="4" applyFont="1" applyFill="1" applyBorder="1"/>
    <xf numFmtId="169" fontId="7" fillId="6" borderId="0" xfId="0" applyNumberFormat="1" applyFont="1" applyFill="1"/>
    <xf numFmtId="41" fontId="7" fillId="0" borderId="0" xfId="4" applyFont="1" applyFill="1" applyBorder="1"/>
    <xf numFmtId="171" fontId="7" fillId="0" borderId="0" xfId="5" applyNumberFormat="1" applyFont="1" applyFill="1" applyBorder="1"/>
    <xf numFmtId="168" fontId="37" fillId="0" borderId="1" xfId="0" applyNumberFormat="1" applyFont="1" applyBorder="1" applyAlignment="1">
      <alignment horizontal="center" vertical="center"/>
    </xf>
    <xf numFmtId="3" fontId="61" fillId="0" borderId="0" xfId="0" applyNumberFormat="1" applyFont="1" applyAlignment="1">
      <alignment horizontal="right" vertical="center"/>
    </xf>
    <xf numFmtId="3" fontId="14" fillId="0" borderId="0" xfId="0" applyNumberFormat="1" applyFont="1" applyAlignment="1">
      <alignment horizontal="right" vertical="center"/>
    </xf>
    <xf numFmtId="165" fontId="3" fillId="0" borderId="0" xfId="0" applyNumberFormat="1" applyFont="1" applyAlignment="1">
      <alignment vertical="center"/>
    </xf>
    <xf numFmtId="165" fontId="6" fillId="0" borderId="3" xfId="20" applyNumberFormat="1" applyFont="1" applyFill="1" applyBorder="1" applyAlignment="1">
      <alignment vertical="center"/>
    </xf>
    <xf numFmtId="0" fontId="4" fillId="0" borderId="0" xfId="0" applyFont="1" applyAlignment="1">
      <alignment horizontal="center"/>
    </xf>
    <xf numFmtId="41" fontId="4" fillId="0" borderId="0" xfId="2" applyFont="1" applyFill="1" applyAlignment="1">
      <alignment horizontal="center"/>
    </xf>
    <xf numFmtId="169" fontId="6" fillId="0" borderId="0" xfId="1" applyNumberFormat="1" applyFont="1" applyFill="1" applyAlignment="1">
      <alignment horizontal="center"/>
    </xf>
    <xf numFmtId="169" fontId="4" fillId="0" borderId="0" xfId="1" applyNumberFormat="1" applyFont="1" applyFill="1" applyAlignment="1">
      <alignment horizontal="center"/>
    </xf>
    <xf numFmtId="0" fontId="6" fillId="0" borderId="0" xfId="0" applyFont="1" applyAlignment="1">
      <alignment horizontal="left" vertical="center"/>
    </xf>
    <xf numFmtId="0" fontId="4" fillId="0" borderId="0" xfId="0" applyFont="1"/>
    <xf numFmtId="0" fontId="4" fillId="0" borderId="0" xfId="0" applyFont="1" applyAlignment="1">
      <alignment horizontal="left"/>
    </xf>
    <xf numFmtId="0" fontId="6" fillId="0" borderId="0" xfId="0" applyFont="1" applyAlignment="1">
      <alignment horizontal="left"/>
    </xf>
    <xf numFmtId="0" fontId="6" fillId="0" borderId="0" xfId="0" applyFont="1" applyAlignment="1">
      <alignment horizontal="center"/>
    </xf>
    <xf numFmtId="0" fontId="28" fillId="0" borderId="1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0" xfId="0" applyFont="1" applyAlignment="1">
      <alignment horizontal="center" vertical="center" wrapText="1"/>
    </xf>
    <xf numFmtId="0" fontId="28" fillId="0" borderId="17"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9" xfId="0" applyFont="1" applyBorder="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right"/>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180" fontId="5" fillId="0" borderId="7" xfId="4" applyNumberFormat="1" applyFont="1" applyFill="1" applyBorder="1" applyAlignment="1">
      <alignment horizontal="center"/>
    </xf>
    <xf numFmtId="180" fontId="5" fillId="0" borderId="11" xfId="4" applyNumberFormat="1" applyFont="1" applyFill="1" applyBorder="1" applyAlignment="1">
      <alignment horizontal="center"/>
    </xf>
    <xf numFmtId="0" fontId="3" fillId="0" borderId="0" xfId="0" applyFont="1" applyAlignment="1">
      <alignment horizontal="left" vertical="top" wrapText="1"/>
    </xf>
    <xf numFmtId="0" fontId="3" fillId="0" borderId="0" xfId="0" applyFont="1" applyAlignment="1">
      <alignment horizontal="left"/>
    </xf>
    <xf numFmtId="0" fontId="3" fillId="0" borderId="0" xfId="0" applyFont="1" applyAlignment="1">
      <alignment horizontal="left" wrapText="1"/>
    </xf>
    <xf numFmtId="0" fontId="5" fillId="0" borderId="0" xfId="0" applyFont="1" applyAlignment="1">
      <alignment horizontal="left" wrapText="1"/>
    </xf>
    <xf numFmtId="0" fontId="5" fillId="0" borderId="1" xfId="0" applyFont="1" applyBorder="1" applyAlignment="1">
      <alignment horizontal="left"/>
    </xf>
    <xf numFmtId="0" fontId="3" fillId="0" borderId="4" xfId="0" applyFont="1" applyBorder="1" applyAlignment="1">
      <alignment horizontal="left"/>
    </xf>
    <xf numFmtId="0" fontId="3" fillId="0" borderId="4" xfId="0" applyFont="1" applyBorder="1" applyAlignment="1">
      <alignment horizontal="left" wrapText="1"/>
    </xf>
    <xf numFmtId="0" fontId="39"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xf>
    <xf numFmtId="0" fontId="3" fillId="0" borderId="0" xfId="0" applyFont="1" applyAlignment="1">
      <alignment horizontal="center"/>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169" fontId="6" fillId="0" borderId="4" xfId="26" applyNumberFormat="1" applyFont="1" applyFill="1" applyBorder="1" applyAlignment="1">
      <alignment horizontal="center" vertical="center" wrapText="1"/>
    </xf>
    <xf numFmtId="169" fontId="6" fillId="0" borderId="1" xfId="26" applyNumberFormat="1" applyFont="1" applyFill="1" applyBorder="1" applyAlignment="1">
      <alignment horizontal="center" vertical="center" wrapText="1"/>
    </xf>
    <xf numFmtId="169" fontId="6" fillId="0" borderId="0" xfId="26" applyNumberFormat="1" applyFont="1" applyFill="1" applyBorder="1" applyAlignment="1">
      <alignment horizontal="center" vertical="center" wrapText="1"/>
    </xf>
    <xf numFmtId="41" fontId="4" fillId="0" borderId="0" xfId="4" applyFont="1" applyFill="1" applyAlignment="1">
      <alignment horizontal="center"/>
    </xf>
    <xf numFmtId="0" fontId="3" fillId="3" borderId="0" xfId="0" applyFont="1" applyFill="1" applyAlignment="1">
      <alignment horizontal="center"/>
    </xf>
    <xf numFmtId="0" fontId="3" fillId="0" borderId="0" xfId="0" applyFont="1" applyAlignment="1">
      <alignment horizontal="justify" vertical="justify" wrapText="1"/>
    </xf>
    <xf numFmtId="0" fontId="6" fillId="6" borderId="0" xfId="0" applyFont="1" applyFill="1" applyAlignment="1">
      <alignment horizontal="center" vertical="center"/>
    </xf>
    <xf numFmtId="0" fontId="28" fillId="0" borderId="0" xfId="0" applyFont="1" applyAlignment="1">
      <alignment horizontal="justify" vertical="justify" wrapText="1"/>
    </xf>
    <xf numFmtId="0" fontId="31" fillId="0" borderId="0" xfId="0" applyFont="1" applyAlignment="1">
      <alignment horizontal="left" vertical="top" wrapText="1"/>
    </xf>
    <xf numFmtId="0" fontId="30" fillId="0" borderId="0" xfId="0" applyFont="1" applyAlignment="1">
      <alignment horizontal="left" vertical="center"/>
    </xf>
    <xf numFmtId="0" fontId="30" fillId="0" borderId="0" xfId="0" applyFont="1" applyAlignment="1">
      <alignment horizontal="left" vertical="justify" wrapText="1"/>
    </xf>
    <xf numFmtId="0" fontId="28" fillId="0" borderId="0" xfId="0" applyFont="1" applyAlignment="1">
      <alignment horizontal="left" vertical="top" wrapText="1"/>
    </xf>
    <xf numFmtId="0" fontId="28" fillId="0" borderId="0" xfId="0" applyFont="1" applyAlignment="1">
      <alignment horizontal="left" vertical="justify" wrapText="1"/>
    </xf>
    <xf numFmtId="0" fontId="27" fillId="0" borderId="0" xfId="0" applyFont="1" applyAlignment="1">
      <alignment horizontal="left" vertical="justify" wrapText="1"/>
    </xf>
    <xf numFmtId="14" fontId="30" fillId="0" borderId="1" xfId="0" applyNumberFormat="1" applyFont="1" applyBorder="1" applyAlignment="1">
      <alignment horizontal="center" vertical="center"/>
    </xf>
    <xf numFmtId="0" fontId="25" fillId="0" borderId="0" xfId="0" applyFont="1" applyAlignment="1">
      <alignment horizontal="justify" vertical="justify" wrapText="1"/>
    </xf>
    <xf numFmtId="0" fontId="28" fillId="0" borderId="0" xfId="0" applyFont="1" applyAlignment="1">
      <alignment horizontal="justify" vertical="top" wrapText="1"/>
    </xf>
    <xf numFmtId="0" fontId="28" fillId="0" borderId="0" xfId="0" applyFont="1" applyAlignment="1">
      <alignment horizontal="justify" vertical="justify"/>
    </xf>
    <xf numFmtId="0" fontId="25" fillId="0" borderId="0" xfId="0" applyFont="1" applyAlignment="1">
      <alignment horizontal="left" vertical="justify" wrapText="1"/>
    </xf>
    <xf numFmtId="0" fontId="27" fillId="0" borderId="0" xfId="0" applyFont="1" applyAlignment="1">
      <alignment horizontal="left"/>
    </xf>
    <xf numFmtId="0" fontId="28" fillId="6" borderId="0" xfId="0" applyFont="1" applyFill="1" applyAlignment="1">
      <alignment horizontal="left" vertical="justify" wrapText="1"/>
    </xf>
    <xf numFmtId="0" fontId="26" fillId="0" borderId="0" xfId="0" applyFont="1" applyAlignment="1">
      <alignment horizontal="left" vertical="justify" wrapText="1"/>
    </xf>
    <xf numFmtId="0" fontId="3" fillId="6" borderId="1" xfId="0" applyFont="1" applyFill="1" applyBorder="1" applyAlignment="1">
      <alignment horizontal="center"/>
    </xf>
    <xf numFmtId="0" fontId="23" fillId="6" borderId="1" xfId="0" applyFont="1" applyFill="1" applyBorder="1" applyAlignment="1">
      <alignment horizontal="center"/>
    </xf>
    <xf numFmtId="165" fontId="23" fillId="0" borderId="1" xfId="0" applyNumberFormat="1" applyFont="1" applyBorder="1" applyAlignment="1">
      <alignment horizontal="center"/>
    </xf>
    <xf numFmtId="0" fontId="6" fillId="0" borderId="8" xfId="16" applyFont="1" applyBorder="1" applyAlignment="1">
      <alignment horizontal="center" vertical="center" wrapText="1"/>
    </xf>
    <xf numFmtId="0" fontId="6" fillId="0" borderId="12" xfId="16" applyFont="1" applyBorder="1" applyAlignment="1">
      <alignment horizontal="center" vertical="center" wrapText="1"/>
    </xf>
    <xf numFmtId="0" fontId="6" fillId="0" borderId="7" xfId="16" applyFont="1" applyBorder="1" applyAlignment="1">
      <alignment horizontal="center" vertical="center" wrapText="1"/>
    </xf>
    <xf numFmtId="0" fontId="6" fillId="0" borderId="11" xfId="16" applyFont="1" applyBorder="1" applyAlignment="1">
      <alignment horizontal="center" vertical="center" wrapText="1"/>
    </xf>
    <xf numFmtId="0" fontId="6" fillId="0" borderId="0" xfId="16" applyFont="1" applyAlignment="1">
      <alignment horizontal="left" vertical="center"/>
    </xf>
    <xf numFmtId="0" fontId="6" fillId="0" borderId="8" xfId="16" applyFont="1" applyBorder="1" applyAlignment="1">
      <alignment horizontal="center" vertical="center"/>
    </xf>
    <xf numFmtId="0" fontId="6" fillId="0" borderId="12" xfId="16" applyFont="1" applyBorder="1" applyAlignment="1">
      <alignment horizontal="center" vertical="center"/>
    </xf>
    <xf numFmtId="0" fontId="4" fillId="0" borderId="0" xfId="0" applyFont="1" applyAlignment="1">
      <alignment horizontal="justify" vertical="top"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40" fillId="0" borderId="0" xfId="0" applyFont="1" applyAlignment="1">
      <alignment horizontal="left" vertical="top" wrapText="1"/>
    </xf>
    <xf numFmtId="168" fontId="37" fillId="0" borderId="1" xfId="0" applyNumberFormat="1" applyFont="1" applyBorder="1" applyAlignment="1">
      <alignment horizontal="center" vertical="center"/>
    </xf>
    <xf numFmtId="14" fontId="37" fillId="0" borderId="1" xfId="0" applyNumberFormat="1" applyFont="1" applyBorder="1" applyAlignment="1">
      <alignment horizontal="center" vertical="center"/>
    </xf>
    <xf numFmtId="0" fontId="40" fillId="0" borderId="0" xfId="0" applyFont="1" applyAlignment="1">
      <alignment horizontal="left" wrapText="1"/>
    </xf>
    <xf numFmtId="0" fontId="40" fillId="0" borderId="0" xfId="0" applyFont="1" applyAlignment="1">
      <alignment horizontal="left" vertical="center" wrapText="1"/>
    </xf>
    <xf numFmtId="0" fontId="15" fillId="0" borderId="0" xfId="0" applyFont="1" applyAlignment="1">
      <alignment horizontal="left"/>
    </xf>
    <xf numFmtId="0" fontId="23" fillId="0" borderId="1" xfId="0" applyFont="1" applyBorder="1" applyAlignment="1">
      <alignment horizontal="center"/>
    </xf>
    <xf numFmtId="0" fontId="4" fillId="0" borderId="0" xfId="0" applyFont="1" applyAlignment="1">
      <alignment horizontal="justify" wrapText="1"/>
    </xf>
    <xf numFmtId="0" fontId="4" fillId="0" borderId="0" xfId="0" applyFont="1" applyAlignment="1">
      <alignment horizontal="justify" vertical="center" wrapText="1"/>
    </xf>
    <xf numFmtId="0" fontId="4" fillId="0" borderId="13" xfId="0" applyFont="1" applyBorder="1" applyAlignment="1">
      <alignment horizontal="justify" wrapText="1"/>
    </xf>
    <xf numFmtId="0" fontId="4" fillId="0" borderId="4" xfId="0" applyFont="1" applyBorder="1" applyAlignment="1">
      <alignment horizontal="justify" wrapText="1"/>
    </xf>
    <xf numFmtId="0" fontId="4" fillId="0" borderId="15" xfId="0" applyFont="1" applyBorder="1" applyAlignment="1">
      <alignment horizontal="justify" wrapText="1"/>
    </xf>
    <xf numFmtId="0" fontId="4" fillId="0" borderId="16" xfId="0" applyFont="1" applyBorder="1" applyAlignment="1">
      <alignment horizontal="justify" wrapText="1"/>
    </xf>
    <xf numFmtId="0" fontId="4" fillId="0" borderId="17" xfId="0" applyFont="1" applyBorder="1" applyAlignment="1">
      <alignment horizontal="justify" wrapText="1"/>
    </xf>
    <xf numFmtId="0" fontId="4" fillId="0" borderId="10" xfId="0" applyFont="1" applyBorder="1" applyAlignment="1">
      <alignment horizontal="justify" wrapText="1"/>
    </xf>
    <xf numFmtId="0" fontId="4" fillId="0" borderId="1" xfId="0" applyFont="1" applyBorder="1" applyAlignment="1">
      <alignment horizontal="justify" wrapText="1"/>
    </xf>
    <xf numFmtId="0" fontId="4" fillId="0" borderId="9" xfId="0" applyFont="1" applyBorder="1" applyAlignment="1">
      <alignment horizontal="justify" wrapText="1"/>
    </xf>
    <xf numFmtId="0" fontId="4" fillId="0" borderId="13" xfId="0" applyFont="1" applyBorder="1" applyAlignment="1">
      <alignment horizontal="justify" vertical="top" wrapText="1"/>
    </xf>
    <xf numFmtId="0" fontId="4" fillId="0" borderId="4" xfId="0" applyFont="1" applyBorder="1" applyAlignment="1">
      <alignment horizontal="justify" vertical="top" wrapText="1"/>
    </xf>
    <xf numFmtId="0" fontId="4" fillId="0" borderId="15" xfId="0" applyFont="1" applyBorder="1" applyAlignment="1">
      <alignment horizontal="justify" vertical="top" wrapText="1"/>
    </xf>
    <xf numFmtId="0" fontId="4" fillId="0" borderId="16" xfId="0" applyFont="1" applyBorder="1" applyAlignment="1">
      <alignment horizontal="justify" vertical="top" wrapText="1"/>
    </xf>
    <xf numFmtId="0" fontId="4" fillId="0" borderId="17" xfId="0" applyFont="1" applyBorder="1" applyAlignment="1">
      <alignment horizontal="justify" vertical="top" wrapText="1"/>
    </xf>
    <xf numFmtId="0" fontId="4" fillId="0" borderId="10" xfId="0" applyFont="1" applyBorder="1" applyAlignment="1">
      <alignment horizontal="justify" vertical="top" wrapText="1"/>
    </xf>
    <xf numFmtId="0" fontId="4" fillId="0" borderId="1" xfId="0" applyFont="1" applyBorder="1" applyAlignment="1">
      <alignment horizontal="justify" vertical="top" wrapText="1"/>
    </xf>
    <xf numFmtId="0" fontId="4" fillId="0" borderId="9" xfId="0" applyFont="1" applyBorder="1" applyAlignment="1">
      <alignment horizontal="justify" vertical="top" wrapText="1"/>
    </xf>
    <xf numFmtId="168" fontId="6" fillId="0" borderId="7" xfId="0" applyNumberFormat="1" applyFont="1" applyBorder="1" applyAlignment="1">
      <alignment horizontal="center" vertical="center" wrapText="1"/>
    </xf>
    <xf numFmtId="168" fontId="6" fillId="0" borderId="2" xfId="0" applyNumberFormat="1" applyFont="1" applyBorder="1" applyAlignment="1">
      <alignment horizontal="center" vertical="center" wrapText="1"/>
    </xf>
    <xf numFmtId="168" fontId="6" fillId="0" borderId="11" xfId="0" applyNumberFormat="1" applyFont="1" applyBorder="1" applyAlignment="1">
      <alignment horizontal="center" vertical="center" wrapText="1"/>
    </xf>
    <xf numFmtId="0" fontId="4" fillId="0" borderId="0" xfId="0" applyFont="1" applyAlignment="1">
      <alignment horizontal="left" vertical="top" wrapText="1"/>
    </xf>
    <xf numFmtId="0" fontId="4" fillId="0" borderId="0" xfId="0" applyFont="1" applyAlignment="1">
      <alignment horizontal="left" vertical="center" wrapText="1"/>
    </xf>
    <xf numFmtId="0" fontId="15" fillId="0" borderId="0" xfId="0" applyFont="1" applyAlignment="1">
      <alignment horizontal="left" wrapText="1"/>
    </xf>
    <xf numFmtId="0" fontId="4" fillId="0" borderId="0" xfId="0" applyFont="1" applyAlignment="1">
      <alignment horizontal="left" wrapText="1"/>
    </xf>
    <xf numFmtId="0" fontId="3" fillId="7" borderId="0" xfId="0" applyFont="1" applyFill="1" applyAlignment="1">
      <alignment horizontal="justify" vertical="center" wrapText="1"/>
    </xf>
    <xf numFmtId="0" fontId="3" fillId="7" borderId="0" xfId="0" applyFont="1" applyFill="1" applyAlignment="1">
      <alignment horizontal="left" vertical="center"/>
    </xf>
  </cellXfs>
  <cellStyles count="132">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2 3" xfId="124" xr:uid="{5BEDCC42-94A9-40BE-8F1F-D407044DD681}"/>
    <cellStyle name="Millares [0] 2 4" xfId="131" xr:uid="{BCC12235-5AC9-4AE5-85E2-615789BC4E62}"/>
    <cellStyle name="Millares [0] 3" xfId="22" xr:uid="{00000000-0005-0000-0000-000004000000}"/>
    <cellStyle name="Millares [0] 3 2" xfId="99" xr:uid="{E298E9F8-F2BB-4346-96DA-102B8EE022A5}"/>
    <cellStyle name="Millares [0] 4" xfId="24" xr:uid="{00000000-0005-0000-0000-000005000000}"/>
    <cellStyle name="Millares [0] 4 2" xfId="125" xr:uid="{85AC58FC-304A-456B-AAF0-D3DC828573DB}"/>
    <cellStyle name="Millares [0] 5" xfId="31" xr:uid="{49B51F16-8966-4393-B2BA-140F28049264}"/>
    <cellStyle name="Millares [0] 6" xfId="128" xr:uid="{B0A4D7B3-EF75-42FC-977D-719D23152CD2}"/>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3" xfId="119" xr:uid="{32F0B3DC-1E3E-4373-9457-DC557F569E2C}"/>
    <cellStyle name="Millares 14" xfId="120" xr:uid="{471CFF5C-BC42-4110-BCFF-FCC67EC86F2E}"/>
    <cellStyle name="Millares 15" xfId="122" xr:uid="{A37DBA99-8769-497F-9E80-56690CA17337}"/>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 4" xfId="121" xr:uid="{43D3E508-EB7A-4F5F-9D01-BF0AD029ADDD}"/>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xfId="123" xr:uid="{4133D46F-945D-4B36-ADD4-021126015819}"/>
    <cellStyle name="Normal 2 2 2 3" xfId="9" xr:uid="{00000000-0005-0000-0000-000012000000}"/>
    <cellStyle name="Normal 2 3" xfId="130" xr:uid="{588ED0BA-DED4-4620-BE75-7037249325B1}"/>
    <cellStyle name="Normal 2 4" xfId="11" xr:uid="{00000000-0005-0000-0000-000013000000}"/>
    <cellStyle name="Normal 2 4 2" xfId="12" xr:uid="{00000000-0005-0000-0000-000014000000}"/>
    <cellStyle name="Normal 2 5" xfId="129" xr:uid="{03DAC9E4-5148-4A2D-8C01-1C704FB72BFE}"/>
    <cellStyle name="Normal 3" xfId="23" xr:uid="{00000000-0005-0000-0000-000015000000}"/>
    <cellStyle name="Normal 3 11 3" xfId="14" xr:uid="{00000000-0005-0000-0000-000016000000}"/>
    <cellStyle name="Normal 4" xfId="110" xr:uid="{DC3FC9DF-E3E4-4E92-8C81-6EED4C788AED}"/>
    <cellStyle name="Normal 5" xfId="126" xr:uid="{0513CCF7-DE9E-4D9B-925A-333BEED88B66}"/>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 xfId="127" xr:uid="{245EDAF8-B561-4640-A245-8AC421E52C6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1" Type="http://schemas.openxmlformats.org/officeDocument/2006/relationships/worksheet" Target="worksheets/sheet21.xml"/><Relationship Id="rId42" Type="http://schemas.openxmlformats.org/officeDocument/2006/relationships/externalLink" Target="externalLinks/externalLink2.xml"/><Relationship Id="rId63" Type="http://schemas.openxmlformats.org/officeDocument/2006/relationships/externalLink" Target="externalLinks/externalLink23.xml"/><Relationship Id="rId84" Type="http://schemas.openxmlformats.org/officeDocument/2006/relationships/externalLink" Target="externalLinks/externalLink44.xml"/><Relationship Id="rId138" Type="http://schemas.openxmlformats.org/officeDocument/2006/relationships/customXml" Target="../customXml/item2.xml"/><Relationship Id="rId16" Type="http://schemas.openxmlformats.org/officeDocument/2006/relationships/worksheet" Target="worksheets/sheet16.xml"/><Relationship Id="rId107" Type="http://schemas.openxmlformats.org/officeDocument/2006/relationships/externalLink" Target="externalLinks/externalLink6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3.xml"/><Relationship Id="rId58" Type="http://schemas.openxmlformats.org/officeDocument/2006/relationships/externalLink" Target="externalLinks/externalLink18.xml"/><Relationship Id="rId74" Type="http://schemas.openxmlformats.org/officeDocument/2006/relationships/externalLink" Target="externalLinks/externalLink34.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28" Type="http://schemas.openxmlformats.org/officeDocument/2006/relationships/externalLink" Target="externalLinks/externalLink88.xml"/><Relationship Id="rId5" Type="http://schemas.openxmlformats.org/officeDocument/2006/relationships/worksheet" Target="worksheets/sheet5.xml"/><Relationship Id="rId90" Type="http://schemas.openxmlformats.org/officeDocument/2006/relationships/externalLink" Target="externalLinks/externalLink50.xml"/><Relationship Id="rId95" Type="http://schemas.openxmlformats.org/officeDocument/2006/relationships/externalLink" Target="externalLinks/externalLink5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64" Type="http://schemas.openxmlformats.org/officeDocument/2006/relationships/externalLink" Target="externalLinks/externalLink24.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18" Type="http://schemas.openxmlformats.org/officeDocument/2006/relationships/externalLink" Target="externalLinks/externalLink78.xml"/><Relationship Id="rId134" Type="http://schemas.openxmlformats.org/officeDocument/2006/relationships/styles" Target="styles.xml"/><Relationship Id="rId139" Type="http://schemas.openxmlformats.org/officeDocument/2006/relationships/customXml" Target="../customXml/item3.xml"/><Relationship Id="rId80" Type="http://schemas.openxmlformats.org/officeDocument/2006/relationships/externalLink" Target="externalLinks/externalLink40.xml"/><Relationship Id="rId85" Type="http://schemas.openxmlformats.org/officeDocument/2006/relationships/externalLink" Target="externalLinks/externalLink4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08" Type="http://schemas.openxmlformats.org/officeDocument/2006/relationships/externalLink" Target="externalLinks/externalLink68.xml"/><Relationship Id="rId124" Type="http://schemas.openxmlformats.org/officeDocument/2006/relationships/externalLink" Target="externalLinks/externalLink84.xml"/><Relationship Id="rId129" Type="http://schemas.openxmlformats.org/officeDocument/2006/relationships/externalLink" Target="externalLinks/externalLink89.xml"/><Relationship Id="rId54" Type="http://schemas.openxmlformats.org/officeDocument/2006/relationships/externalLink" Target="externalLinks/externalLink14.xml"/><Relationship Id="rId70" Type="http://schemas.openxmlformats.org/officeDocument/2006/relationships/externalLink" Target="externalLinks/externalLink30.xml"/><Relationship Id="rId75" Type="http://schemas.openxmlformats.org/officeDocument/2006/relationships/externalLink" Target="externalLinks/externalLink35.xml"/><Relationship Id="rId91" Type="http://schemas.openxmlformats.org/officeDocument/2006/relationships/externalLink" Target="externalLinks/externalLink51.xml"/><Relationship Id="rId96" Type="http://schemas.openxmlformats.org/officeDocument/2006/relationships/externalLink" Target="externalLinks/externalLink5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119" Type="http://schemas.openxmlformats.org/officeDocument/2006/relationships/externalLink" Target="externalLinks/externalLink79.xml"/><Relationship Id="rId44" Type="http://schemas.openxmlformats.org/officeDocument/2006/relationships/externalLink" Target="externalLinks/externalLink4.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81" Type="http://schemas.openxmlformats.org/officeDocument/2006/relationships/externalLink" Target="externalLinks/externalLink41.xml"/><Relationship Id="rId86" Type="http://schemas.openxmlformats.org/officeDocument/2006/relationships/externalLink" Target="externalLinks/externalLink46.xml"/><Relationship Id="rId130" Type="http://schemas.openxmlformats.org/officeDocument/2006/relationships/externalLink" Target="externalLinks/externalLink90.xml"/><Relationship Id="rId135"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9.xml"/><Relationship Id="rId34" Type="http://schemas.openxmlformats.org/officeDocument/2006/relationships/worksheet" Target="worksheets/sheet34.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04" Type="http://schemas.openxmlformats.org/officeDocument/2006/relationships/externalLink" Target="externalLinks/externalLink64.xml"/><Relationship Id="rId120" Type="http://schemas.openxmlformats.org/officeDocument/2006/relationships/externalLink" Target="externalLinks/externalLink80.xml"/><Relationship Id="rId125"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15" Type="http://schemas.openxmlformats.org/officeDocument/2006/relationships/externalLink" Target="externalLinks/externalLink75.xml"/><Relationship Id="rId131" Type="http://schemas.openxmlformats.org/officeDocument/2006/relationships/externalLink" Target="externalLinks/externalLink91.xml"/><Relationship Id="rId136" Type="http://schemas.openxmlformats.org/officeDocument/2006/relationships/calcChain" Target="calcChain.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116" Type="http://schemas.openxmlformats.org/officeDocument/2006/relationships/externalLink" Target="externalLinks/externalLink76.xml"/><Relationship Id="rId137"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externalLink" Target="externalLinks/externalLink9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78" Type="http://schemas.openxmlformats.org/officeDocument/2006/relationships/externalLink" Target="externalLinks/externalLink38.xml"/><Relationship Id="rId94" Type="http://schemas.openxmlformats.org/officeDocument/2006/relationships/externalLink" Target="externalLinks/externalLink54.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723B3BE-B6B9-40B3-8666-C75810ACC27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amaralpy-my.sharepoint.com/grupales/Administracion/CIERRE%2031%2010%202005/MATERIAL%20ENVIADO%20POR%20KPMG/NOTAS/Notas%20al%20Balance%2010%202005.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Worksheet%20in%206141%20An&#225;lisis%20de%20Proveedores%20de%20Insumos%20al%2031.12.05"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73.xml.rels><?xml version="1.0" encoding="UTF-8" standalone="yes"?>
<Relationships xmlns="http://schemas.openxmlformats.org/package/2006/relationships"><Relationship Id="rId2" Type="http://schemas.openxmlformats.org/officeDocument/2006/relationships/externalLinkPath" Target="../../../../../Documents%20and%20Settings/rcaballero/eudora/attach/Pnl%20Jul%20preliminar.xls" TargetMode="External"/><Relationship Id="rId1" Type="http://schemas.openxmlformats.org/officeDocument/2006/relationships/externalLinkPath" Target="/Documents%20and%20Settings/rcaballero/eudora/attach/Pnl%20Jul%20prelimina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9.xml.rels><?xml version="1.0" encoding="UTF-8" standalone="yes"?>
<Relationships xmlns="http://schemas.openxmlformats.org/package/2006/relationships"><Relationship Id="rId2" Type="http://schemas.openxmlformats.org/officeDocument/2006/relationships/externalLinkPath" Target="../../../../../Users/dfarina/Documents/PERSONAL/Facultad/Temas%20varios%20de%20investigaci&#243;n/Impuestos%20Diferidos/C&#225;lculo%20del%20Impuesto%20Diferido%20(DF)%20v01.xlsx" TargetMode="External"/><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83.xml.rels><?xml version="1.0" encoding="UTF-8" standalone="yes"?>
<Relationships xmlns="http://schemas.openxmlformats.org/package/2006/relationships"><Relationship Id="rId2" Type="http://schemas.openxmlformats.org/officeDocument/2006/relationships/externalLinkPath" Target="../../../../../Docs/Doc.Waspy/Wines%20and%20Spirits%20S.A.%20al%2031.12.08/E.5131%20An&#225;lisis%20de%20Disponibilidades%20Bancarias%20al%2030.06.05.xls" TargetMode="External"/><Relationship Id="rId1" Type="http://schemas.openxmlformats.org/officeDocument/2006/relationships/externalLinkPath" Target="/Docs/Doc.Waspy/Wines%20and%20Spirits%20S.A.%20al%2031.12.08/E.5131%20An&#225;lisis%20de%20Disponibilidades%20Bancarias%20al%2030.06.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6.xml.rels><?xml version="1.0" encoding="UTF-8" standalone="yes"?>
<Relationships xmlns="http://schemas.openxmlformats.org/package/2006/relationships"><Relationship Id="rId2" Type="http://schemas.openxmlformats.org/officeDocument/2006/relationships/externalLinkPath" Target="../../../../../Users/JAVALOSSANABRIA/CLIENTES/AGRICOLA%20&#209;U%20PORA%20S.A/PPC%20CALCULO%20DE%20IR/6432%20C&#225;lculo%20de%20IR%20al%2031.12.08.xls" TargetMode="External"/><Relationship Id="rId1" Type="http://schemas.openxmlformats.org/officeDocument/2006/relationships/externalLinkPath" Target="/Users/JAVALOSSANABRIA/CLIENTES/AGRICOLA%20&#209;U%20PORA%20S.A/PPC%20CALCULO%20DE%20IR/6432%20C&#225;lculo%20de%20IR%20al%2031.1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8.xml.rels><?xml version="1.0" encoding="UTF-8" standalone="yes"?>
<Relationships xmlns="http://schemas.openxmlformats.org/package/2006/relationships"><Relationship Id="rId2" Type="http://schemas.openxmlformats.org/officeDocument/2006/relationships/externalLinkPath" Target="../../../../../Docs/Doc.Waspy/Wines%20and%20Spirits%20S.A.%20al%2031.12.08/E.5110%20EFECTIVO%20Leadsheet.xls" TargetMode="External"/><Relationship Id="rId1" Type="http://schemas.openxmlformats.org/officeDocument/2006/relationships/externalLinkPath" Target="/Docs/Doc.Waspy/Wines%20and%20Spirits%20S.A.%20al%2031.12.08/E.5110%20EFECTIVO%20Leadsheet.xls" TargetMode="External"/></Relationships>
</file>

<file path=xl/externalLinks/_rels/externalLink89.xml.rels><?xml version="1.0" encoding="UTF-8" standalone="yes"?>
<Relationships xmlns="http://schemas.openxmlformats.org/package/2006/relationships"><Relationship Id="rId2" Type="http://schemas.openxmlformats.org/officeDocument/2006/relationships/externalLinkPath" Target="../../../../../Pack%20de%20Muestras/Distribuidora%20Gloria/H.8110%20VENTAS%20NETAS%20Leadsheet.xls" TargetMode="External"/><Relationship Id="rId1" Type="http://schemas.openxmlformats.org/officeDocument/2006/relationships/externalLinkPath" Target="/Pack%20de%20Muestras/Distribuidora%20Gloria/H.8110%20VENTAS%20NETAS%20Leadshee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Trimestral%20a%20Setiembre\VICENTE%20SCAVONE%20%20&amp;%20C&#205;A.%20SETIEMBRE%202022%20Formulado.xlsx" TargetMode="External"/><Relationship Id="rId1" Type="http://schemas.openxmlformats.org/officeDocument/2006/relationships/externalLinkPath" Target="https://amaralpy-my.sharepoint.com/Users/ecaceres/Desktop/Clientes%202023/Vicente%20Scavone/Trimestral%20a%20Setiembre/VICENTE%20SCAVONE%20%20&amp;%20C&#205;A.%20SETIEMBRE%202022%20Formul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1E_info"/>
      <sheetName val="1E_info1"/>
      <sheetName val="1E_info2"/>
      <sheetName val="CUENTAS_SAP5"/>
      <sheetName val="CUENTAS_SAP6"/>
      <sheetName val="CUENTAS_SAP7"/>
      <sheetName val="CUENTAS_SAP8"/>
      <sheetName val="CUENTAS_SAP10"/>
      <sheetName val="1E_info3"/>
      <sheetName val="CUENTAS_SAP9"/>
      <sheetName val="CUENTAS_SAP11"/>
      <sheetName val="1E_info4"/>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Bs.Uso Trim."/>
      <sheetName val="Upload"/>
      <sheetName val="CUADROS"/>
      <sheetName val="tabla"/>
      <sheetName val="Movimiento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1"/>
      <sheetName val="2"/>
      <sheetName val="5"/>
      <sheetName val="6"/>
      <sheetName val="7"/>
      <sheetName val="8"/>
      <sheetName val="9"/>
      <sheetName val="10"/>
      <sheetName val="11"/>
      <sheetName val="12"/>
      <sheetName val="13"/>
      <sheetName val="14"/>
      <sheetName val="15.2"/>
      <sheetName val="15.3"/>
      <sheetName val="16"/>
      <sheetName val="17"/>
      <sheetName val="20"/>
    </sheetNames>
    <sheetDataSet>
      <sheetData sheetId="0" refreshError="1">
        <row r="7">
          <cell r="D7">
            <v>38656</v>
          </cell>
        </row>
        <row r="9">
          <cell r="D9">
            <v>38656</v>
          </cell>
        </row>
        <row r="11">
          <cell r="D11" t="str">
            <v>31 de octubre de yyyy</v>
          </cell>
        </row>
        <row r="12">
          <cell r="D12" t="str">
            <v>31 de octubre de yyyy</v>
          </cell>
        </row>
        <row r="15">
          <cell r="D15" t="e">
            <v>#VALUE!</v>
          </cell>
        </row>
        <row r="25">
          <cell r="D25" t="b">
            <v>0</v>
          </cell>
        </row>
        <row r="27">
          <cell r="D27"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Threshold Table"/>
      <sheetName val="Input"/>
      <sheetName val="Mercado"/>
      <sheetName val="Resumen_Analistas1"/>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IPC"/>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refreshError="1"/>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 val="Calendario 2020"/>
      <sheetName val="Hoja2"/>
      <sheetName val="Hoja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 val="275100"/>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 sheetId="3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Hoja_de_Trab15"/>
      <sheetName val="Mayor_IVA_Débito_10%15"/>
      <sheetName val="Mayor_IVA_Débito_5%15"/>
      <sheetName val="Clientes_Exentos15"/>
      <sheetName val="Mayor_IVA_Crédito15"/>
      <sheetName val="Mayor_IVA_absorbido_Agosto15"/>
      <sheetName val="Mayor_Retencion_IVA_Crédito15"/>
      <sheetName val="BG_Armado15"/>
      <sheetName val="BG_y_ER15"/>
      <sheetName val="Conciliación_Ingresos15"/>
      <sheetName val="Ingresos_Diferidos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Tickmarks"/>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Interface Hub"/>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Menu"/>
      <sheetName val="Cara1"/>
      <sheetName val="Trading HC by Reg &amp; Platf"/>
      <sheetName val="AsiaConso"/>
      <sheetName val="DATA"/>
      <sheetName val="NIC 19"/>
      <sheetName val="Movimiento detallado de inversi"/>
      <sheetName val="sit patri"/>
      <sheetName val="SR1"/>
      <sheetName val="713-9|1"/>
      <sheetName val="CATERING"/>
      <sheetName val="EF"/>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otr_rio"/>
      <sheetName val="criollitas 100 - 200"/>
      <sheetName val="212405"/>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13">
          <cell r="G13">
            <v>1945600</v>
          </cell>
        </row>
      </sheetData>
      <sheetData sheetId="83"/>
      <sheetData sheetId="84">
        <row r="101">
          <cell r="E101">
            <v>287944.09000000003</v>
          </cell>
        </row>
      </sheetData>
      <sheetData sheetId="85"/>
      <sheetData sheetId="86">
        <row r="346">
          <cell r="E346">
            <v>4203</v>
          </cell>
        </row>
      </sheetData>
      <sheetData sheetId="87">
        <row r="18">
          <cell r="G18">
            <v>779462</v>
          </cell>
        </row>
      </sheetData>
      <sheetData sheetId="88">
        <row r="18">
          <cell r="G18">
            <v>1375750</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alculo del Exceso"/>
      <sheetName val="Aguin. Sueldos "/>
      <sheetName val="Cálculo del Exceso"/>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Liquidaciones"/>
      <sheetName val="BS AXI"/>
      <sheetName val="Datos"/>
      <sheetName val="Imp"/>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ad"/>
      <sheetName val="XREF"/>
      <sheetName val="Tickmarks"/>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Datos"/>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2021"/>
      <sheetName val="BG_21.10.21 (2)"/>
      <sheetName val="DP 2020"/>
      <sheetName val="DP 2022"/>
      <sheetName val="DP 2021"/>
      <sheetName val="Aux. EFE 20"/>
      <sheetName val="PV"/>
      <sheetName val="ME 2022"/>
      <sheetName val="PRES2020"/>
      <sheetName val="BG acum"/>
      <sheetName val="Carátula"/>
      <sheetName val="N30"/>
      <sheetName val="IG"/>
      <sheetName val="Indice"/>
      <sheetName val="Armado "/>
      <sheetName val="Aux. EFE 22"/>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1"/>
      <sheetName val="N32"/>
      <sheetName val="N33"/>
      <sheetName val="N34"/>
      <sheetName val="Base de Monedas"/>
    </sheetNames>
    <sheetDataSet>
      <sheetData sheetId="0"/>
      <sheetData sheetId="1"/>
      <sheetData sheetId="2"/>
      <sheetData sheetId="3">
        <row r="1">
          <cell r="R1">
            <v>-27250000000</v>
          </cell>
        </row>
      </sheetData>
      <sheetData sheetId="4"/>
      <sheetData sheetId="5"/>
      <sheetData sheetId="6">
        <row r="59">
          <cell r="L59">
            <v>3230415472</v>
          </cell>
        </row>
      </sheetData>
      <sheetData sheetId="7"/>
      <sheetData sheetId="8"/>
      <sheetData sheetId="9"/>
      <sheetData sheetId="10"/>
      <sheetData sheetId="11"/>
      <sheetData sheetId="12"/>
      <sheetData sheetId="13">
        <row r="6">
          <cell r="C6" t="str">
            <v>VICENTE SCAVONE &amp; CIA. S.A.E.</v>
          </cell>
        </row>
      </sheetData>
      <sheetData sheetId="14">
        <row r="6">
          <cell r="G6">
            <v>825680615848</v>
          </cell>
        </row>
      </sheetData>
      <sheetData sheetId="15"/>
      <sheetData sheetId="16">
        <row r="56">
          <cell r="B56" t="str">
            <v>Las 34 notas que se acompañan forman parte integrante de estos estados contables.</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1">
          <cell r="C21">
            <v>363648610.44190699</v>
          </cell>
        </row>
      </sheetData>
      <sheetData sheetId="42">
        <row r="14">
          <cell r="C14">
            <v>135034918.12799695</v>
          </cell>
        </row>
      </sheetData>
      <sheetData sheetId="43">
        <row r="41">
          <cell r="C41">
            <v>71291682.318999991</v>
          </cell>
        </row>
      </sheetData>
      <sheetData sheetId="44">
        <row r="22">
          <cell r="C22">
            <v>-8228238.0329999998</v>
          </cell>
        </row>
      </sheetData>
      <sheetData sheetId="45">
        <row r="12">
          <cell r="C12">
            <v>5671989.7050000001</v>
          </cell>
        </row>
      </sheetData>
      <sheetData sheetId="46">
        <row r="10">
          <cell r="C10">
            <v>6000000</v>
          </cell>
        </row>
      </sheetData>
      <sheetData sheetId="47">
        <row r="21">
          <cell r="C21">
            <v>3525261.74</v>
          </cell>
        </row>
      </sheetData>
      <sheetData sheetId="48">
        <row r="11">
          <cell r="C11">
            <v>1275.3842221002576</v>
          </cell>
        </row>
      </sheetData>
      <sheetData sheetId="49"/>
      <sheetData sheetId="50"/>
      <sheetData sheetId="51"/>
      <sheetData sheetId="52"/>
      <sheetData sheetId="5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workbookViewId="0">
      <selection sqref="A1:XFD1048576"/>
    </sheetView>
  </sheetViews>
  <sheetFormatPr baseColWidth="10" defaultColWidth="11.44140625" defaultRowHeight="14.4"/>
  <cols>
    <col min="2" max="2" width="17.44140625" customWidth="1"/>
    <col min="3" max="3" width="16.33203125" customWidth="1"/>
    <col min="4" max="4" width="14.5546875" customWidth="1"/>
    <col min="5" max="5" width="16.44140625" customWidth="1"/>
    <col min="6" max="6" width="18" customWidth="1"/>
    <col min="10" max="10" width="14.5546875" bestFit="1" customWidth="1"/>
  </cols>
  <sheetData>
    <row r="4" spans="2:10" ht="14.4" customHeight="1">
      <c r="B4" s="591" t="s">
        <v>617</v>
      </c>
      <c r="C4" s="592"/>
      <c r="D4" s="592"/>
      <c r="E4" s="592"/>
      <c r="F4" s="593"/>
    </row>
    <row r="5" spans="2:10">
      <c r="B5" s="594"/>
      <c r="C5" s="595"/>
      <c r="D5" s="595"/>
      <c r="E5" s="595"/>
      <c r="F5" s="596"/>
    </row>
    <row r="6" spans="2:10">
      <c r="B6" s="594"/>
      <c r="C6" s="595"/>
      <c r="D6" s="595"/>
      <c r="E6" s="595"/>
      <c r="F6" s="596"/>
    </row>
    <row r="7" spans="2:10">
      <c r="B7" s="594"/>
      <c r="C7" s="595"/>
      <c r="D7" s="595"/>
      <c r="E7" s="595"/>
      <c r="F7" s="596"/>
      <c r="J7" s="105"/>
    </row>
    <row r="8" spans="2:10">
      <c r="B8" s="594"/>
      <c r="C8" s="595"/>
      <c r="D8" s="595"/>
      <c r="E8" s="595"/>
      <c r="F8" s="596"/>
    </row>
    <row r="9" spans="2:10">
      <c r="B9" s="594"/>
      <c r="C9" s="595"/>
      <c r="D9" s="595"/>
      <c r="E9" s="595"/>
      <c r="F9" s="596"/>
    </row>
    <row r="10" spans="2:10">
      <c r="B10" s="594"/>
      <c r="C10" s="595"/>
      <c r="D10" s="595"/>
      <c r="E10" s="595"/>
      <c r="F10" s="596"/>
    </row>
    <row r="11" spans="2:10">
      <c r="B11" s="594"/>
      <c r="C11" s="595"/>
      <c r="D11" s="595"/>
      <c r="E11" s="595"/>
      <c r="F11" s="596"/>
    </row>
    <row r="12" spans="2:10">
      <c r="B12" s="594"/>
      <c r="C12" s="595"/>
      <c r="D12" s="595"/>
      <c r="E12" s="595"/>
      <c r="F12" s="596"/>
    </row>
    <row r="13" spans="2:10">
      <c r="B13" s="594"/>
      <c r="C13" s="595"/>
      <c r="D13" s="595"/>
      <c r="E13" s="595"/>
      <c r="F13" s="596"/>
    </row>
    <row r="14" spans="2:10">
      <c r="B14" s="594"/>
      <c r="C14" s="595"/>
      <c r="D14" s="595"/>
      <c r="E14" s="595"/>
      <c r="F14" s="596"/>
    </row>
    <row r="15" spans="2:10">
      <c r="B15" s="594"/>
      <c r="C15" s="595"/>
      <c r="D15" s="595"/>
      <c r="E15" s="595"/>
      <c r="F15" s="596"/>
    </row>
    <row r="16" spans="2:10">
      <c r="B16" s="594"/>
      <c r="C16" s="595"/>
      <c r="D16" s="595"/>
      <c r="E16" s="595"/>
      <c r="F16" s="596"/>
    </row>
    <row r="17" spans="2:6">
      <c r="B17" s="594"/>
      <c r="C17" s="595"/>
      <c r="D17" s="595"/>
      <c r="E17" s="595"/>
      <c r="F17" s="596"/>
    </row>
    <row r="18" spans="2:6">
      <c r="B18" s="594"/>
      <c r="C18" s="595"/>
      <c r="D18" s="595"/>
      <c r="E18" s="595"/>
      <c r="F18" s="596"/>
    </row>
    <row r="19" spans="2:6">
      <c r="B19" s="594"/>
      <c r="C19" s="595"/>
      <c r="D19" s="595"/>
      <c r="E19" s="595"/>
      <c r="F19" s="596"/>
    </row>
    <row r="20" spans="2:6">
      <c r="B20" s="594"/>
      <c r="C20" s="595"/>
      <c r="D20" s="595"/>
      <c r="E20" s="595"/>
      <c r="F20" s="596"/>
    </row>
    <row r="21" spans="2:6">
      <c r="B21" s="594"/>
      <c r="C21" s="595"/>
      <c r="D21" s="595"/>
      <c r="E21" s="595"/>
      <c r="F21" s="596"/>
    </row>
    <row r="22" spans="2:6">
      <c r="B22" s="594"/>
      <c r="C22" s="595"/>
      <c r="D22" s="595"/>
      <c r="E22" s="595"/>
      <c r="F22" s="596"/>
    </row>
    <row r="23" spans="2:6">
      <c r="B23" s="594"/>
      <c r="C23" s="595"/>
      <c r="D23" s="595"/>
      <c r="E23" s="595"/>
      <c r="F23" s="596"/>
    </row>
    <row r="24" spans="2:6">
      <c r="B24" s="594"/>
      <c r="C24" s="595"/>
      <c r="D24" s="595"/>
      <c r="E24" s="595"/>
      <c r="F24" s="596"/>
    </row>
    <row r="25" spans="2:6">
      <c r="B25" s="594"/>
      <c r="C25" s="595"/>
      <c r="D25" s="595"/>
      <c r="E25" s="595"/>
      <c r="F25" s="596"/>
    </row>
    <row r="26" spans="2:6">
      <c r="B26" s="597"/>
      <c r="C26" s="598"/>
      <c r="D26" s="598"/>
      <c r="E26" s="598"/>
      <c r="F26" s="599"/>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topLeftCell="A34" workbookViewId="0">
      <selection activeCell="E21" sqref="E21"/>
    </sheetView>
  </sheetViews>
  <sheetFormatPr baseColWidth="10" defaultColWidth="11.44140625" defaultRowHeight="13.8"/>
  <cols>
    <col min="1" max="1" width="15.44140625" style="1" customWidth="1"/>
    <col min="2" max="2" width="10.109375" style="1" bestFit="1" customWidth="1"/>
    <col min="3" max="3" width="61.5546875" style="1" bestFit="1" customWidth="1"/>
    <col min="4" max="4" width="14.88671875" style="3" customWidth="1"/>
    <col min="5" max="5" width="49.88671875" style="1" bestFit="1" customWidth="1"/>
    <col min="6" max="6" width="6.6640625" style="1" bestFit="1" customWidth="1"/>
    <col min="7" max="16384" width="11.44140625" style="1"/>
  </cols>
  <sheetData>
    <row r="1" spans="1:20">
      <c r="D1" s="1"/>
    </row>
    <row r="2" spans="1:20">
      <c r="S2" s="1">
        <v>1</v>
      </c>
      <c r="T2" s="1" t="s">
        <v>527</v>
      </c>
    </row>
    <row r="3" spans="1:20">
      <c r="S3" s="1">
        <v>2</v>
      </c>
      <c r="T3" s="1" t="s">
        <v>528</v>
      </c>
    </row>
    <row r="4" spans="1:20">
      <c r="S4" s="1">
        <v>3</v>
      </c>
      <c r="T4" s="1" t="s">
        <v>529</v>
      </c>
    </row>
    <row r="6" spans="1:20">
      <c r="B6" s="7" t="s">
        <v>530</v>
      </c>
      <c r="C6" s="38" t="s">
        <v>314</v>
      </c>
      <c r="S6" s="1">
        <v>4</v>
      </c>
      <c r="T6" s="1" t="s">
        <v>531</v>
      </c>
    </row>
    <row r="7" spans="1:20">
      <c r="C7" s="16" t="s">
        <v>532</v>
      </c>
      <c r="D7" s="397">
        <v>46022</v>
      </c>
      <c r="S7" s="1">
        <v>5</v>
      </c>
      <c r="T7" s="1" t="s">
        <v>533</v>
      </c>
    </row>
    <row r="8" spans="1:20">
      <c r="A8" s="354"/>
      <c r="S8" s="1">
        <v>7</v>
      </c>
      <c r="T8" s="1" t="s">
        <v>534</v>
      </c>
    </row>
    <row r="9" spans="1:20" ht="26.4" customHeight="1">
      <c r="B9" s="355"/>
      <c r="C9" s="356" t="s">
        <v>456</v>
      </c>
      <c r="D9" s="357" t="s">
        <v>535</v>
      </c>
      <c r="S9" s="1">
        <v>8</v>
      </c>
      <c r="T9" s="1" t="s">
        <v>536</v>
      </c>
    </row>
    <row r="10" spans="1:20" ht="26.4" customHeight="1">
      <c r="B10" s="358" t="s">
        <v>537</v>
      </c>
      <c r="C10" s="359"/>
      <c r="D10" s="360" t="s">
        <v>538</v>
      </c>
      <c r="S10" s="1">
        <v>9</v>
      </c>
      <c r="T10" s="1" t="s">
        <v>539</v>
      </c>
    </row>
    <row r="11" spans="1:20">
      <c r="A11" s="3"/>
      <c r="B11" s="361"/>
      <c r="C11" s="1" t="s">
        <v>540</v>
      </c>
      <c r="D11" s="360" t="s">
        <v>541</v>
      </c>
      <c r="S11" s="1">
        <v>10</v>
      </c>
      <c r="T11" s="1" t="s">
        <v>542</v>
      </c>
    </row>
    <row r="12" spans="1:20">
      <c r="A12" s="3"/>
      <c r="B12" s="361"/>
      <c r="C12" s="1" t="s">
        <v>543</v>
      </c>
      <c r="D12" s="360" t="s">
        <v>544</v>
      </c>
      <c r="S12" s="1">
        <v>11</v>
      </c>
      <c r="T12" s="1" t="s">
        <v>545</v>
      </c>
    </row>
    <row r="13" spans="1:20">
      <c r="A13" s="3"/>
      <c r="B13" s="358" t="s">
        <v>546</v>
      </c>
      <c r="D13" s="360" t="s">
        <v>188</v>
      </c>
      <c r="S13" s="1">
        <v>12</v>
      </c>
      <c r="T13" s="1" t="s">
        <v>547</v>
      </c>
    </row>
    <row r="14" spans="1:20">
      <c r="A14" s="3"/>
      <c r="B14" s="361"/>
      <c r="C14" s="1" t="s">
        <v>1</v>
      </c>
      <c r="D14" s="360" t="s">
        <v>548</v>
      </c>
    </row>
    <row r="15" spans="1:20">
      <c r="A15" s="3"/>
      <c r="B15" s="361"/>
      <c r="C15" s="1" t="s">
        <v>7</v>
      </c>
      <c r="D15" s="360" t="s">
        <v>549</v>
      </c>
    </row>
    <row r="16" spans="1:20">
      <c r="A16" s="3"/>
      <c r="B16" s="361"/>
      <c r="C16" s="1" t="s">
        <v>122</v>
      </c>
      <c r="D16" s="360" t="s">
        <v>550</v>
      </c>
    </row>
    <row r="17" spans="1:4">
      <c r="A17" s="3"/>
      <c r="B17" s="361"/>
      <c r="C17" s="1" t="s">
        <v>21</v>
      </c>
      <c r="D17" s="360" t="s">
        <v>551</v>
      </c>
    </row>
    <row r="18" spans="1:4">
      <c r="A18" s="3"/>
      <c r="B18" s="361"/>
      <c r="C18" s="1" t="s">
        <v>31</v>
      </c>
      <c r="D18" s="360" t="s">
        <v>552</v>
      </c>
    </row>
    <row r="19" spans="1:4">
      <c r="A19" s="3"/>
      <c r="B19" s="361"/>
      <c r="C19" s="1" t="s">
        <v>554</v>
      </c>
      <c r="D19" s="360" t="s">
        <v>553</v>
      </c>
    </row>
    <row r="20" spans="1:4">
      <c r="A20" s="3"/>
      <c r="B20" s="361"/>
      <c r="C20" s="1" t="s">
        <v>127</v>
      </c>
      <c r="D20" s="360" t="s">
        <v>555</v>
      </c>
    </row>
    <row r="21" spans="1:4">
      <c r="A21" s="3"/>
      <c r="B21" s="361"/>
      <c r="C21" s="1" t="s">
        <v>186</v>
      </c>
      <c r="D21" s="360" t="s">
        <v>556</v>
      </c>
    </row>
    <row r="22" spans="1:4">
      <c r="A22" s="3"/>
      <c r="B22" s="361"/>
      <c r="C22" s="1" t="s">
        <v>46</v>
      </c>
      <c r="D22" s="360" t="s">
        <v>557</v>
      </c>
    </row>
    <row r="23" spans="1:4">
      <c r="A23" s="3"/>
      <c r="B23" s="361"/>
      <c r="C23" s="1" t="s">
        <v>621</v>
      </c>
      <c r="D23" s="360" t="s">
        <v>558</v>
      </c>
    </row>
    <row r="24" spans="1:4">
      <c r="A24" s="3"/>
      <c r="B24" s="361"/>
      <c r="C24" s="1" t="s">
        <v>560</v>
      </c>
      <c r="D24" s="360" t="s">
        <v>559</v>
      </c>
    </row>
    <row r="25" spans="1:4">
      <c r="A25" s="3"/>
      <c r="B25" s="361"/>
      <c r="C25" s="1" t="s">
        <v>52</v>
      </c>
      <c r="D25" s="360" t="s">
        <v>561</v>
      </c>
    </row>
    <row r="26" spans="1:4">
      <c r="A26" s="3"/>
      <c r="B26" s="361"/>
      <c r="C26" s="1" t="s">
        <v>54</v>
      </c>
      <c r="D26" s="360" t="s">
        <v>562</v>
      </c>
    </row>
    <row r="27" spans="1:4">
      <c r="A27" s="3"/>
      <c r="B27" s="361"/>
      <c r="C27" s="1" t="s">
        <v>50</v>
      </c>
      <c r="D27" s="360" t="s">
        <v>563</v>
      </c>
    </row>
    <row r="28" spans="1:4">
      <c r="A28" s="3"/>
      <c r="B28" s="361"/>
      <c r="C28" s="1" t="s">
        <v>187</v>
      </c>
      <c r="D28" s="360" t="s">
        <v>564</v>
      </c>
    </row>
    <row r="29" spans="1:4">
      <c r="A29" s="3"/>
      <c r="B29" s="361"/>
      <c r="C29" s="1" t="s">
        <v>62</v>
      </c>
      <c r="D29" s="360" t="s">
        <v>565</v>
      </c>
    </row>
    <row r="30" spans="1:4">
      <c r="A30" s="3"/>
      <c r="B30" s="361"/>
      <c r="C30" s="1" t="s">
        <v>64</v>
      </c>
      <c r="D30" s="360" t="s">
        <v>566</v>
      </c>
    </row>
    <row r="31" spans="1:4">
      <c r="A31" s="3"/>
      <c r="B31" s="361"/>
      <c r="C31" s="1" t="s">
        <v>63</v>
      </c>
      <c r="D31" s="360" t="s">
        <v>566</v>
      </c>
    </row>
    <row r="32" spans="1:4">
      <c r="A32" s="3"/>
      <c r="B32" s="361"/>
      <c r="C32" s="1" t="s">
        <v>65</v>
      </c>
      <c r="D32" s="360" t="s">
        <v>566</v>
      </c>
    </row>
    <row r="33" spans="1:4">
      <c r="A33" s="3"/>
      <c r="B33" s="361"/>
      <c r="C33" s="1" t="s">
        <v>140</v>
      </c>
      <c r="D33" s="360" t="s">
        <v>567</v>
      </c>
    </row>
    <row r="34" spans="1:4">
      <c r="A34" s="3"/>
      <c r="B34" s="358" t="s">
        <v>568</v>
      </c>
      <c r="D34" s="360" t="s">
        <v>379</v>
      </c>
    </row>
    <row r="35" spans="1:4">
      <c r="A35" s="3"/>
      <c r="B35" s="358"/>
      <c r="C35" s="1" t="s">
        <v>67</v>
      </c>
      <c r="D35" s="360" t="s">
        <v>590</v>
      </c>
    </row>
    <row r="36" spans="1:4">
      <c r="A36" s="3"/>
      <c r="B36" s="361"/>
      <c r="C36" s="1" t="s">
        <v>154</v>
      </c>
      <c r="D36" s="360" t="s">
        <v>569</v>
      </c>
    </row>
    <row r="37" spans="1:4">
      <c r="A37" s="3"/>
      <c r="B37" s="361"/>
      <c r="C37" s="1" t="s">
        <v>622</v>
      </c>
      <c r="D37" s="360" t="s">
        <v>570</v>
      </c>
    </row>
    <row r="38" spans="1:4">
      <c r="A38" s="3"/>
      <c r="B38" s="361"/>
      <c r="C38" s="1" t="s">
        <v>68</v>
      </c>
      <c r="D38" s="360" t="s">
        <v>571</v>
      </c>
    </row>
    <row r="39" spans="1:4">
      <c r="A39" s="3"/>
      <c r="B39" s="361"/>
      <c r="C39" s="1" t="s">
        <v>623</v>
      </c>
      <c r="D39" s="360" t="s">
        <v>572</v>
      </c>
    </row>
    <row r="40" spans="1:4">
      <c r="A40" s="3"/>
      <c r="B40" s="361"/>
      <c r="C40" s="1" t="s">
        <v>163</v>
      </c>
      <c r="D40" s="360" t="s">
        <v>573</v>
      </c>
    </row>
    <row r="41" spans="1:4">
      <c r="A41" s="3"/>
      <c r="B41" s="361"/>
      <c r="C41" s="1" t="s">
        <v>69</v>
      </c>
      <c r="D41" s="360" t="s">
        <v>574</v>
      </c>
    </row>
    <row r="42" spans="1:4">
      <c r="A42" s="3"/>
      <c r="B42" s="361"/>
      <c r="C42" s="1" t="s">
        <v>576</v>
      </c>
      <c r="D42" s="360" t="s">
        <v>575</v>
      </c>
    </row>
    <row r="43" spans="1:4">
      <c r="A43" s="3"/>
      <c r="B43" s="358" t="s">
        <v>577</v>
      </c>
      <c r="D43" s="360" t="s">
        <v>578</v>
      </c>
    </row>
    <row r="44" spans="1:4">
      <c r="A44" s="3"/>
      <c r="B44" s="358" t="s">
        <v>579</v>
      </c>
      <c r="D44" s="360" t="s">
        <v>580</v>
      </c>
    </row>
    <row r="45" spans="1:4">
      <c r="A45" s="3"/>
      <c r="B45" s="358" t="s">
        <v>581</v>
      </c>
      <c r="D45" s="360"/>
    </row>
    <row r="46" spans="1:4">
      <c r="A46" s="3"/>
      <c r="B46" s="358"/>
      <c r="C46" s="1" t="s">
        <v>582</v>
      </c>
      <c r="D46" s="360" t="s">
        <v>591</v>
      </c>
    </row>
    <row r="47" spans="1:4">
      <c r="A47" s="3"/>
      <c r="B47" s="361"/>
      <c r="C47" s="1" t="s">
        <v>584</v>
      </c>
      <c r="D47" s="360" t="s">
        <v>583</v>
      </c>
    </row>
    <row r="48" spans="1:4">
      <c r="A48" s="3"/>
      <c r="B48" s="361"/>
      <c r="C48" s="1" t="s">
        <v>586</v>
      </c>
      <c r="D48" s="360" t="s">
        <v>585</v>
      </c>
    </row>
    <row r="49" spans="1:4">
      <c r="A49" s="3"/>
      <c r="B49" s="361"/>
      <c r="C49" s="1" t="s">
        <v>588</v>
      </c>
      <c r="D49" s="360" t="s">
        <v>587</v>
      </c>
    </row>
    <row r="50" spans="1:4">
      <c r="A50" s="3"/>
      <c r="B50" s="361"/>
      <c r="C50" s="1" t="s">
        <v>19</v>
      </c>
      <c r="D50" s="360" t="s">
        <v>589</v>
      </c>
    </row>
    <row r="51" spans="1:4">
      <c r="A51" s="3"/>
      <c r="B51" s="362"/>
      <c r="C51" s="363"/>
      <c r="D51" s="364"/>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3"/>
  <sheetViews>
    <sheetView showGridLines="0" topLeftCell="A67" workbookViewId="0">
      <selection activeCell="E52" sqref="E52:F52"/>
    </sheetView>
  </sheetViews>
  <sheetFormatPr baseColWidth="10" defaultColWidth="11.44140625" defaultRowHeight="13.8"/>
  <cols>
    <col min="1" max="1" width="11.44140625" style="1"/>
    <col min="2" max="2" width="11.5546875" style="1" bestFit="1" customWidth="1"/>
    <col min="3" max="3" width="28.6640625" style="1" customWidth="1"/>
    <col min="4" max="6" width="11.5546875" style="1" bestFit="1" customWidth="1"/>
    <col min="7" max="7" width="16.5546875" style="1" bestFit="1" customWidth="1"/>
    <col min="8" max="8" width="11.5546875" style="1" bestFit="1" customWidth="1"/>
    <col min="9" max="10" width="12.5546875" style="1" bestFit="1" customWidth="1"/>
    <col min="11" max="11" width="13.44140625" style="1" bestFit="1" customWidth="1"/>
    <col min="12" max="16384" width="11.44140625" style="1"/>
  </cols>
  <sheetData>
    <row r="2" spans="2:8">
      <c r="H2" s="351" t="s">
        <v>456</v>
      </c>
    </row>
    <row r="5" spans="2:8" ht="13.95" customHeight="1">
      <c r="B5" s="614" t="s">
        <v>457</v>
      </c>
      <c r="C5" s="614"/>
      <c r="D5" s="614"/>
      <c r="E5" s="614"/>
      <c r="F5" s="614"/>
    </row>
    <row r="6" spans="2:8" ht="13.95" customHeight="1">
      <c r="B6" s="615" t="s">
        <v>677</v>
      </c>
      <c r="C6" s="615"/>
      <c r="D6" s="615"/>
      <c r="E6" s="615"/>
      <c r="F6" s="615"/>
    </row>
    <row r="7" spans="2:8">
      <c r="B7" s="352"/>
      <c r="C7" s="352"/>
      <c r="D7" s="352"/>
      <c r="E7" s="352"/>
      <c r="F7" s="352"/>
    </row>
    <row r="8" spans="2:8">
      <c r="B8" s="616" t="s">
        <v>458</v>
      </c>
      <c r="C8" s="616"/>
      <c r="D8" s="616"/>
      <c r="E8" s="616"/>
      <c r="F8" s="616"/>
    </row>
    <row r="9" spans="2:8">
      <c r="B9" s="129"/>
      <c r="C9" s="129"/>
      <c r="D9" s="129"/>
      <c r="E9" s="129"/>
      <c r="F9" s="129"/>
    </row>
    <row r="10" spans="2:8">
      <c r="B10" s="13" t="s">
        <v>459</v>
      </c>
      <c r="D10" s="3" t="s">
        <v>460</v>
      </c>
      <c r="F10" s="3"/>
      <c r="G10" s="3"/>
      <c r="H10" s="3"/>
    </row>
    <row r="11" spans="2:8">
      <c r="E11" s="3"/>
      <c r="F11" s="3"/>
      <c r="G11" s="3"/>
      <c r="H11" s="3"/>
    </row>
    <row r="12" spans="2:8">
      <c r="B12" s="13" t="s">
        <v>461</v>
      </c>
      <c r="E12" s="3"/>
      <c r="F12" s="3"/>
      <c r="G12" s="3"/>
      <c r="H12" s="3"/>
    </row>
    <row r="13" spans="2:8" ht="27" customHeight="1">
      <c r="B13" s="609" t="s">
        <v>462</v>
      </c>
      <c r="C13" s="609"/>
      <c r="D13" s="609"/>
      <c r="E13" s="609"/>
      <c r="F13" s="609"/>
      <c r="G13" s="609"/>
      <c r="H13" s="609"/>
    </row>
    <row r="14" spans="2:8" ht="28.2" customHeight="1">
      <c r="B14" s="609" t="s">
        <v>463</v>
      </c>
      <c r="C14" s="609"/>
      <c r="D14" s="609"/>
      <c r="E14" s="609"/>
      <c r="F14" s="609"/>
      <c r="G14" s="609"/>
      <c r="H14" s="609"/>
    </row>
    <row r="15" spans="2:8">
      <c r="B15" s="13"/>
      <c r="E15" s="3"/>
      <c r="F15" s="3"/>
      <c r="G15" s="3"/>
      <c r="H15" s="3"/>
    </row>
    <row r="16" spans="2:8">
      <c r="B16" s="13" t="s">
        <v>464</v>
      </c>
      <c r="C16" s="1" t="s">
        <v>465</v>
      </c>
      <c r="E16" s="3"/>
      <c r="F16" s="3"/>
      <c r="G16" s="3"/>
      <c r="H16" s="3"/>
    </row>
    <row r="17" spans="2:8">
      <c r="B17" s="13"/>
      <c r="E17" s="3"/>
      <c r="F17" s="3"/>
      <c r="G17" s="3"/>
      <c r="H17" s="3"/>
    </row>
    <row r="18" spans="2:8">
      <c r="B18" s="13" t="s">
        <v>466</v>
      </c>
      <c r="E18" s="3"/>
      <c r="F18" s="3"/>
      <c r="G18" s="3"/>
      <c r="H18" s="3"/>
    </row>
    <row r="19" spans="2:8">
      <c r="B19" s="4" t="s">
        <v>467</v>
      </c>
      <c r="C19" s="4"/>
      <c r="D19" s="4"/>
      <c r="E19" s="9"/>
      <c r="F19" s="9"/>
      <c r="G19" s="9"/>
      <c r="H19" s="9"/>
    </row>
    <row r="20" spans="2:8">
      <c r="B20" s="13"/>
      <c r="E20" s="3"/>
      <c r="F20" s="3"/>
      <c r="G20" s="3"/>
      <c r="H20" s="3"/>
    </row>
    <row r="21" spans="2:8">
      <c r="B21" s="13" t="s">
        <v>468</v>
      </c>
      <c r="E21" s="3"/>
      <c r="F21" s="3"/>
      <c r="G21" s="3"/>
      <c r="H21" s="3"/>
    </row>
    <row r="22" spans="2:8">
      <c r="B22" s="4" t="s">
        <v>469</v>
      </c>
      <c r="C22" s="4"/>
      <c r="D22" s="4"/>
      <c r="E22" s="9"/>
      <c r="F22" s="9"/>
      <c r="G22" s="9"/>
      <c r="H22" s="9"/>
    </row>
    <row r="23" spans="2:8">
      <c r="B23" s="4"/>
      <c r="C23" s="4"/>
      <c r="D23" s="4"/>
      <c r="E23" s="9"/>
      <c r="F23" s="9"/>
      <c r="G23" s="9"/>
      <c r="H23" s="9"/>
    </row>
    <row r="24" spans="2:8">
      <c r="B24" s="13" t="s">
        <v>470</v>
      </c>
      <c r="D24" s="1" t="s">
        <v>471</v>
      </c>
      <c r="E24" s="3"/>
      <c r="F24" s="3"/>
      <c r="G24" s="3"/>
      <c r="H24" s="3"/>
    </row>
    <row r="25" spans="2:8">
      <c r="B25" s="13"/>
      <c r="E25" s="3"/>
      <c r="F25" s="3"/>
      <c r="G25" s="3"/>
      <c r="H25" s="3"/>
    </row>
    <row r="26" spans="2:8">
      <c r="B26" s="13" t="s">
        <v>472</v>
      </c>
      <c r="D26" s="1" t="s">
        <v>473</v>
      </c>
      <c r="E26" s="3"/>
      <c r="F26" s="3"/>
      <c r="G26" s="3"/>
      <c r="H26" s="3"/>
    </row>
    <row r="27" spans="2:8">
      <c r="B27" s="13"/>
      <c r="E27" s="3"/>
      <c r="F27" s="3"/>
      <c r="G27" s="3"/>
      <c r="H27" s="3"/>
    </row>
    <row r="28" spans="2:8">
      <c r="B28" s="13" t="s">
        <v>474</v>
      </c>
      <c r="D28" s="1" t="s">
        <v>475</v>
      </c>
      <c r="E28" s="3"/>
      <c r="F28" s="3"/>
      <c r="G28" s="3"/>
      <c r="H28" s="3"/>
    </row>
    <row r="29" spans="2:8">
      <c r="B29" s="13"/>
      <c r="E29" s="3"/>
      <c r="F29" s="3"/>
      <c r="G29" s="3"/>
      <c r="H29" s="3"/>
    </row>
    <row r="30" spans="2:8">
      <c r="B30" s="13" t="s">
        <v>476</v>
      </c>
      <c r="D30" s="1" t="s">
        <v>477</v>
      </c>
      <c r="E30" s="3"/>
      <c r="F30" s="3"/>
      <c r="G30" s="3"/>
      <c r="H30" s="3"/>
    </row>
    <row r="31" spans="2:8">
      <c r="B31" s="13"/>
      <c r="E31" s="3"/>
      <c r="F31" s="3"/>
      <c r="G31" s="3"/>
      <c r="H31" s="3"/>
    </row>
    <row r="33" spans="2:8" ht="13.95" customHeight="1">
      <c r="B33" s="600" t="s">
        <v>478</v>
      </c>
      <c r="C33" s="600"/>
      <c r="D33" s="600"/>
      <c r="E33" s="600"/>
      <c r="F33" s="600"/>
      <c r="G33" s="600"/>
      <c r="H33" s="600"/>
    </row>
    <row r="35" spans="2:8">
      <c r="B35" s="611" t="s">
        <v>479</v>
      </c>
      <c r="C35" s="611"/>
      <c r="D35" s="353"/>
      <c r="E35" s="611" t="s">
        <v>480</v>
      </c>
      <c r="F35" s="611"/>
    </row>
    <row r="36" spans="2:8" ht="13.95" customHeight="1">
      <c r="B36" s="612" t="s">
        <v>481</v>
      </c>
      <c r="C36" s="612"/>
      <c r="D36" s="3"/>
      <c r="E36" s="613" t="s">
        <v>482</v>
      </c>
      <c r="F36" s="613"/>
      <c r="H36" s="14"/>
    </row>
    <row r="37" spans="2:8" ht="13.95" customHeight="1">
      <c r="B37" s="608" t="s">
        <v>149</v>
      </c>
      <c r="C37" s="608"/>
      <c r="D37" s="3"/>
      <c r="E37" s="609" t="s">
        <v>146</v>
      </c>
      <c r="F37" s="609"/>
    </row>
    <row r="38" spans="2:8" ht="13.95" customHeight="1">
      <c r="B38" s="608" t="s">
        <v>149</v>
      </c>
      <c r="C38" s="608"/>
      <c r="D38" s="3"/>
      <c r="E38" s="609" t="s">
        <v>483</v>
      </c>
      <c r="F38" s="609"/>
    </row>
    <row r="39" spans="2:8" ht="13.95" customHeight="1">
      <c r="B39" s="608" t="s">
        <v>484</v>
      </c>
      <c r="C39" s="608"/>
      <c r="D39" s="3"/>
      <c r="E39" s="609" t="s">
        <v>485</v>
      </c>
      <c r="F39" s="609"/>
    </row>
    <row r="40" spans="2:8" ht="13.95" customHeight="1">
      <c r="B40" s="608" t="s">
        <v>484</v>
      </c>
      <c r="C40" s="608"/>
      <c r="D40" s="3"/>
      <c r="E40" s="609" t="s">
        <v>486</v>
      </c>
      <c r="F40" s="609"/>
    </row>
    <row r="41" spans="2:8" ht="13.95" customHeight="1">
      <c r="B41" s="608" t="s">
        <v>484</v>
      </c>
      <c r="C41" s="608"/>
      <c r="D41" s="3"/>
      <c r="E41" s="609" t="s">
        <v>487</v>
      </c>
      <c r="F41" s="609"/>
    </row>
    <row r="42" spans="2:8" ht="13.95" customHeight="1">
      <c r="B42" s="608" t="s">
        <v>484</v>
      </c>
      <c r="C42" s="608"/>
      <c r="D42" s="3"/>
      <c r="E42" s="609" t="s">
        <v>488</v>
      </c>
      <c r="F42" s="609"/>
    </row>
    <row r="43" spans="2:8" ht="13.95" customHeight="1">
      <c r="B43" s="608" t="s">
        <v>484</v>
      </c>
      <c r="C43" s="608"/>
      <c r="D43" s="3"/>
      <c r="E43" s="609" t="s">
        <v>489</v>
      </c>
      <c r="F43" s="609"/>
    </row>
    <row r="44" spans="2:8" ht="13.95" customHeight="1">
      <c r="B44" s="608" t="s">
        <v>484</v>
      </c>
      <c r="C44" s="608"/>
      <c r="D44" s="3"/>
      <c r="E44" s="609" t="s">
        <v>737</v>
      </c>
      <c r="F44" s="609"/>
      <c r="G44" s="14"/>
    </row>
    <row r="45" spans="2:8" ht="13.95" customHeight="1">
      <c r="B45" s="3" t="s">
        <v>490</v>
      </c>
      <c r="C45" s="3"/>
      <c r="D45" s="3"/>
      <c r="E45" s="609" t="s">
        <v>491</v>
      </c>
      <c r="F45" s="609"/>
    </row>
    <row r="46" spans="2:8">
      <c r="H46" s="14"/>
    </row>
    <row r="47" spans="2:8">
      <c r="B47" s="3"/>
      <c r="C47" s="3"/>
      <c r="D47" s="3"/>
      <c r="E47" s="609"/>
      <c r="F47" s="609"/>
    </row>
    <row r="48" spans="2:8" ht="13.95" customHeight="1">
      <c r="B48" s="610" t="s">
        <v>492</v>
      </c>
      <c r="C48" s="610"/>
      <c r="D48" s="199"/>
      <c r="E48" s="197"/>
      <c r="F48" s="197"/>
    </row>
    <row r="49" spans="2:8">
      <c r="B49" s="608" t="s">
        <v>493</v>
      </c>
      <c r="C49" s="608"/>
      <c r="D49" s="3"/>
      <c r="E49" s="3" t="s">
        <v>494</v>
      </c>
    </row>
    <row r="50" spans="2:8" ht="13.95" customHeight="1">
      <c r="B50" s="3" t="s">
        <v>495</v>
      </c>
      <c r="C50" s="3"/>
      <c r="D50" s="3"/>
      <c r="E50" s="609" t="s">
        <v>496</v>
      </c>
      <c r="F50" s="609"/>
    </row>
    <row r="51" spans="2:8">
      <c r="B51" s="608" t="s">
        <v>497</v>
      </c>
      <c r="C51" s="608"/>
      <c r="D51" s="3"/>
      <c r="E51" s="609" t="s">
        <v>738</v>
      </c>
      <c r="F51" s="609"/>
    </row>
    <row r="52" spans="2:8">
      <c r="B52" s="608" t="s">
        <v>498</v>
      </c>
      <c r="C52" s="608"/>
      <c r="D52" s="3"/>
      <c r="E52" s="609" t="s">
        <v>499</v>
      </c>
      <c r="F52" s="609"/>
    </row>
    <row r="53" spans="2:8" ht="13.95" customHeight="1">
      <c r="B53" s="608" t="s">
        <v>500</v>
      </c>
      <c r="C53" s="608"/>
      <c r="D53" s="3"/>
      <c r="E53" s="609" t="s">
        <v>501</v>
      </c>
      <c r="F53" s="609"/>
    </row>
    <row r="54" spans="2:8" ht="13.95" customHeight="1">
      <c r="B54" s="608" t="s">
        <v>629</v>
      </c>
      <c r="C54" s="608"/>
      <c r="D54" s="3"/>
      <c r="E54" s="609" t="s">
        <v>502</v>
      </c>
      <c r="F54" s="609"/>
    </row>
    <row r="56" spans="2:8">
      <c r="B56" s="7" t="s">
        <v>503</v>
      </c>
    </row>
    <row r="58" spans="2:8" ht="38.25" customHeight="1">
      <c r="B58" s="607" t="s">
        <v>719</v>
      </c>
      <c r="C58" s="607"/>
      <c r="D58" s="607"/>
      <c r="E58" s="607"/>
      <c r="F58" s="607"/>
      <c r="G58" s="607"/>
      <c r="H58" s="607"/>
    </row>
    <row r="59" spans="2:8">
      <c r="B59" s="198"/>
      <c r="C59" s="198"/>
      <c r="D59" s="198"/>
      <c r="E59" s="198"/>
      <c r="F59" s="198"/>
      <c r="G59" s="198"/>
      <c r="H59" s="198"/>
    </row>
    <row r="60" spans="2:8">
      <c r="B60" s="13" t="s">
        <v>504</v>
      </c>
      <c r="E60" s="601" t="s">
        <v>718</v>
      </c>
      <c r="F60" s="601"/>
      <c r="H60" s="14"/>
    </row>
    <row r="61" spans="2:8">
      <c r="B61" s="13" t="s">
        <v>505</v>
      </c>
      <c r="E61" s="601" t="s">
        <v>718</v>
      </c>
      <c r="F61" s="601"/>
    </row>
    <row r="62" spans="2:8">
      <c r="B62" s="13" t="s">
        <v>506</v>
      </c>
      <c r="E62" s="601" t="s">
        <v>718</v>
      </c>
      <c r="F62" s="601"/>
    </row>
    <row r="63" spans="2:8">
      <c r="B63" s="13" t="s">
        <v>507</v>
      </c>
      <c r="E63" s="601" t="s">
        <v>508</v>
      </c>
      <c r="F63" s="601"/>
    </row>
    <row r="65" spans="2:11" ht="13.95" customHeight="1">
      <c r="B65" s="602" t="s">
        <v>509</v>
      </c>
      <c r="C65" s="603"/>
      <c r="D65" s="603"/>
      <c r="E65" s="603"/>
      <c r="F65" s="603"/>
      <c r="G65" s="603"/>
      <c r="H65" s="604"/>
    </row>
    <row r="66" spans="2:11" ht="55.2">
      <c r="B66" s="165" t="s">
        <v>510</v>
      </c>
      <c r="C66" s="165" t="s">
        <v>511</v>
      </c>
      <c r="D66" s="165" t="s">
        <v>370</v>
      </c>
      <c r="E66" s="165" t="s">
        <v>512</v>
      </c>
      <c r="F66" s="165" t="s">
        <v>513</v>
      </c>
      <c r="G66" s="73" t="s">
        <v>264</v>
      </c>
      <c r="H66" s="73" t="s">
        <v>514</v>
      </c>
    </row>
    <row r="67" spans="2:11">
      <c r="B67" s="553">
        <v>1</v>
      </c>
      <c r="C67" s="551" t="s">
        <v>722</v>
      </c>
      <c r="D67" s="554">
        <v>8690</v>
      </c>
      <c r="E67" s="555" t="s">
        <v>515</v>
      </c>
      <c r="F67" s="554">
        <v>8690</v>
      </c>
      <c r="G67" s="554">
        <v>86900000000</v>
      </c>
      <c r="H67" s="556">
        <v>0.18333333333333332</v>
      </c>
      <c r="I67" s="24"/>
      <c r="J67" s="166"/>
      <c r="K67" s="5"/>
    </row>
    <row r="68" spans="2:11">
      <c r="B68" s="553">
        <v>2</v>
      </c>
      <c r="C68" s="551" t="s">
        <v>723</v>
      </c>
      <c r="D68" s="554">
        <v>5530</v>
      </c>
      <c r="E68" s="555" t="s">
        <v>515</v>
      </c>
      <c r="F68" s="554">
        <v>5530</v>
      </c>
      <c r="G68" s="554">
        <v>55300000000</v>
      </c>
      <c r="H68" s="556">
        <v>0.11666666666666667</v>
      </c>
      <c r="I68" s="24"/>
      <c r="J68" s="166"/>
      <c r="K68" s="5"/>
    </row>
    <row r="69" spans="2:11">
      <c r="B69" s="553">
        <v>3</v>
      </c>
      <c r="C69" s="551" t="s">
        <v>630</v>
      </c>
      <c r="D69" s="554">
        <v>1580</v>
      </c>
      <c r="E69" s="555" t="s">
        <v>515</v>
      </c>
      <c r="F69" s="554">
        <v>1580</v>
      </c>
      <c r="G69" s="554">
        <v>15800000000</v>
      </c>
      <c r="H69" s="556">
        <v>3.3333333333333333E-2</v>
      </c>
      <c r="I69" s="24"/>
      <c r="J69" s="166"/>
      <c r="K69" s="5"/>
    </row>
    <row r="70" spans="2:11">
      <c r="B70" s="553">
        <v>4</v>
      </c>
      <c r="C70" s="552" t="s">
        <v>146</v>
      </c>
      <c r="D70" s="554">
        <v>2686</v>
      </c>
      <c r="E70" s="555" t="s">
        <v>516</v>
      </c>
      <c r="F70" s="554">
        <v>2686</v>
      </c>
      <c r="G70" s="554">
        <v>26860000000</v>
      </c>
      <c r="H70" s="556">
        <v>5.6666666666666664E-2</v>
      </c>
      <c r="I70" s="24"/>
      <c r="J70" s="166"/>
      <c r="K70" s="5"/>
    </row>
    <row r="71" spans="2:11">
      <c r="B71" s="553">
        <v>5</v>
      </c>
      <c r="C71" s="552" t="s">
        <v>517</v>
      </c>
      <c r="D71" s="554">
        <v>2686</v>
      </c>
      <c r="E71" s="555" t="s">
        <v>516</v>
      </c>
      <c r="F71" s="554">
        <v>2686</v>
      </c>
      <c r="G71" s="554">
        <v>26860000000</v>
      </c>
      <c r="H71" s="556">
        <v>5.6666666666666664E-2</v>
      </c>
      <c r="I71" s="24"/>
      <c r="J71" s="166"/>
      <c r="K71" s="5"/>
    </row>
    <row r="72" spans="2:11">
      <c r="B72" s="553">
        <v>6</v>
      </c>
      <c r="C72" s="552" t="s">
        <v>518</v>
      </c>
      <c r="D72" s="554">
        <v>2686</v>
      </c>
      <c r="E72" s="555" t="s">
        <v>516</v>
      </c>
      <c r="F72" s="554">
        <v>2686</v>
      </c>
      <c r="G72" s="554">
        <v>26860000000</v>
      </c>
      <c r="H72" s="556">
        <v>5.6666666666666664E-2</v>
      </c>
      <c r="I72" s="24"/>
      <c r="J72" s="166"/>
      <c r="K72" s="5"/>
    </row>
    <row r="73" spans="2:11">
      <c r="B73" s="553">
        <v>7</v>
      </c>
      <c r="C73" s="552" t="s">
        <v>519</v>
      </c>
      <c r="D73" s="554">
        <v>2686</v>
      </c>
      <c r="E73" s="555" t="s">
        <v>516</v>
      </c>
      <c r="F73" s="554">
        <v>2686</v>
      </c>
      <c r="G73" s="554">
        <v>26860000000</v>
      </c>
      <c r="H73" s="556">
        <v>5.6666666666666664E-2</v>
      </c>
      <c r="I73" s="24"/>
      <c r="J73" s="166"/>
      <c r="K73" s="5"/>
    </row>
    <row r="74" spans="2:11">
      <c r="B74" s="553">
        <v>8</v>
      </c>
      <c r="C74" s="551" t="s">
        <v>520</v>
      </c>
      <c r="D74" s="554">
        <v>2686</v>
      </c>
      <c r="E74" s="555" t="s">
        <v>516</v>
      </c>
      <c r="F74" s="554">
        <v>2686</v>
      </c>
      <c r="G74" s="554">
        <v>26860000000</v>
      </c>
      <c r="H74" s="556">
        <v>5.6666666666666664E-2</v>
      </c>
      <c r="I74" s="24"/>
      <c r="J74" s="166"/>
      <c r="K74" s="5"/>
    </row>
    <row r="75" spans="2:11">
      <c r="B75" s="553">
        <v>9</v>
      </c>
      <c r="C75" s="551" t="s">
        <v>521</v>
      </c>
      <c r="D75" s="554">
        <v>2370</v>
      </c>
      <c r="E75" s="555" t="s">
        <v>516</v>
      </c>
      <c r="F75" s="554">
        <v>2370</v>
      </c>
      <c r="G75" s="554">
        <v>23700000000</v>
      </c>
      <c r="H75" s="556">
        <v>0.05</v>
      </c>
      <c r="I75" s="24"/>
      <c r="J75" s="166"/>
      <c r="K75" s="5"/>
    </row>
    <row r="76" spans="2:11">
      <c r="B76" s="553">
        <v>10</v>
      </c>
      <c r="C76" s="551" t="s">
        <v>522</v>
      </c>
      <c r="D76" s="554">
        <v>7900</v>
      </c>
      <c r="E76" s="555" t="s">
        <v>523</v>
      </c>
      <c r="F76" s="554">
        <v>7900</v>
      </c>
      <c r="G76" s="554">
        <v>79000000000</v>
      </c>
      <c r="H76" s="556">
        <v>0.16666666666666666</v>
      </c>
      <c r="I76" s="24"/>
      <c r="J76" s="166"/>
      <c r="K76" s="5"/>
    </row>
    <row r="77" spans="2:11">
      <c r="B77" s="553">
        <v>11</v>
      </c>
      <c r="C77" s="551" t="s">
        <v>489</v>
      </c>
      <c r="D77" s="554">
        <v>7900</v>
      </c>
      <c r="E77" s="555" t="s">
        <v>523</v>
      </c>
      <c r="F77" s="554">
        <v>7900</v>
      </c>
      <c r="G77" s="554">
        <v>79000000000</v>
      </c>
      <c r="H77" s="556">
        <v>0.16666666666666666</v>
      </c>
      <c r="I77" s="24"/>
      <c r="J77" s="166"/>
      <c r="K77" s="5"/>
    </row>
    <row r="78" spans="2:11">
      <c r="B78" s="605" t="s">
        <v>445</v>
      </c>
      <c r="C78" s="606"/>
      <c r="D78" s="557">
        <v>47400</v>
      </c>
      <c r="E78" s="558"/>
      <c r="F78" s="557">
        <v>47400</v>
      </c>
      <c r="G78" s="557">
        <v>474000000000</v>
      </c>
      <c r="H78" s="559">
        <v>1.0000000000000002</v>
      </c>
    </row>
    <row r="80" spans="2:11" ht="13.95" customHeight="1">
      <c r="B80" s="600" t="s">
        <v>524</v>
      </c>
      <c r="C80" s="600"/>
      <c r="D80" s="600"/>
      <c r="E80" s="600"/>
      <c r="F80" s="600"/>
      <c r="G80" s="600"/>
      <c r="H80" s="600"/>
    </row>
    <row r="82" spans="2:4">
      <c r="B82" s="13" t="s">
        <v>525</v>
      </c>
      <c r="D82" s="1" t="s">
        <v>313</v>
      </c>
    </row>
    <row r="83" spans="2:4">
      <c r="B83" s="13" t="s">
        <v>631</v>
      </c>
      <c r="D83" s="1" t="s">
        <v>526</v>
      </c>
    </row>
  </sheetData>
  <sortState xmlns:xlrd2="http://schemas.microsoft.com/office/spreadsheetml/2017/richdata2" ref="B67:H75">
    <sortCondition descending="1" ref="G67:G75"/>
  </sortState>
  <mergeCells count="47">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4:C44"/>
    <mergeCell ref="E44:F44"/>
    <mergeCell ref="B48:C48"/>
    <mergeCell ref="B40:C40"/>
    <mergeCell ref="E40:F40"/>
    <mergeCell ref="B41:C41"/>
    <mergeCell ref="E41:F41"/>
    <mergeCell ref="B42:C42"/>
    <mergeCell ref="E42:F42"/>
    <mergeCell ref="B43:C43"/>
    <mergeCell ref="E43:F43"/>
    <mergeCell ref="E45:F45"/>
    <mergeCell ref="E47:F47"/>
    <mergeCell ref="B58:H58"/>
    <mergeCell ref="B49:C49"/>
    <mergeCell ref="E50:F50"/>
    <mergeCell ref="B51:C51"/>
    <mergeCell ref="E51:F51"/>
    <mergeCell ref="B52:C52"/>
    <mergeCell ref="E52:F52"/>
    <mergeCell ref="B53:C53"/>
    <mergeCell ref="E53:F53"/>
    <mergeCell ref="B54:C54"/>
    <mergeCell ref="E54:F54"/>
    <mergeCell ref="B80:H80"/>
    <mergeCell ref="E60:F60"/>
    <mergeCell ref="E61:F61"/>
    <mergeCell ref="E62:F62"/>
    <mergeCell ref="E63:F63"/>
    <mergeCell ref="B65:H65"/>
    <mergeCell ref="B78:C78"/>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O309"/>
  <sheetViews>
    <sheetView showGridLines="0" tabSelected="1" topLeftCell="A43" zoomScale="101" zoomScaleNormal="100" zoomScaleSheetLayoutView="100" workbookViewId="0">
      <selection activeCell="J50" sqref="J50"/>
    </sheetView>
  </sheetViews>
  <sheetFormatPr baseColWidth="10" defaultColWidth="11.44140625" defaultRowHeight="13.8"/>
  <cols>
    <col min="1" max="1" width="2.109375" style="4" customWidth="1"/>
    <col min="2" max="2" width="2" style="4" customWidth="1"/>
    <col min="3" max="3" width="2.33203125" style="4" customWidth="1"/>
    <col min="4" max="4" width="42.44140625" style="4" customWidth="1"/>
    <col min="5" max="5" width="16.88671875" style="4" customWidth="1"/>
    <col min="6" max="9" width="15.5546875" style="4" customWidth="1"/>
    <col min="10" max="10" width="13" style="9" bestFit="1" customWidth="1"/>
    <col min="11" max="11" width="12.44140625" style="4" bestFit="1" customWidth="1"/>
    <col min="12" max="12" width="22.109375" style="4" bestFit="1" customWidth="1"/>
    <col min="13" max="13" width="12.6640625" style="191" bestFit="1" customWidth="1"/>
    <col min="14" max="14" width="11.44140625" style="191"/>
    <col min="15" max="16384" width="11.44140625" style="4"/>
  </cols>
  <sheetData>
    <row r="2" spans="1:11">
      <c r="G2" s="25" t="s">
        <v>116</v>
      </c>
      <c r="H2" s="366"/>
      <c r="I2" s="366"/>
    </row>
    <row r="5" spans="1:11">
      <c r="B5" s="590" t="s">
        <v>314</v>
      </c>
      <c r="C5" s="590"/>
      <c r="D5" s="590"/>
      <c r="E5" s="590"/>
      <c r="F5" s="590"/>
      <c r="G5" s="590"/>
      <c r="H5" s="337"/>
      <c r="I5" s="337"/>
    </row>
    <row r="6" spans="1:11">
      <c r="B6" s="590" t="s">
        <v>117</v>
      </c>
      <c r="C6" s="590"/>
      <c r="D6" s="590"/>
      <c r="E6" s="590"/>
      <c r="F6" s="590"/>
      <c r="G6" s="590"/>
      <c r="H6" s="337"/>
      <c r="I6" s="337"/>
    </row>
    <row r="7" spans="1:11" ht="15" customHeight="1">
      <c r="B7" s="590" t="s">
        <v>678</v>
      </c>
      <c r="C7" s="590"/>
      <c r="D7" s="590"/>
      <c r="E7" s="590"/>
      <c r="F7" s="590"/>
      <c r="G7" s="590"/>
      <c r="H7" s="337"/>
      <c r="I7" s="337"/>
    </row>
    <row r="8" spans="1:11" ht="15" customHeight="1">
      <c r="B8" s="582" t="s">
        <v>679</v>
      </c>
      <c r="C8" s="582"/>
      <c r="D8" s="582"/>
      <c r="E8" s="582"/>
      <c r="F8" s="582"/>
      <c r="G8" s="582"/>
      <c r="H8" s="26"/>
      <c r="I8" s="26"/>
    </row>
    <row r="9" spans="1:11">
      <c r="B9" s="582" t="s">
        <v>118</v>
      </c>
      <c r="C9" s="582"/>
      <c r="D9" s="582"/>
      <c r="E9" s="582"/>
      <c r="F9" s="582"/>
      <c r="G9" s="582"/>
      <c r="H9" s="26"/>
      <c r="I9" s="26"/>
    </row>
    <row r="11" spans="1:11">
      <c r="E11" s="27" t="s">
        <v>119</v>
      </c>
      <c r="F11" s="28">
        <v>46022</v>
      </c>
      <c r="G11" s="28">
        <v>45657</v>
      </c>
      <c r="H11" s="365"/>
      <c r="I11" s="365"/>
      <c r="J11" s="38"/>
      <c r="K11" s="30"/>
    </row>
    <row r="12" spans="1:11">
      <c r="B12" s="586" t="s">
        <v>120</v>
      </c>
      <c r="C12" s="586"/>
      <c r="D12" s="586"/>
      <c r="E12" s="29"/>
    </row>
    <row r="13" spans="1:11">
      <c r="B13" s="30" t="s">
        <v>121</v>
      </c>
      <c r="E13" s="31"/>
    </row>
    <row r="14" spans="1:11">
      <c r="C14" s="587" t="s">
        <v>1</v>
      </c>
      <c r="D14" s="587"/>
      <c r="E14" s="33">
        <v>3</v>
      </c>
      <c r="F14" s="22">
        <v>41911256.254000001</v>
      </c>
      <c r="G14" s="22">
        <v>30909266.206</v>
      </c>
      <c r="H14" s="76"/>
      <c r="I14" s="313"/>
      <c r="J14" s="56"/>
      <c r="K14" s="57"/>
    </row>
    <row r="15" spans="1:11">
      <c r="C15" s="587" t="s">
        <v>7</v>
      </c>
      <c r="D15" s="587"/>
      <c r="E15" s="379">
        <v>4</v>
      </c>
      <c r="F15" s="22">
        <v>520090761.111</v>
      </c>
      <c r="G15" s="22">
        <v>381651853.72799999</v>
      </c>
      <c r="H15" s="76"/>
      <c r="I15" s="313"/>
      <c r="J15" s="56"/>
      <c r="K15" s="57"/>
    </row>
    <row r="16" spans="1:11">
      <c r="A16" s="35"/>
      <c r="C16" s="587" t="s">
        <v>122</v>
      </c>
      <c r="D16" s="587"/>
      <c r="E16" s="379">
        <v>5</v>
      </c>
      <c r="F16" s="22">
        <v>10426290.305</v>
      </c>
      <c r="G16" s="22">
        <v>27021397.688999999</v>
      </c>
      <c r="H16" s="76"/>
      <c r="I16" s="313"/>
      <c r="J16" s="56"/>
      <c r="K16" s="57"/>
    </row>
    <row r="17" spans="2:14">
      <c r="C17" s="587" t="s">
        <v>21</v>
      </c>
      <c r="D17" s="587"/>
      <c r="E17" s="379">
        <v>6</v>
      </c>
      <c r="F17" s="22">
        <v>190577748.419</v>
      </c>
      <c r="G17" s="22">
        <v>156758025.20699999</v>
      </c>
      <c r="H17" s="76"/>
      <c r="I17" s="313"/>
      <c r="J17" s="56"/>
      <c r="K17" s="57"/>
      <c r="L17" s="30"/>
    </row>
    <row r="18" spans="2:14">
      <c r="C18" s="4" t="s">
        <v>33</v>
      </c>
      <c r="E18" s="379">
        <v>7</v>
      </c>
      <c r="F18" s="22">
        <v>1711836.155</v>
      </c>
      <c r="G18" s="22">
        <v>1998510.524</v>
      </c>
      <c r="H18" s="76"/>
      <c r="I18" s="313"/>
      <c r="J18" s="56"/>
      <c r="K18" s="57"/>
    </row>
    <row r="19" spans="2:14">
      <c r="C19" s="30" t="s">
        <v>123</v>
      </c>
      <c r="E19" s="36"/>
      <c r="F19" s="37">
        <v>764717892.24399996</v>
      </c>
      <c r="G19" s="37">
        <v>598339053.35400009</v>
      </c>
      <c r="H19" s="76"/>
      <c r="I19" s="313"/>
      <c r="J19" s="56"/>
      <c r="K19" s="57"/>
    </row>
    <row r="20" spans="2:14">
      <c r="B20" s="30" t="s">
        <v>124</v>
      </c>
      <c r="E20" s="36"/>
      <c r="F20" s="23"/>
      <c r="G20" s="23"/>
      <c r="H20" s="76"/>
      <c r="I20" s="313"/>
    </row>
    <row r="21" spans="2:14">
      <c r="C21" s="587" t="s">
        <v>125</v>
      </c>
      <c r="D21" s="587"/>
      <c r="E21" s="379">
        <v>5</v>
      </c>
      <c r="F21" s="22">
        <v>15211469.221999999</v>
      </c>
      <c r="G21" s="22">
        <v>16125067.606000001</v>
      </c>
      <c r="H21" s="76"/>
      <c r="I21" s="313"/>
      <c r="J21" s="56"/>
      <c r="K21" s="57"/>
    </row>
    <row r="22" spans="2:14">
      <c r="C22" s="587" t="s">
        <v>126</v>
      </c>
      <c r="D22" s="587"/>
      <c r="E22" s="379">
        <v>8</v>
      </c>
      <c r="F22" s="22">
        <v>250046752.192</v>
      </c>
      <c r="G22" s="22">
        <v>249142242.33199999</v>
      </c>
      <c r="H22" s="76"/>
      <c r="I22" s="313"/>
      <c r="J22" s="56"/>
      <c r="K22" s="57"/>
      <c r="L22" s="30"/>
    </row>
    <row r="23" spans="2:14">
      <c r="C23" s="587" t="s">
        <v>127</v>
      </c>
      <c r="D23" s="587"/>
      <c r="E23" s="379">
        <v>9</v>
      </c>
      <c r="F23" s="22">
        <v>16288348.911</v>
      </c>
      <c r="G23" s="22">
        <v>19323579.414000001</v>
      </c>
      <c r="H23" s="76"/>
      <c r="I23" s="313"/>
      <c r="J23" s="56"/>
      <c r="K23" s="57"/>
    </row>
    <row r="24" spans="2:14">
      <c r="C24" s="588" t="s">
        <v>128</v>
      </c>
      <c r="D24" s="588"/>
      <c r="E24" s="379">
        <v>7</v>
      </c>
      <c r="F24" s="22">
        <v>19171.498</v>
      </c>
      <c r="G24" s="22">
        <v>19171.498</v>
      </c>
      <c r="H24" s="76"/>
      <c r="I24" s="313"/>
      <c r="J24" s="56"/>
      <c r="K24" s="57"/>
    </row>
    <row r="25" spans="2:14">
      <c r="C25" s="587" t="s">
        <v>425</v>
      </c>
      <c r="D25" s="587"/>
      <c r="E25" s="379">
        <v>10</v>
      </c>
      <c r="F25" s="22">
        <v>23447190.331999999</v>
      </c>
      <c r="G25" s="22">
        <v>26783921.335999999</v>
      </c>
      <c r="H25" s="76"/>
      <c r="I25" s="313"/>
      <c r="J25" s="56"/>
      <c r="K25" s="57"/>
    </row>
    <row r="26" spans="2:14">
      <c r="C26" s="589" t="s">
        <v>129</v>
      </c>
      <c r="D26" s="589"/>
      <c r="E26" s="36"/>
      <c r="F26" s="37">
        <v>305012932.15500003</v>
      </c>
      <c r="G26" s="37">
        <v>311393982.18600005</v>
      </c>
      <c r="H26" s="76"/>
      <c r="I26" s="313"/>
      <c r="J26" s="56"/>
      <c r="K26" s="57"/>
    </row>
    <row r="27" spans="2:14" ht="14.4" thickBot="1">
      <c r="B27" s="589" t="s">
        <v>130</v>
      </c>
      <c r="C27" s="589"/>
      <c r="D27" s="589"/>
      <c r="E27" s="36"/>
      <c r="F27" s="40">
        <v>1069730824.3989999</v>
      </c>
      <c r="G27" s="40">
        <v>909733035.5400002</v>
      </c>
      <c r="H27" s="76"/>
      <c r="I27" s="313"/>
      <c r="J27" s="56"/>
      <c r="K27" s="57"/>
    </row>
    <row r="28" spans="2:14" ht="14.4" thickTop="1">
      <c r="B28" s="586" t="s">
        <v>131</v>
      </c>
      <c r="C28" s="586"/>
      <c r="D28" s="586"/>
      <c r="E28" s="41"/>
      <c r="F28" s="23"/>
      <c r="G28" s="23"/>
      <c r="H28" s="76"/>
      <c r="I28" s="313"/>
      <c r="J28" s="42"/>
    </row>
    <row r="29" spans="2:14">
      <c r="B29" s="30" t="s">
        <v>132</v>
      </c>
      <c r="E29" s="36"/>
      <c r="F29" s="23"/>
      <c r="G29" s="23"/>
      <c r="H29" s="76"/>
      <c r="I29" s="313"/>
      <c r="J29" s="34"/>
    </row>
    <row r="30" spans="2:14">
      <c r="C30" s="587" t="s">
        <v>46</v>
      </c>
      <c r="D30" s="587"/>
      <c r="E30" s="379">
        <v>11</v>
      </c>
      <c r="F30" s="22">
        <v>152989569.847</v>
      </c>
      <c r="G30" s="22">
        <v>137525409.71693751</v>
      </c>
      <c r="H30" s="76"/>
      <c r="I30" s="313"/>
      <c r="J30" s="56"/>
      <c r="K30" s="57"/>
      <c r="L30" s="30"/>
      <c r="N30" s="418"/>
    </row>
    <row r="31" spans="2:14">
      <c r="C31" s="588" t="s">
        <v>49</v>
      </c>
      <c r="D31" s="588"/>
      <c r="E31" s="379">
        <v>12</v>
      </c>
      <c r="F31" s="22">
        <v>46197880.453247495</v>
      </c>
      <c r="G31" s="22">
        <v>48536877.190786101</v>
      </c>
      <c r="H31" s="76"/>
      <c r="I31" s="313"/>
      <c r="J31" s="56"/>
      <c r="K31" s="57"/>
    </row>
    <row r="32" spans="2:14" ht="13.95" hidden="1" customHeight="1">
      <c r="C32" s="588" t="s">
        <v>133</v>
      </c>
      <c r="D32" s="588"/>
      <c r="E32" s="379">
        <v>13</v>
      </c>
      <c r="F32" s="22">
        <v>0</v>
      </c>
      <c r="G32" s="22">
        <v>0</v>
      </c>
      <c r="H32" s="76"/>
      <c r="I32" s="313"/>
      <c r="J32" s="56"/>
      <c r="K32" s="57"/>
      <c r="L32" s="30"/>
    </row>
    <row r="33" spans="1:11">
      <c r="C33" s="587" t="s">
        <v>52</v>
      </c>
      <c r="D33" s="587"/>
      <c r="E33" s="379">
        <v>14</v>
      </c>
      <c r="F33" s="22">
        <v>1792740.2039999999</v>
      </c>
      <c r="G33" s="22">
        <v>1574288.2649999999</v>
      </c>
      <c r="H33" s="76"/>
      <c r="I33" s="313"/>
      <c r="J33" s="56"/>
      <c r="K33" s="57"/>
    </row>
    <row r="34" spans="1:11">
      <c r="C34" s="587" t="s">
        <v>54</v>
      </c>
      <c r="D34" s="587"/>
      <c r="E34" s="379">
        <v>15</v>
      </c>
      <c r="F34" s="22">
        <v>4513032.176</v>
      </c>
      <c r="G34" s="22">
        <v>11060168.887</v>
      </c>
      <c r="H34" s="76"/>
      <c r="I34" s="313"/>
      <c r="J34" s="56"/>
      <c r="K34" s="57"/>
    </row>
    <row r="35" spans="1:11">
      <c r="C35" s="587" t="s">
        <v>50</v>
      </c>
      <c r="D35" s="587"/>
      <c r="E35" s="379">
        <v>16</v>
      </c>
      <c r="F35" s="22">
        <v>1955938.22</v>
      </c>
      <c r="G35" s="22">
        <v>0</v>
      </c>
      <c r="H35" s="76"/>
      <c r="I35" s="313"/>
      <c r="J35" s="56"/>
      <c r="K35" s="57"/>
    </row>
    <row r="36" spans="1:11">
      <c r="C36" s="587" t="s">
        <v>61</v>
      </c>
      <c r="D36" s="587"/>
      <c r="E36" s="33">
        <v>17</v>
      </c>
      <c r="F36" s="22">
        <v>8074144.2869999995</v>
      </c>
      <c r="G36" s="22">
        <v>8221078.3530000001</v>
      </c>
      <c r="H36" s="76"/>
      <c r="I36" s="313"/>
      <c r="J36" s="56"/>
      <c r="K36" s="57"/>
    </row>
    <row r="37" spans="1:11" ht="13.65" customHeight="1">
      <c r="C37" s="30" t="s">
        <v>134</v>
      </c>
      <c r="E37" s="36"/>
      <c r="F37" s="37">
        <v>215523305.18724748</v>
      </c>
      <c r="G37" s="37">
        <v>206917822.4127236</v>
      </c>
      <c r="H37" s="76"/>
      <c r="I37" s="313"/>
      <c r="J37" s="56"/>
      <c r="K37" s="57"/>
    </row>
    <row r="38" spans="1:11">
      <c r="B38" s="30" t="s">
        <v>135</v>
      </c>
      <c r="E38" s="36"/>
      <c r="F38" s="23"/>
      <c r="G38" s="23"/>
      <c r="H38" s="76"/>
      <c r="I38" s="313"/>
      <c r="J38" s="34"/>
    </row>
    <row r="39" spans="1:11">
      <c r="C39" s="588" t="s">
        <v>620</v>
      </c>
      <c r="D39" s="588"/>
      <c r="E39" s="379">
        <v>12</v>
      </c>
      <c r="F39" s="22">
        <v>9377930.8067524992</v>
      </c>
      <c r="G39" s="22">
        <v>15579680.615</v>
      </c>
      <c r="H39" s="76"/>
      <c r="I39" s="313"/>
      <c r="J39" s="56"/>
      <c r="K39" s="57"/>
    </row>
    <row r="40" spans="1:11">
      <c r="C40" s="4" t="s">
        <v>136</v>
      </c>
      <c r="D40" s="14"/>
      <c r="E40" s="379">
        <v>13</v>
      </c>
      <c r="F40" s="22">
        <v>134241765.80399999</v>
      </c>
      <c r="G40" s="22">
        <v>89130110.709276393</v>
      </c>
      <c r="H40" s="76"/>
      <c r="I40" s="313"/>
      <c r="J40" s="56"/>
      <c r="K40" s="57"/>
    </row>
    <row r="41" spans="1:11">
      <c r="C41" s="30" t="s">
        <v>137</v>
      </c>
      <c r="E41" s="36"/>
      <c r="F41" s="37">
        <v>143619696.61075249</v>
      </c>
      <c r="G41" s="37">
        <v>104709791.32427639</v>
      </c>
      <c r="H41" s="76"/>
      <c r="I41" s="313"/>
      <c r="J41" s="56"/>
      <c r="K41" s="57"/>
    </row>
    <row r="42" spans="1:11" ht="12.75" customHeight="1">
      <c r="D42" s="35"/>
      <c r="E42" s="45"/>
      <c r="F42" s="23"/>
      <c r="G42" s="23"/>
      <c r="H42" s="76"/>
      <c r="I42" s="313"/>
    </row>
    <row r="43" spans="1:11">
      <c r="B43" s="586" t="s">
        <v>138</v>
      </c>
      <c r="C43" s="586"/>
      <c r="D43" s="586"/>
      <c r="E43" s="41"/>
      <c r="F43" s="46">
        <v>359143001.79799998</v>
      </c>
      <c r="G43" s="46">
        <v>311627613.73699999</v>
      </c>
      <c r="H43" s="76"/>
      <c r="I43" s="313"/>
      <c r="J43" s="56"/>
      <c r="K43" s="57"/>
    </row>
    <row r="44" spans="1:11">
      <c r="B44" s="586" t="s">
        <v>139</v>
      </c>
      <c r="C44" s="586"/>
      <c r="D44" s="586"/>
      <c r="E44" s="41"/>
      <c r="F44" s="23"/>
      <c r="G44" s="23"/>
      <c r="H44" s="76"/>
      <c r="I44" s="313"/>
    </row>
    <row r="45" spans="1:11">
      <c r="C45" s="4" t="s">
        <v>62</v>
      </c>
      <c r="E45" s="379">
        <v>18</v>
      </c>
      <c r="F45" s="22">
        <v>474000000</v>
      </c>
      <c r="G45" s="22">
        <v>441000000</v>
      </c>
      <c r="H45" s="76"/>
      <c r="I45" s="313"/>
      <c r="J45" s="56"/>
      <c r="K45" s="57"/>
    </row>
    <row r="46" spans="1:11">
      <c r="C46" s="4" t="s">
        <v>64</v>
      </c>
      <c r="E46" s="379">
        <v>19</v>
      </c>
      <c r="F46" s="22">
        <v>2989952.2919999999</v>
      </c>
      <c r="G46" s="22">
        <v>2989952.2919999999</v>
      </c>
      <c r="H46" s="76"/>
      <c r="I46" s="313"/>
      <c r="J46" s="56"/>
      <c r="K46" s="57"/>
    </row>
    <row r="47" spans="1:11">
      <c r="A47" s="35"/>
      <c r="C47" s="4" t="s">
        <v>63</v>
      </c>
      <c r="E47" s="379">
        <v>19</v>
      </c>
      <c r="F47" s="22">
        <v>29785113.692000002</v>
      </c>
      <c r="G47" s="22">
        <v>25876808.666999999</v>
      </c>
      <c r="H47" s="76"/>
      <c r="I47" s="313"/>
      <c r="J47" s="56"/>
      <c r="K47" s="57"/>
    </row>
    <row r="48" spans="1:11">
      <c r="C48" s="4" t="s">
        <v>65</v>
      </c>
      <c r="E48" s="379">
        <v>19</v>
      </c>
      <c r="F48" s="22">
        <v>43330355.818999998</v>
      </c>
      <c r="G48" s="22">
        <v>19572560.346000001</v>
      </c>
      <c r="H48" s="76"/>
      <c r="I48" s="313"/>
      <c r="J48" s="56"/>
      <c r="K48" s="57"/>
    </row>
    <row r="49" spans="2:11">
      <c r="C49" s="4" t="s">
        <v>645</v>
      </c>
      <c r="E49" s="379">
        <v>19</v>
      </c>
      <c r="F49" s="22">
        <v>24000000</v>
      </c>
      <c r="G49" s="22">
        <v>30500000</v>
      </c>
      <c r="H49" s="76"/>
      <c r="I49" s="313"/>
      <c r="J49" s="56"/>
      <c r="K49" s="57"/>
    </row>
    <row r="50" spans="2:11">
      <c r="C50" s="4" t="s">
        <v>66</v>
      </c>
      <c r="E50" s="379">
        <v>20</v>
      </c>
      <c r="F50" s="22">
        <v>0</v>
      </c>
      <c r="G50" s="22">
        <v>0</v>
      </c>
      <c r="H50" s="76"/>
      <c r="I50" s="313"/>
      <c r="J50" s="56"/>
      <c r="K50" s="57"/>
    </row>
    <row r="51" spans="2:11">
      <c r="C51" s="4" t="s">
        <v>140</v>
      </c>
      <c r="E51" s="379">
        <v>20</v>
      </c>
      <c r="F51" s="22">
        <v>136482400.79800001</v>
      </c>
      <c r="G51" s="22">
        <v>78166100.498000056</v>
      </c>
      <c r="H51" s="76"/>
      <c r="I51" s="313"/>
      <c r="J51" s="56"/>
      <c r="K51" s="57"/>
    </row>
    <row r="52" spans="2:11">
      <c r="B52" s="586" t="s">
        <v>141</v>
      </c>
      <c r="C52" s="586"/>
      <c r="D52" s="586"/>
      <c r="E52" s="29"/>
      <c r="F52" s="37">
        <v>710587822.60099995</v>
      </c>
      <c r="G52" s="37">
        <v>598105421.80300009</v>
      </c>
      <c r="H52" s="76"/>
      <c r="I52" s="313"/>
      <c r="J52" s="56"/>
      <c r="K52" s="401"/>
    </row>
    <row r="53" spans="2:11" ht="14.4" thickBot="1">
      <c r="B53" s="586" t="s">
        <v>142</v>
      </c>
      <c r="C53" s="586"/>
      <c r="D53" s="586"/>
      <c r="E53" s="31"/>
      <c r="F53" s="40">
        <v>1069730824.3989999</v>
      </c>
      <c r="G53" s="40">
        <v>909733035.54000008</v>
      </c>
      <c r="H53" s="76"/>
      <c r="I53" s="313"/>
      <c r="J53" s="56"/>
      <c r="K53" s="57"/>
    </row>
    <row r="54" spans="2:11" ht="14.4" hidden="1" customHeight="1" thickTop="1">
      <c r="B54" s="30"/>
      <c r="E54" s="31"/>
      <c r="F54" s="47">
        <v>0</v>
      </c>
      <c r="G54" s="47"/>
      <c r="H54" s="47"/>
      <c r="I54" s="47"/>
    </row>
    <row r="55" spans="2:11" ht="14.4" thickTop="1">
      <c r="E55" s="31"/>
      <c r="F55" s="152"/>
      <c r="G55" s="574"/>
      <c r="H55" s="47"/>
      <c r="I55" s="47"/>
      <c r="J55" s="15"/>
    </row>
    <row r="56" spans="2:11">
      <c r="E56" s="31"/>
      <c r="F56" s="47"/>
      <c r="G56" s="47"/>
      <c r="H56" s="47"/>
      <c r="I56" s="47"/>
      <c r="J56" s="15"/>
    </row>
    <row r="57" spans="2:11">
      <c r="B57" s="4" t="s">
        <v>616</v>
      </c>
      <c r="E57" s="31"/>
      <c r="F57" s="35"/>
      <c r="G57" s="35"/>
      <c r="H57" s="35"/>
      <c r="I57" s="446"/>
      <c r="J57" s="447"/>
    </row>
    <row r="58" spans="2:11">
      <c r="B58" s="30"/>
      <c r="D58" s="44"/>
      <c r="E58" s="31"/>
      <c r="F58" s="35"/>
      <c r="G58" s="35"/>
      <c r="H58" s="35"/>
      <c r="I58" s="35"/>
      <c r="J58" s="447"/>
    </row>
    <row r="59" spans="2:11">
      <c r="B59" s="30"/>
      <c r="D59" s="6"/>
      <c r="E59" s="31"/>
      <c r="F59" s="10"/>
      <c r="G59" s="10"/>
      <c r="H59" s="10"/>
      <c r="I59" s="10"/>
    </row>
    <row r="60" spans="2:11">
      <c r="B60" s="30"/>
      <c r="D60" s="26" t="s">
        <v>143</v>
      </c>
      <c r="E60" s="31" t="s">
        <v>144</v>
      </c>
      <c r="F60" s="582" t="s">
        <v>145</v>
      </c>
      <c r="G60" s="582"/>
      <c r="H60" s="26"/>
      <c r="I60" s="26"/>
    </row>
    <row r="61" spans="2:11">
      <c r="D61" s="48" t="s">
        <v>676</v>
      </c>
      <c r="E61" s="49" t="s">
        <v>147</v>
      </c>
      <c r="F61" s="582" t="s">
        <v>148</v>
      </c>
      <c r="G61" s="582"/>
      <c r="H61" s="26"/>
      <c r="I61" s="26"/>
    </row>
    <row r="62" spans="2:11">
      <c r="B62" s="50"/>
      <c r="C62" s="50"/>
      <c r="D62" s="26" t="s">
        <v>481</v>
      </c>
      <c r="E62" s="31" t="s">
        <v>150</v>
      </c>
      <c r="F62" s="583" t="s">
        <v>151</v>
      </c>
      <c r="G62" s="583"/>
      <c r="H62" s="367"/>
      <c r="I62" s="367"/>
      <c r="J62" s="39"/>
    </row>
    <row r="63" spans="2:11">
      <c r="B63" s="52"/>
      <c r="C63" s="52"/>
      <c r="E63" s="31"/>
      <c r="F63" s="584"/>
      <c r="G63" s="584"/>
      <c r="H63" s="368"/>
      <c r="I63" s="368"/>
    </row>
    <row r="64" spans="2:11">
      <c r="D64" s="30"/>
      <c r="E64" s="29"/>
      <c r="F64" s="30"/>
      <c r="G64" s="30"/>
      <c r="H64" s="30"/>
      <c r="I64" s="30"/>
    </row>
    <row r="65" spans="2:15">
      <c r="D65" s="30"/>
      <c r="E65" s="29"/>
      <c r="F65" s="30"/>
      <c r="G65" s="30"/>
      <c r="H65" s="30"/>
      <c r="I65" s="30"/>
    </row>
    <row r="66" spans="2:15">
      <c r="D66" s="30"/>
      <c r="E66" s="29"/>
      <c r="F66" s="30"/>
      <c r="G66" s="30"/>
      <c r="H66" s="30"/>
      <c r="I66" s="30"/>
    </row>
    <row r="67" spans="2:15">
      <c r="E67" s="31"/>
      <c r="F67" s="585"/>
      <c r="G67" s="585"/>
      <c r="H67" s="48"/>
      <c r="I67" s="48"/>
    </row>
    <row r="68" spans="2:15">
      <c r="B68" s="30"/>
      <c r="C68" s="30"/>
      <c r="D68" s="30"/>
      <c r="E68" s="29"/>
      <c r="F68" s="584"/>
      <c r="G68" s="584"/>
      <c r="H68" s="368"/>
      <c r="I68" s="368"/>
    </row>
    <row r="69" spans="2:15" s="30" customFormat="1">
      <c r="B69" s="586"/>
      <c r="C69" s="586"/>
      <c r="D69" s="586"/>
      <c r="E69" s="29"/>
      <c r="J69" s="38"/>
      <c r="L69" s="4"/>
      <c r="M69" s="191"/>
      <c r="N69" s="191"/>
      <c r="O69" s="4"/>
    </row>
    <row r="70" spans="2:15">
      <c r="C70" s="32"/>
      <c r="D70" s="9"/>
      <c r="E70" s="31"/>
      <c r="F70" s="9"/>
      <c r="G70" s="9"/>
      <c r="H70" s="9"/>
      <c r="I70" s="9"/>
    </row>
    <row r="71" spans="2:15">
      <c r="C71" s="53"/>
      <c r="D71" s="30"/>
      <c r="E71" s="29"/>
      <c r="F71" s="30"/>
      <c r="G71" s="30"/>
      <c r="H71" s="30"/>
      <c r="I71" s="30"/>
    </row>
    <row r="72" spans="2:15">
      <c r="D72" s="54"/>
      <c r="E72" s="55"/>
      <c r="F72" s="54"/>
      <c r="G72" s="54"/>
      <c r="H72" s="369"/>
      <c r="I72" s="369"/>
      <c r="L72" s="30"/>
      <c r="M72" s="418"/>
      <c r="N72" s="418"/>
      <c r="O72" s="30"/>
    </row>
    <row r="73" spans="2:15">
      <c r="D73" s="54"/>
      <c r="E73" s="55"/>
      <c r="F73" s="54"/>
      <c r="G73" s="54"/>
      <c r="H73" s="369"/>
      <c r="I73" s="369"/>
    </row>
    <row r="74" spans="2:15">
      <c r="D74" s="54"/>
      <c r="E74" s="55"/>
      <c r="F74" s="54"/>
      <c r="G74" s="54"/>
      <c r="H74" s="369"/>
      <c r="I74" s="369"/>
    </row>
    <row r="75" spans="2:15">
      <c r="D75" s="54"/>
      <c r="E75" s="55"/>
      <c r="F75" s="54"/>
      <c r="G75" s="54"/>
      <c r="H75" s="369"/>
      <c r="I75" s="369"/>
    </row>
    <row r="76" spans="2:15">
      <c r="D76" s="54"/>
      <c r="E76" s="55"/>
      <c r="F76" s="54"/>
      <c r="G76" s="54"/>
      <c r="H76" s="369"/>
      <c r="I76" s="369"/>
    </row>
    <row r="77" spans="2:15">
      <c r="E77" s="31"/>
    </row>
    <row r="78" spans="2:15">
      <c r="C78" s="32"/>
      <c r="E78" s="31"/>
    </row>
    <row r="79" spans="2:15">
      <c r="C79" s="53"/>
      <c r="D79" s="30"/>
      <c r="E79" s="29"/>
      <c r="F79" s="30"/>
      <c r="G79" s="30"/>
      <c r="H79" s="30"/>
      <c r="I79" s="30"/>
    </row>
    <row r="80" spans="2:15">
      <c r="D80" s="30"/>
      <c r="E80" s="30"/>
      <c r="F80" s="30"/>
      <c r="G80" s="30"/>
      <c r="H80" s="30"/>
      <c r="I80" s="30"/>
    </row>
    <row r="309" spans="6:10">
      <c r="F309" s="4">
        <v>6777573970.1920004</v>
      </c>
      <c r="J309" s="9">
        <v>-6777573970.1920004</v>
      </c>
    </row>
  </sheetData>
  <mergeCells count="37">
    <mergeCell ref="B12:D12"/>
    <mergeCell ref="B5:G5"/>
    <mergeCell ref="B6:G6"/>
    <mergeCell ref="B7:G7"/>
    <mergeCell ref="B8:G8"/>
    <mergeCell ref="B9:G9"/>
    <mergeCell ref="B28:D28"/>
    <mergeCell ref="C14:D14"/>
    <mergeCell ref="C15:D15"/>
    <mergeCell ref="C16:D16"/>
    <mergeCell ref="C17:D17"/>
    <mergeCell ref="C21:D21"/>
    <mergeCell ref="C22:D22"/>
    <mergeCell ref="C23:D23"/>
    <mergeCell ref="C25:D25"/>
    <mergeCell ref="C26:D26"/>
    <mergeCell ref="B27:D27"/>
    <mergeCell ref="C24:D24"/>
    <mergeCell ref="F60:G60"/>
    <mergeCell ref="C30:D30"/>
    <mergeCell ref="C31:D31"/>
    <mergeCell ref="C32:D32"/>
    <mergeCell ref="C33:D33"/>
    <mergeCell ref="C34:D34"/>
    <mergeCell ref="C35:D35"/>
    <mergeCell ref="B69:D69"/>
    <mergeCell ref="C36:D36"/>
    <mergeCell ref="B43:D43"/>
    <mergeCell ref="B44:D44"/>
    <mergeCell ref="B52:D52"/>
    <mergeCell ref="B53:D53"/>
    <mergeCell ref="C39:D39"/>
    <mergeCell ref="F61:G61"/>
    <mergeCell ref="F62:G62"/>
    <mergeCell ref="F63:G63"/>
    <mergeCell ref="F67:G67"/>
    <mergeCell ref="F68:G68"/>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N44"/>
  <sheetViews>
    <sheetView showGridLines="0" zoomScale="103" zoomScaleNormal="100" zoomScaleSheetLayoutView="70" workbookViewId="0">
      <selection activeCell="D25" sqref="D25"/>
    </sheetView>
  </sheetViews>
  <sheetFormatPr baseColWidth="10" defaultColWidth="11.44140625" defaultRowHeight="13.8"/>
  <cols>
    <col min="1" max="1" width="6.5546875" style="1" customWidth="1"/>
    <col min="2" max="2" width="44.109375" style="1" customWidth="1"/>
    <col min="3" max="3" width="16.33203125" style="58" customWidth="1"/>
    <col min="4" max="4" width="14" style="58" bestFit="1" customWidth="1"/>
    <col min="5" max="5" width="15.88671875" style="59" customWidth="1"/>
    <col min="6" max="6" width="14.6640625" style="1" bestFit="1" customWidth="1"/>
    <col min="7" max="7" width="11.5546875" style="1" bestFit="1" customWidth="1"/>
    <col min="8" max="8" width="15.5546875" style="1" bestFit="1" customWidth="1"/>
    <col min="9" max="10" width="11.5546875" style="1" bestFit="1" customWidth="1"/>
    <col min="11" max="13" width="11.44140625" style="1"/>
    <col min="14" max="14" width="11.44140625" style="4"/>
    <col min="15" max="16384" width="11.44140625" style="1"/>
  </cols>
  <sheetData>
    <row r="1" spans="2:12">
      <c r="F1" s="498" t="s">
        <v>116</v>
      </c>
    </row>
    <row r="5" spans="2:12">
      <c r="B5" s="1" t="s">
        <v>115</v>
      </c>
    </row>
    <row r="6" spans="2:12">
      <c r="B6" s="617" t="s">
        <v>314</v>
      </c>
      <c r="C6" s="617"/>
      <c r="D6" s="617"/>
      <c r="E6" s="617"/>
    </row>
    <row r="7" spans="2:12">
      <c r="B7" s="590" t="s">
        <v>152</v>
      </c>
      <c r="C7" s="590"/>
      <c r="D7" s="590"/>
      <c r="E7" s="590"/>
    </row>
    <row r="8" spans="2:12">
      <c r="B8" s="590" t="s">
        <v>678</v>
      </c>
      <c r="C8" s="590"/>
      <c r="D8" s="590"/>
      <c r="E8" s="590"/>
      <c r="F8" s="13"/>
    </row>
    <row r="9" spans="2:12">
      <c r="B9" s="582" t="s">
        <v>680</v>
      </c>
      <c r="C9" s="582"/>
      <c r="D9" s="582"/>
      <c r="E9" s="582"/>
    </row>
    <row r="10" spans="2:12">
      <c r="B10" s="618" t="s">
        <v>153</v>
      </c>
      <c r="C10" s="618"/>
      <c r="D10" s="618"/>
      <c r="E10" s="618"/>
    </row>
    <row r="11" spans="2:12">
      <c r="B11" s="61"/>
      <c r="C11" s="62"/>
      <c r="D11" s="62"/>
      <c r="E11" s="63"/>
      <c r="I11" s="60"/>
      <c r="J11" s="60"/>
    </row>
    <row r="12" spans="2:12">
      <c r="B12" s="64"/>
      <c r="C12" s="65" t="s">
        <v>119</v>
      </c>
      <c r="D12" s="66">
        <v>46022</v>
      </c>
      <c r="E12" s="66">
        <v>45657</v>
      </c>
    </row>
    <row r="13" spans="2:12">
      <c r="B13" s="1" t="s">
        <v>67</v>
      </c>
      <c r="C13" s="379">
        <v>21</v>
      </c>
      <c r="D13" s="22">
        <v>679698205.296</v>
      </c>
      <c r="E13" s="22">
        <v>586674265.51100004</v>
      </c>
      <c r="F13" s="8"/>
      <c r="G13" s="18"/>
      <c r="H13" s="18"/>
    </row>
    <row r="14" spans="2:12" ht="13.95" hidden="1" customHeight="1">
      <c r="B14" s="1" t="s">
        <v>665</v>
      </c>
      <c r="C14" s="379"/>
      <c r="D14" s="22"/>
      <c r="E14" s="22"/>
      <c r="G14" s="18"/>
    </row>
    <row r="15" spans="2:12">
      <c r="B15" s="1" t="s">
        <v>154</v>
      </c>
      <c r="C15" s="379">
        <v>22</v>
      </c>
      <c r="D15" s="22">
        <v>-225539451.69499999</v>
      </c>
      <c r="E15" s="22">
        <v>-210505628.83899999</v>
      </c>
      <c r="F15" s="8"/>
      <c r="G15" s="560"/>
      <c r="H15" s="18"/>
      <c r="I15" s="18"/>
      <c r="J15" s="18"/>
      <c r="K15" s="18"/>
      <c r="L15" s="480"/>
    </row>
    <row r="16" spans="2:12" ht="14.4">
      <c r="B16" s="30" t="s">
        <v>155</v>
      </c>
      <c r="C16" s="67"/>
      <c r="D16" s="68">
        <v>454158753.60100001</v>
      </c>
      <c r="E16" s="68">
        <v>376168636.67200005</v>
      </c>
      <c r="F16" s="562"/>
      <c r="G16" s="563"/>
      <c r="H16" s="550"/>
      <c r="I16" s="566"/>
      <c r="J16" s="566"/>
    </row>
    <row r="17" spans="2:10" ht="14.4">
      <c r="B17" s="1" t="s">
        <v>156</v>
      </c>
      <c r="C17" s="379">
        <v>23</v>
      </c>
      <c r="D17" s="22">
        <v>-116099233.42000002</v>
      </c>
      <c r="E17" s="76">
        <v>-104693934.36900002</v>
      </c>
      <c r="F17" s="561"/>
      <c r="G17" s="560"/>
      <c r="H17" s="500"/>
      <c r="I17" s="499"/>
    </row>
    <row r="18" spans="2:10" ht="14.4">
      <c r="B18" s="1" t="s">
        <v>157</v>
      </c>
      <c r="C18" s="379">
        <v>23</v>
      </c>
      <c r="D18" s="22">
        <v>-64839339.985000007</v>
      </c>
      <c r="E18" s="76">
        <v>-57263658.419999994</v>
      </c>
      <c r="F18" s="561"/>
      <c r="G18" s="560"/>
      <c r="H18" s="500"/>
      <c r="I18" s="499"/>
    </row>
    <row r="19" spans="2:10" ht="14.4">
      <c r="B19" s="1" t="s">
        <v>158</v>
      </c>
      <c r="C19" s="379">
        <v>23</v>
      </c>
      <c r="D19" s="22">
        <v>-121978924.42399998</v>
      </c>
      <c r="E19" s="76">
        <v>-108725036.67</v>
      </c>
      <c r="F19" s="561"/>
      <c r="G19" s="560"/>
      <c r="H19" s="500"/>
      <c r="I19" s="499"/>
    </row>
    <row r="20" spans="2:10" ht="14.4">
      <c r="B20" s="1" t="s">
        <v>68</v>
      </c>
      <c r="C20" s="379">
        <v>24</v>
      </c>
      <c r="D20" s="75">
        <v>10942743.079</v>
      </c>
      <c r="E20" s="75">
        <v>-227065.3</v>
      </c>
      <c r="F20" s="561"/>
      <c r="G20" s="560"/>
      <c r="H20" s="500"/>
      <c r="I20" s="499"/>
    </row>
    <row r="21" spans="2:10" ht="14.4">
      <c r="B21" s="30" t="s">
        <v>159</v>
      </c>
      <c r="C21" s="67"/>
      <c r="D21" s="74">
        <v>162183998.85100001</v>
      </c>
      <c r="E21" s="74">
        <v>105258941.91300005</v>
      </c>
      <c r="F21" s="562"/>
      <c r="G21" s="563"/>
      <c r="I21" s="499"/>
    </row>
    <row r="22" spans="2:10">
      <c r="B22" s="1" t="s">
        <v>160</v>
      </c>
      <c r="C22" s="379">
        <v>25</v>
      </c>
      <c r="D22" s="76">
        <v>16835708.829999998</v>
      </c>
      <c r="E22" s="76">
        <v>1684297.69</v>
      </c>
      <c r="F22" s="561"/>
      <c r="G22" s="560"/>
    </row>
    <row r="23" spans="2:10">
      <c r="B23" s="1" t="s">
        <v>161</v>
      </c>
      <c r="C23" s="379">
        <v>25</v>
      </c>
      <c r="D23" s="75">
        <v>-25681518.493999999</v>
      </c>
      <c r="E23" s="75">
        <v>-17613579.653999999</v>
      </c>
      <c r="F23" s="561"/>
      <c r="G23" s="560"/>
    </row>
    <row r="24" spans="2:10" ht="14.4">
      <c r="B24" s="69" t="s">
        <v>162</v>
      </c>
      <c r="C24" s="67"/>
      <c r="D24" s="68">
        <v>153338189.18700001</v>
      </c>
      <c r="E24" s="68">
        <v>89329659.949000046</v>
      </c>
      <c r="F24" s="562"/>
      <c r="G24" s="563"/>
      <c r="I24" s="499"/>
    </row>
    <row r="25" spans="2:10">
      <c r="B25" s="1" t="s">
        <v>163</v>
      </c>
      <c r="C25" s="379">
        <v>26</v>
      </c>
      <c r="D25" s="75">
        <v>-17040364.693</v>
      </c>
      <c r="E25" s="75">
        <v>-11438128.726</v>
      </c>
      <c r="F25" s="561"/>
      <c r="G25" s="560"/>
    </row>
    <row r="26" spans="2:10" ht="14.4">
      <c r="B26" s="30" t="s">
        <v>164</v>
      </c>
      <c r="C26" s="67"/>
      <c r="D26" s="68">
        <v>136297824.49400002</v>
      </c>
      <c r="E26" s="68">
        <v>77891531.22300005</v>
      </c>
      <c r="F26" s="562"/>
      <c r="G26" s="563"/>
      <c r="I26" s="499"/>
    </row>
    <row r="27" spans="2:10">
      <c r="B27" s="1" t="s">
        <v>69</v>
      </c>
      <c r="C27" s="379">
        <v>27</v>
      </c>
      <c r="D27" s="75">
        <v>184576.304</v>
      </c>
      <c r="E27" s="75">
        <v>274569.27500000002</v>
      </c>
      <c r="F27" s="561"/>
      <c r="G27" s="560"/>
    </row>
    <row r="28" spans="2:10" ht="15" thickBot="1">
      <c r="B28" s="13" t="s">
        <v>165</v>
      </c>
      <c r="C28" s="70"/>
      <c r="D28" s="71">
        <v>136482400.79800001</v>
      </c>
      <c r="E28" s="71">
        <v>78166100.498000056</v>
      </c>
      <c r="F28" s="562"/>
      <c r="G28" s="563"/>
      <c r="H28" s="480"/>
      <c r="I28" s="564"/>
      <c r="J28" s="565"/>
    </row>
    <row r="29" spans="2:10" ht="15" thickTop="1">
      <c r="B29" s="13"/>
      <c r="C29" s="70"/>
      <c r="D29" s="10"/>
      <c r="E29" s="10"/>
      <c r="I29" s="499"/>
    </row>
    <row r="30" spans="2:10">
      <c r="B30" s="13" t="s">
        <v>166</v>
      </c>
      <c r="C30" s="379">
        <v>28</v>
      </c>
      <c r="D30" s="344">
        <v>2879.3755442616034</v>
      </c>
      <c r="E30" s="344">
        <v>1772.4739341950126</v>
      </c>
      <c r="G30" s="8"/>
    </row>
    <row r="31" spans="2:10">
      <c r="D31" s="394"/>
      <c r="E31" s="380"/>
    </row>
    <row r="32" spans="2:10">
      <c r="B32" s="1" t="s">
        <v>616</v>
      </c>
      <c r="C32" s="354"/>
      <c r="D32" s="354"/>
    </row>
    <row r="33" spans="2:5">
      <c r="D33" s="567">
        <v>0</v>
      </c>
      <c r="E33" s="567">
        <v>0</v>
      </c>
    </row>
    <row r="37" spans="2:5">
      <c r="B37" s="4" t="s">
        <v>167</v>
      </c>
      <c r="C37" s="31" t="s">
        <v>144</v>
      </c>
      <c r="D37" s="31"/>
      <c r="E37" s="26" t="s">
        <v>145</v>
      </c>
    </row>
    <row r="38" spans="2:5">
      <c r="B38" s="48" t="s">
        <v>676</v>
      </c>
      <c r="C38" s="49" t="s">
        <v>147</v>
      </c>
      <c r="D38" s="49"/>
      <c r="E38" s="26" t="s">
        <v>148</v>
      </c>
    </row>
    <row r="39" spans="2:5">
      <c r="B39" s="26" t="s">
        <v>481</v>
      </c>
      <c r="C39" s="31" t="s">
        <v>150</v>
      </c>
      <c r="D39" s="31"/>
      <c r="E39" s="51" t="s">
        <v>151</v>
      </c>
    </row>
    <row r="44" spans="2:5">
      <c r="B44" s="60"/>
    </row>
  </sheetData>
  <mergeCells count="5">
    <mergeCell ref="B6:E6"/>
    <mergeCell ref="B7:E7"/>
    <mergeCell ref="B8:E8"/>
    <mergeCell ref="B9:E9"/>
    <mergeCell ref="B10:E10"/>
  </mergeCells>
  <hyperlinks>
    <hyperlink ref="C13" location="'N21'!A1" display="'N21'!A1" xr:uid="{7DEBE004-E056-4A03-B82D-711FCCA9D593}"/>
    <hyperlink ref="C15" location="'N22'!A1" display="'N22'!A1" xr:uid="{FD068B9B-3F5E-4048-8B21-87ADC94A2F53}"/>
    <hyperlink ref="C20" location="'N24'!A1" display="'N24'!A1" xr:uid="{89682EBF-0661-4478-A541-3D2F786079DB}"/>
    <hyperlink ref="C25" location="'N26'!A1" display="'N26'!A1" xr:uid="{4944F961-EC8B-4DF1-8A3D-EE4096B2D1AD}"/>
    <hyperlink ref="C27" location="'N27'!A1" display="'N27'!A1" xr:uid="{FCB5D0FE-2FA1-4EE9-A8B9-043E18500C9A}"/>
    <hyperlink ref="C30" location="'N28'!A1" display="'N28'!A1" xr:uid="{65C02C99-DFAD-4807-AF40-D7FBC2E1BB98}"/>
    <hyperlink ref="C17" location="'N23'!A1" display="'N23'!A1" xr:uid="{32710C76-E6FD-438E-B6EC-27EEFE2FCF25}"/>
    <hyperlink ref="C18" location="'N23'!A1" display="'N23'!A1" xr:uid="{A78C561A-A180-40BA-A7E4-D8651CD16062}"/>
    <hyperlink ref="C19" location="'N23'!A1" display="'N23'!A1" xr:uid="{8FB1ACED-F68B-4129-A084-E8794E45EE4F}"/>
    <hyperlink ref="C22" location="'N25'!A1" display="'N25'!A1" xr:uid="{2EA9FC79-2B38-4CE3-A512-EB35E38C706A}"/>
    <hyperlink ref="C23"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B184-1B81-45C8-92C0-E2C2649B43FE}">
  <sheetPr>
    <tabColor rgb="FF13CD91"/>
  </sheetPr>
  <dimension ref="A2:T92"/>
  <sheetViews>
    <sheetView showGridLines="0" zoomScale="102" zoomScaleNormal="100" workbookViewId="0">
      <selection activeCell="B8" sqref="B8:P8"/>
    </sheetView>
  </sheetViews>
  <sheetFormatPr baseColWidth="10" defaultColWidth="11.44140625" defaultRowHeight="13.8" outlineLevelRow="1"/>
  <cols>
    <col min="1" max="1" width="8" style="4" customWidth="1"/>
    <col min="2" max="2" width="37" style="4" customWidth="1"/>
    <col min="3" max="3" width="0.88671875" style="4" customWidth="1"/>
    <col min="4" max="4" width="19.5546875" style="77" customWidth="1"/>
    <col min="5" max="5" width="1" style="78" customWidth="1"/>
    <col min="6" max="6" width="18.88671875" style="77" customWidth="1"/>
    <col min="7" max="7" width="1" style="78" customWidth="1"/>
    <col min="8" max="8" width="18.44140625" style="77" customWidth="1"/>
    <col min="9" max="9" width="0.6640625" style="78" customWidth="1"/>
    <col min="10" max="10" width="16.5546875" style="78" customWidth="1"/>
    <col min="11" max="11" width="0.6640625" style="78" customWidth="1"/>
    <col min="12" max="12" width="20.44140625" style="77" customWidth="1"/>
    <col min="13" max="13" width="1.109375" style="78" customWidth="1"/>
    <col min="14" max="14" width="19.6640625" style="77" customWidth="1"/>
    <col min="15" max="15" width="1.109375" style="77" customWidth="1"/>
    <col min="16" max="16" width="18.33203125" style="4" customWidth="1"/>
    <col min="17" max="18" width="11.44140625" style="4"/>
    <col min="19" max="19" width="19.109375" style="4" bestFit="1" customWidth="1"/>
    <col min="20" max="20" width="12.6640625" style="4" bestFit="1" customWidth="1"/>
    <col min="21" max="16384" width="11.44140625" style="4"/>
  </cols>
  <sheetData>
    <row r="2" spans="2:16">
      <c r="F2" s="4"/>
      <c r="N2" s="4"/>
      <c r="P2" s="79" t="s">
        <v>116</v>
      </c>
    </row>
    <row r="4" spans="2:16">
      <c r="L4" s="30"/>
    </row>
    <row r="5" spans="2:16">
      <c r="L5" s="30"/>
    </row>
    <row r="6" spans="2:16">
      <c r="B6" s="590" t="s">
        <v>314</v>
      </c>
      <c r="C6" s="590"/>
      <c r="D6" s="590"/>
      <c r="E6" s="590"/>
      <c r="F6" s="590"/>
      <c r="G6" s="590"/>
      <c r="H6" s="590"/>
      <c r="I6" s="590"/>
      <c r="J6" s="590"/>
      <c r="K6" s="590"/>
      <c r="L6" s="590"/>
      <c r="M6" s="590"/>
      <c r="N6" s="590"/>
      <c r="O6" s="590"/>
      <c r="P6" s="590"/>
    </row>
    <row r="7" spans="2:16">
      <c r="B7" s="590" t="s">
        <v>171</v>
      </c>
      <c r="C7" s="590"/>
      <c r="D7" s="590"/>
      <c r="E7" s="590"/>
      <c r="F7" s="590"/>
      <c r="G7" s="590"/>
      <c r="H7" s="590"/>
      <c r="I7" s="590"/>
      <c r="J7" s="590"/>
      <c r="K7" s="590"/>
      <c r="L7" s="590"/>
      <c r="M7" s="590"/>
      <c r="N7" s="590"/>
      <c r="O7" s="590"/>
      <c r="P7" s="590"/>
    </row>
    <row r="8" spans="2:16">
      <c r="B8" s="590" t="s">
        <v>678</v>
      </c>
      <c r="C8" s="590"/>
      <c r="D8" s="590"/>
      <c r="E8" s="590"/>
      <c r="F8" s="590"/>
      <c r="G8" s="590"/>
      <c r="H8" s="590"/>
      <c r="I8" s="590"/>
      <c r="J8" s="590"/>
      <c r="K8" s="590"/>
      <c r="L8" s="590"/>
      <c r="M8" s="590"/>
      <c r="N8" s="590"/>
      <c r="O8" s="590"/>
      <c r="P8" s="590"/>
    </row>
    <row r="9" spans="2:16">
      <c r="B9" s="582" t="s">
        <v>680</v>
      </c>
      <c r="C9" s="582"/>
      <c r="D9" s="582"/>
      <c r="E9" s="582"/>
      <c r="F9" s="582"/>
      <c r="G9" s="582"/>
      <c r="H9" s="582"/>
      <c r="I9" s="582"/>
      <c r="J9" s="582"/>
      <c r="K9" s="582"/>
      <c r="L9" s="582"/>
      <c r="M9" s="582"/>
      <c r="N9" s="582"/>
      <c r="O9" s="582"/>
      <c r="P9" s="582"/>
    </row>
    <row r="10" spans="2:16">
      <c r="B10" s="582" t="s">
        <v>118</v>
      </c>
      <c r="C10" s="582"/>
      <c r="D10" s="582"/>
      <c r="E10" s="582"/>
      <c r="F10" s="582"/>
      <c r="G10" s="582"/>
      <c r="H10" s="582"/>
      <c r="I10" s="582"/>
      <c r="J10" s="582"/>
      <c r="K10" s="582"/>
      <c r="L10" s="582"/>
      <c r="M10" s="582"/>
      <c r="N10" s="582"/>
      <c r="O10" s="582"/>
      <c r="P10" s="582"/>
    </row>
    <row r="11" spans="2:16">
      <c r="B11" s="26"/>
      <c r="C11" s="26"/>
      <c r="D11" s="26"/>
      <c r="E11" s="26"/>
      <c r="F11" s="26"/>
      <c r="G11" s="26"/>
      <c r="H11" s="26"/>
      <c r="I11" s="26"/>
      <c r="J11" s="26"/>
      <c r="K11" s="26"/>
      <c r="L11" s="26"/>
      <c r="M11" s="26"/>
      <c r="N11" s="26"/>
    </row>
    <row r="12" spans="2:16" ht="13.5" customHeight="1">
      <c r="B12" s="9"/>
      <c r="C12" s="9"/>
      <c r="D12" s="88" t="s">
        <v>172</v>
      </c>
      <c r="E12" s="26"/>
      <c r="F12" s="89"/>
      <c r="G12" s="9"/>
      <c r="H12" s="619" t="s">
        <v>173</v>
      </c>
      <c r="I12" s="619"/>
      <c r="J12" s="619"/>
      <c r="K12" s="619"/>
      <c r="L12" s="619"/>
      <c r="M12" s="619"/>
      <c r="N12" s="619"/>
      <c r="O12" s="78"/>
    </row>
    <row r="13" spans="2:16" ht="15" customHeight="1">
      <c r="B13" s="620"/>
      <c r="D13" s="621" t="s">
        <v>174</v>
      </c>
      <c r="E13" s="80"/>
      <c r="F13" s="621" t="s">
        <v>64</v>
      </c>
      <c r="G13" s="80"/>
      <c r="H13" s="621" t="s">
        <v>63</v>
      </c>
      <c r="I13" s="80"/>
      <c r="J13" s="621" t="s">
        <v>175</v>
      </c>
      <c r="K13" s="80"/>
      <c r="L13" s="621" t="s">
        <v>176</v>
      </c>
      <c r="M13" s="80"/>
      <c r="N13" s="621" t="s">
        <v>66</v>
      </c>
      <c r="O13" s="78"/>
      <c r="P13" s="623" t="s">
        <v>177</v>
      </c>
    </row>
    <row r="14" spans="2:16" ht="15.75" customHeight="1">
      <c r="B14" s="620"/>
      <c r="D14" s="622"/>
      <c r="E14" s="80"/>
      <c r="F14" s="622"/>
      <c r="G14" s="80"/>
      <c r="H14" s="622"/>
      <c r="I14" s="80"/>
      <c r="J14" s="622"/>
      <c r="K14" s="80"/>
      <c r="L14" s="622"/>
      <c r="M14" s="80"/>
      <c r="N14" s="622" t="s">
        <v>177</v>
      </c>
      <c r="O14" s="78"/>
      <c r="P14" s="622"/>
    </row>
    <row r="15" spans="2:16" ht="13.5" customHeight="1">
      <c r="J15" s="77"/>
    </row>
    <row r="16" spans="2:16" ht="14.4" hidden="1" customHeight="1" outlineLevel="1" thickBot="1">
      <c r="B16" s="81" t="s">
        <v>632</v>
      </c>
      <c r="C16" s="30"/>
      <c r="D16" s="375">
        <v>336000000</v>
      </c>
      <c r="E16" s="92"/>
      <c r="F16" s="375">
        <v>2989952.2919999957</v>
      </c>
      <c r="G16" s="92"/>
      <c r="H16" s="375">
        <v>11624454.875</v>
      </c>
      <c r="I16" s="92"/>
      <c r="J16" s="375">
        <v>0</v>
      </c>
      <c r="K16" s="92"/>
      <c r="L16" s="375">
        <v>7742467.165</v>
      </c>
      <c r="M16" s="92"/>
      <c r="N16" s="375">
        <v>65673261.138323292</v>
      </c>
      <c r="O16" s="93"/>
      <c r="P16" s="375">
        <v>424030135.47032332</v>
      </c>
    </row>
    <row r="17" spans="2:16" ht="14.4" hidden="1" customHeight="1" outlineLevel="1" thickTop="1">
      <c r="B17" s="81"/>
      <c r="C17" s="30"/>
      <c r="D17" s="376"/>
      <c r="E17" s="92"/>
      <c r="F17" s="376"/>
      <c r="G17" s="92"/>
      <c r="H17" s="376"/>
      <c r="I17" s="92"/>
      <c r="J17" s="376"/>
      <c r="K17" s="92"/>
      <c r="L17" s="376"/>
      <c r="M17" s="92"/>
      <c r="N17" s="376"/>
      <c r="O17" s="93"/>
      <c r="P17" s="376"/>
    </row>
    <row r="18" spans="2:16" ht="13.95" hidden="1" customHeight="1" outlineLevel="1">
      <c r="B18" s="84" t="s">
        <v>633</v>
      </c>
      <c r="D18" s="93">
        <v>0</v>
      </c>
      <c r="E18" s="92"/>
      <c r="F18" s="93">
        <v>0</v>
      </c>
      <c r="G18" s="92"/>
      <c r="H18" s="93">
        <v>0</v>
      </c>
      <c r="I18" s="92"/>
      <c r="J18" s="92">
        <v>0</v>
      </c>
      <c r="K18" s="92"/>
      <c r="L18" s="93">
        <v>0</v>
      </c>
      <c r="M18" s="92"/>
      <c r="N18" s="93">
        <v>0</v>
      </c>
      <c r="O18" s="93"/>
      <c r="P18" s="92">
        <v>0</v>
      </c>
    </row>
    <row r="19" spans="2:16" ht="13.95" hidden="1" customHeight="1" outlineLevel="1">
      <c r="B19" s="21" t="s">
        <v>179</v>
      </c>
      <c r="D19" s="92">
        <v>0</v>
      </c>
      <c r="E19" s="92"/>
      <c r="F19" s="92">
        <v>0</v>
      </c>
      <c r="G19" s="92"/>
      <c r="H19" s="92">
        <v>0</v>
      </c>
      <c r="I19" s="92"/>
      <c r="J19" s="92">
        <v>0</v>
      </c>
      <c r="K19" s="92"/>
      <c r="L19" s="92">
        <v>0</v>
      </c>
      <c r="M19" s="92"/>
      <c r="N19" s="92">
        <v>0</v>
      </c>
      <c r="O19" s="93"/>
      <c r="P19" s="92">
        <v>0</v>
      </c>
    </row>
    <row r="20" spans="2:16" ht="13.95" hidden="1" customHeight="1" outlineLevel="1">
      <c r="B20" s="21" t="s">
        <v>634</v>
      </c>
      <c r="D20" s="92">
        <v>0</v>
      </c>
      <c r="E20" s="92"/>
      <c r="F20" s="92">
        <v>0</v>
      </c>
      <c r="G20" s="92"/>
      <c r="H20" s="92">
        <v>0</v>
      </c>
      <c r="I20" s="92"/>
      <c r="J20" s="92">
        <v>0</v>
      </c>
      <c r="K20" s="92"/>
      <c r="L20" s="92">
        <v>0</v>
      </c>
      <c r="M20" s="92"/>
      <c r="N20" s="92">
        <v>0</v>
      </c>
      <c r="O20" s="93"/>
      <c r="P20" s="92">
        <v>0</v>
      </c>
    </row>
    <row r="21" spans="2:16" ht="13.95" hidden="1" customHeight="1" outlineLevel="1">
      <c r="B21" s="21" t="s">
        <v>635</v>
      </c>
      <c r="D21" s="92">
        <v>0</v>
      </c>
      <c r="E21" s="92"/>
      <c r="F21" s="92">
        <v>0</v>
      </c>
      <c r="G21" s="92"/>
      <c r="H21" s="92">
        <v>0</v>
      </c>
      <c r="I21" s="92"/>
      <c r="J21" s="92">
        <v>0</v>
      </c>
      <c r="K21" s="92"/>
      <c r="L21" s="92">
        <v>0</v>
      </c>
      <c r="M21" s="92"/>
      <c r="N21" s="92">
        <v>0</v>
      </c>
      <c r="O21" s="93"/>
      <c r="P21" s="92">
        <v>0</v>
      </c>
    </row>
    <row r="22" spans="2:16" ht="13.95" hidden="1" customHeight="1" outlineLevel="1">
      <c r="B22" s="21" t="s">
        <v>636</v>
      </c>
      <c r="D22" s="92">
        <v>0</v>
      </c>
      <c r="E22" s="92"/>
      <c r="F22" s="92">
        <v>0</v>
      </c>
      <c r="G22" s="92"/>
      <c r="H22" s="92">
        <v>0</v>
      </c>
      <c r="I22" s="92"/>
      <c r="J22" s="92">
        <v>0</v>
      </c>
      <c r="K22" s="92"/>
      <c r="L22" s="92">
        <v>0</v>
      </c>
      <c r="M22" s="92"/>
      <c r="N22" s="92">
        <v>0</v>
      </c>
      <c r="O22" s="93"/>
      <c r="P22" s="92">
        <v>0</v>
      </c>
    </row>
    <row r="23" spans="2:16" ht="13.95" hidden="1" customHeight="1" outlineLevel="1">
      <c r="B23" s="21" t="s">
        <v>615</v>
      </c>
      <c r="D23" s="92">
        <v>0</v>
      </c>
      <c r="E23" s="92"/>
      <c r="F23" s="92">
        <v>0</v>
      </c>
      <c r="G23" s="92"/>
      <c r="H23" s="92">
        <v>0</v>
      </c>
      <c r="I23" s="92"/>
      <c r="J23" s="92">
        <v>0</v>
      </c>
      <c r="K23" s="92"/>
      <c r="L23" s="92">
        <v>0</v>
      </c>
      <c r="M23" s="92"/>
      <c r="N23" s="92">
        <v>0</v>
      </c>
      <c r="O23" s="93"/>
      <c r="P23" s="92">
        <v>0</v>
      </c>
    </row>
    <row r="24" spans="2:16" ht="13.95" hidden="1" customHeight="1" outlineLevel="1">
      <c r="B24" s="4" t="s">
        <v>182</v>
      </c>
      <c r="D24" s="92">
        <v>0</v>
      </c>
      <c r="E24" s="92"/>
      <c r="F24" s="92">
        <v>0</v>
      </c>
      <c r="G24" s="92"/>
      <c r="H24" s="92">
        <v>0</v>
      </c>
      <c r="I24" s="92"/>
      <c r="J24" s="92">
        <v>0</v>
      </c>
      <c r="K24" s="92"/>
      <c r="L24" s="92">
        <v>0</v>
      </c>
      <c r="M24" s="92"/>
      <c r="N24" s="92">
        <v>17975231.598000001</v>
      </c>
      <c r="O24" s="93"/>
      <c r="P24" s="92">
        <v>17975231.598000001</v>
      </c>
    </row>
    <row r="25" spans="2:16" ht="14.4" hidden="1" customHeight="1" outlineLevel="1" thickBot="1">
      <c r="B25" s="81" t="s">
        <v>637</v>
      </c>
      <c r="D25" s="375">
        <v>336000000</v>
      </c>
      <c r="E25" s="375">
        <v>0</v>
      </c>
      <c r="F25" s="375">
        <v>2989952.2919999957</v>
      </c>
      <c r="G25" s="375">
        <v>0</v>
      </c>
      <c r="H25" s="375">
        <v>11624454.875</v>
      </c>
      <c r="I25" s="375">
        <v>0</v>
      </c>
      <c r="J25" s="375">
        <v>0</v>
      </c>
      <c r="K25" s="375">
        <v>0</v>
      </c>
      <c r="L25" s="375">
        <v>7742467.165</v>
      </c>
      <c r="M25" s="375">
        <v>0</v>
      </c>
      <c r="N25" s="375">
        <v>83648492.736323297</v>
      </c>
      <c r="O25" s="375">
        <v>0</v>
      </c>
      <c r="P25" s="375">
        <v>442005367.06832331</v>
      </c>
    </row>
    <row r="26" spans="2:16" ht="14.4" hidden="1" customHeight="1" outlineLevel="1" thickTop="1">
      <c r="D26" s="93"/>
      <c r="E26" s="92"/>
      <c r="F26" s="93"/>
      <c r="G26" s="92"/>
      <c r="H26" s="93"/>
      <c r="I26" s="92"/>
      <c r="J26" s="23"/>
      <c r="K26" s="92"/>
      <c r="L26" s="93"/>
      <c r="M26" s="92"/>
      <c r="N26" s="93"/>
      <c r="O26" s="93"/>
      <c r="P26" s="92"/>
    </row>
    <row r="27" spans="2:16" ht="13.95" hidden="1" customHeight="1" outlineLevel="1">
      <c r="B27" s="4" t="s">
        <v>638</v>
      </c>
      <c r="D27" s="93">
        <v>0</v>
      </c>
      <c r="E27" s="92"/>
      <c r="F27" s="93">
        <v>0</v>
      </c>
      <c r="G27" s="92"/>
      <c r="H27" s="93">
        <v>0</v>
      </c>
      <c r="I27" s="92"/>
      <c r="J27" s="93">
        <v>0</v>
      </c>
      <c r="K27" s="92"/>
      <c r="L27" s="93">
        <v>0</v>
      </c>
      <c r="M27" s="92"/>
      <c r="N27" s="93">
        <v>-3000000</v>
      </c>
      <c r="O27" s="93"/>
      <c r="P27" s="92">
        <v>-3000000</v>
      </c>
    </row>
    <row r="28" spans="2:16" ht="13.95" hidden="1" customHeight="1" outlineLevel="1">
      <c r="B28" s="4" t="s">
        <v>179</v>
      </c>
      <c r="D28" s="93">
        <v>0</v>
      </c>
      <c r="E28" s="92"/>
      <c r="F28" s="93">
        <v>0</v>
      </c>
      <c r="G28" s="92"/>
      <c r="H28" s="93">
        <v>0</v>
      </c>
      <c r="I28" s="92"/>
      <c r="J28" s="93">
        <v>0</v>
      </c>
      <c r="K28" s="92"/>
      <c r="L28" s="93">
        <v>0</v>
      </c>
      <c r="M28" s="92"/>
      <c r="N28" s="93">
        <v>0</v>
      </c>
      <c r="O28" s="93"/>
      <c r="P28" s="92">
        <v>0</v>
      </c>
    </row>
    <row r="29" spans="2:16" ht="13.95" hidden="1" customHeight="1" outlineLevel="1">
      <c r="B29" s="4" t="s">
        <v>63</v>
      </c>
      <c r="D29" s="93">
        <v>0</v>
      </c>
      <c r="E29" s="92"/>
      <c r="F29" s="93">
        <v>0</v>
      </c>
      <c r="G29" s="92"/>
      <c r="H29" s="93">
        <v>3283663.057</v>
      </c>
      <c r="I29" s="92"/>
      <c r="J29" s="93">
        <v>0</v>
      </c>
      <c r="K29" s="92"/>
      <c r="L29" s="93">
        <v>0</v>
      </c>
      <c r="M29" s="92"/>
      <c r="N29" s="93">
        <v>-3283663.057</v>
      </c>
      <c r="O29" s="93"/>
      <c r="P29" s="92">
        <v>0</v>
      </c>
    </row>
    <row r="30" spans="2:16" ht="13.95" hidden="1" customHeight="1" outlineLevel="1">
      <c r="B30" s="4" t="s">
        <v>639</v>
      </c>
      <c r="D30" s="93">
        <v>0</v>
      </c>
      <c r="E30" s="92"/>
      <c r="F30" s="93">
        <v>0</v>
      </c>
      <c r="G30" s="92"/>
      <c r="H30" s="93">
        <v>0</v>
      </c>
      <c r="I30" s="92"/>
      <c r="J30" s="23">
        <v>54000000</v>
      </c>
      <c r="K30" s="92"/>
      <c r="L30" s="93">
        <v>-3610401.9190000002</v>
      </c>
      <c r="M30" s="92"/>
      <c r="N30" s="93">
        <v>-68364829.67900005</v>
      </c>
      <c r="O30" s="93"/>
      <c r="P30" s="92">
        <v>-17975231.59800005</v>
      </c>
    </row>
    <row r="31" spans="2:16" ht="13.95" hidden="1" customHeight="1" outlineLevel="1">
      <c r="D31" s="93">
        <v>0</v>
      </c>
      <c r="E31" s="92"/>
      <c r="F31" s="93">
        <v>0</v>
      </c>
      <c r="G31" s="92"/>
      <c r="H31" s="93">
        <v>0</v>
      </c>
      <c r="I31" s="92"/>
      <c r="J31" s="23">
        <v>0</v>
      </c>
      <c r="K31" s="92"/>
      <c r="L31" s="93">
        <v>9000000</v>
      </c>
      <c r="M31" s="92"/>
      <c r="N31" s="93">
        <v>-9000000</v>
      </c>
      <c r="O31" s="93"/>
      <c r="P31" s="92">
        <v>0</v>
      </c>
    </row>
    <row r="32" spans="2:16" ht="13.95" hidden="1" customHeight="1" outlineLevel="1">
      <c r="B32" s="4" t="s">
        <v>640</v>
      </c>
      <c r="D32" s="93">
        <v>54000000</v>
      </c>
      <c r="E32" s="92"/>
      <c r="F32" s="93">
        <v>0</v>
      </c>
      <c r="G32" s="92"/>
      <c r="H32" s="93">
        <v>0</v>
      </c>
      <c r="I32" s="92"/>
      <c r="J32" s="23">
        <v>-54000000</v>
      </c>
      <c r="K32" s="92"/>
      <c r="L32" s="93">
        <v>0</v>
      </c>
      <c r="M32" s="92"/>
      <c r="N32" s="93">
        <v>0</v>
      </c>
      <c r="O32" s="93"/>
      <c r="P32" s="92">
        <v>0</v>
      </c>
    </row>
    <row r="33" spans="2:16" ht="13.95" hidden="1" customHeight="1" outlineLevel="1">
      <c r="B33" s="4" t="s">
        <v>182</v>
      </c>
      <c r="D33" s="93">
        <v>0</v>
      </c>
      <c r="E33" s="92"/>
      <c r="F33" s="93">
        <v>0</v>
      </c>
      <c r="G33" s="92"/>
      <c r="H33" s="93">
        <v>0</v>
      </c>
      <c r="I33" s="92"/>
      <c r="J33" s="23">
        <v>0</v>
      </c>
      <c r="K33" s="92"/>
      <c r="L33" s="93">
        <v>0</v>
      </c>
      <c r="M33" s="92"/>
      <c r="N33" s="93">
        <v>102068030.38399962</v>
      </c>
      <c r="O33" s="93"/>
      <c r="P33" s="92">
        <v>102068030.38399962</v>
      </c>
    </row>
    <row r="34" spans="2:16" ht="14.4" hidden="1" customHeight="1" outlineLevel="1" thickBot="1">
      <c r="B34" s="81" t="s">
        <v>183</v>
      </c>
      <c r="C34" s="395"/>
      <c r="D34" s="375">
        <v>390000000</v>
      </c>
      <c r="E34" s="375">
        <v>0</v>
      </c>
      <c r="F34" s="375">
        <v>2989952.2919999957</v>
      </c>
      <c r="G34" s="375">
        <v>0</v>
      </c>
      <c r="H34" s="375">
        <v>14908117.932</v>
      </c>
      <c r="I34" s="375">
        <v>0</v>
      </c>
      <c r="J34" s="375">
        <v>0</v>
      </c>
      <c r="K34" s="375">
        <v>0</v>
      </c>
      <c r="L34" s="375">
        <v>13132065.245999999</v>
      </c>
      <c r="M34" s="375">
        <v>0</v>
      </c>
      <c r="N34" s="375">
        <v>102068030.38432287</v>
      </c>
      <c r="O34" s="375">
        <v>0</v>
      </c>
      <c r="P34" s="375">
        <v>523098165.85432291</v>
      </c>
    </row>
    <row r="35" spans="2:16" ht="14.4" hidden="1" customHeight="1" outlineLevel="1" thickTop="1">
      <c r="B35" s="81"/>
      <c r="C35" s="395"/>
      <c r="D35" s="404"/>
      <c r="E35" s="92"/>
      <c r="F35" s="404"/>
      <c r="G35" s="92"/>
      <c r="H35" s="404"/>
      <c r="I35" s="92"/>
      <c r="J35" s="404"/>
      <c r="K35" s="92"/>
      <c r="L35" s="404"/>
      <c r="M35" s="92"/>
      <c r="N35" s="404"/>
      <c r="O35" s="93"/>
      <c r="P35" s="404"/>
    </row>
    <row r="36" spans="2:16" ht="13.95" hidden="1" customHeight="1" outlineLevel="1">
      <c r="B36" s="84" t="s">
        <v>178</v>
      </c>
      <c r="C36" s="23"/>
      <c r="D36" s="93">
        <v>0</v>
      </c>
      <c r="E36" s="92"/>
      <c r="F36" s="93">
        <v>0</v>
      </c>
      <c r="G36" s="376"/>
      <c r="H36" s="93">
        <v>0</v>
      </c>
      <c r="I36" s="376"/>
      <c r="J36" s="93">
        <v>0</v>
      </c>
      <c r="K36" s="376"/>
      <c r="L36" s="93">
        <v>0</v>
      </c>
      <c r="M36" s="376"/>
      <c r="N36" s="93">
        <v>0</v>
      </c>
      <c r="O36" s="93"/>
      <c r="P36" s="92">
        <v>0</v>
      </c>
    </row>
    <row r="37" spans="2:16" ht="13.95" hidden="1" customHeight="1" outlineLevel="1">
      <c r="B37" s="21" t="s">
        <v>179</v>
      </c>
      <c r="C37" s="405"/>
      <c r="D37" s="92">
        <v>0</v>
      </c>
      <c r="E37" s="92"/>
      <c r="F37" s="92">
        <v>0</v>
      </c>
      <c r="G37" s="376"/>
      <c r="H37" s="93">
        <v>0</v>
      </c>
      <c r="I37" s="376"/>
      <c r="J37" s="93">
        <v>0</v>
      </c>
      <c r="K37" s="376"/>
      <c r="L37" s="93">
        <v>0</v>
      </c>
      <c r="M37" s="376"/>
      <c r="N37" s="93">
        <v>0</v>
      </c>
      <c r="O37" s="93"/>
      <c r="P37" s="92">
        <v>0</v>
      </c>
    </row>
    <row r="38" spans="2:16" ht="13.95" hidden="1" customHeight="1" outlineLevel="1">
      <c r="B38" s="21" t="s">
        <v>181</v>
      </c>
      <c r="C38" s="405"/>
      <c r="D38" s="92">
        <v>0</v>
      </c>
      <c r="E38" s="92"/>
      <c r="F38" s="93">
        <v>0</v>
      </c>
      <c r="G38" s="376"/>
      <c r="H38" s="93">
        <v>0</v>
      </c>
      <c r="I38" s="376"/>
      <c r="J38" s="92">
        <v>0</v>
      </c>
      <c r="K38" s="376"/>
      <c r="L38" s="93">
        <v>0</v>
      </c>
      <c r="M38" s="376"/>
      <c r="N38" s="93">
        <v>0</v>
      </c>
      <c r="O38" s="93"/>
      <c r="P38" s="92">
        <v>0</v>
      </c>
    </row>
    <row r="39" spans="2:16" ht="13.95" hidden="1" customHeight="1" outlineLevel="1">
      <c r="B39" s="21" t="s">
        <v>180</v>
      </c>
      <c r="C39" s="405"/>
      <c r="D39" s="92">
        <v>0</v>
      </c>
      <c r="E39" s="92"/>
      <c r="F39" s="92">
        <v>0</v>
      </c>
      <c r="G39" s="376"/>
      <c r="H39" s="92">
        <v>0</v>
      </c>
      <c r="I39" s="376"/>
      <c r="J39" s="93">
        <v>0</v>
      </c>
      <c r="K39" s="376"/>
      <c r="L39" s="93">
        <v>0</v>
      </c>
      <c r="M39" s="376"/>
      <c r="N39" s="93">
        <v>0</v>
      </c>
      <c r="O39" s="93"/>
      <c r="P39" s="92">
        <v>0</v>
      </c>
    </row>
    <row r="40" spans="2:16" ht="13.95" hidden="1" customHeight="1" outlineLevel="1">
      <c r="B40" s="21" t="s">
        <v>184</v>
      </c>
      <c r="C40" s="405"/>
      <c r="D40" s="92">
        <v>0</v>
      </c>
      <c r="E40" s="92"/>
      <c r="F40" s="93">
        <v>0</v>
      </c>
      <c r="G40" s="376"/>
      <c r="H40" s="93">
        <v>0</v>
      </c>
      <c r="I40" s="376"/>
      <c r="J40" s="92">
        <v>0</v>
      </c>
      <c r="K40" s="376"/>
      <c r="L40" s="93">
        <v>0</v>
      </c>
      <c r="M40" s="376"/>
      <c r="N40" s="93">
        <v>0</v>
      </c>
      <c r="O40" s="93"/>
      <c r="P40" s="92">
        <v>0</v>
      </c>
    </row>
    <row r="41" spans="2:16" ht="13.95" hidden="1" customHeight="1" outlineLevel="1">
      <c r="B41" s="84" t="s">
        <v>641</v>
      </c>
      <c r="C41" s="405"/>
      <c r="D41" s="93">
        <v>0</v>
      </c>
      <c r="E41" s="93">
        <v>0</v>
      </c>
      <c r="F41" s="93">
        <v>0</v>
      </c>
      <c r="G41" s="93">
        <v>0</v>
      </c>
      <c r="H41" s="93">
        <v>0</v>
      </c>
      <c r="I41" s="93">
        <v>0</v>
      </c>
      <c r="J41" s="93">
        <v>0</v>
      </c>
      <c r="K41" s="93">
        <v>0</v>
      </c>
      <c r="L41" s="93">
        <v>0</v>
      </c>
      <c r="M41" s="93">
        <v>0</v>
      </c>
      <c r="N41" s="93">
        <v>0</v>
      </c>
      <c r="O41" s="93">
        <v>0</v>
      </c>
      <c r="P41" s="93">
        <v>0</v>
      </c>
    </row>
    <row r="42" spans="2:16" ht="13.95" hidden="1" customHeight="1" outlineLevel="1">
      <c r="B42" s="84" t="s">
        <v>641</v>
      </c>
      <c r="C42" s="405"/>
      <c r="D42" s="93">
        <v>0</v>
      </c>
      <c r="E42" s="93">
        <v>0</v>
      </c>
      <c r="F42" s="93">
        <v>0</v>
      </c>
      <c r="G42" s="93">
        <v>0</v>
      </c>
      <c r="H42" s="93">
        <v>0</v>
      </c>
      <c r="I42" s="93">
        <v>0</v>
      </c>
      <c r="J42" s="93">
        <v>0</v>
      </c>
      <c r="K42" s="93">
        <v>0</v>
      </c>
      <c r="L42" s="93">
        <v>0</v>
      </c>
      <c r="M42" s="93">
        <v>0</v>
      </c>
      <c r="N42" s="93">
        <v>0</v>
      </c>
      <c r="O42" s="93">
        <v>0</v>
      </c>
      <c r="P42" s="93">
        <v>0</v>
      </c>
    </row>
    <row r="43" spans="2:16" ht="13.95" hidden="1" customHeight="1" outlineLevel="1">
      <c r="B43" s="21" t="s">
        <v>182</v>
      </c>
      <c r="C43" s="23"/>
      <c r="D43" s="92">
        <v>0</v>
      </c>
      <c r="E43" s="92"/>
      <c r="F43" s="93">
        <v>0</v>
      </c>
      <c r="G43" s="376"/>
      <c r="H43" s="93">
        <v>0</v>
      </c>
      <c r="I43" s="376"/>
      <c r="J43" s="93">
        <v>0</v>
      </c>
      <c r="K43" s="376"/>
      <c r="L43" s="93">
        <v>0</v>
      </c>
      <c r="M43" s="376"/>
      <c r="N43" s="92">
        <v>23757214.153999999</v>
      </c>
      <c r="O43" s="93"/>
      <c r="P43" s="92">
        <v>23757214.153999999</v>
      </c>
    </row>
    <row r="44" spans="2:16" ht="14.4" hidden="1" customHeight="1" outlineLevel="1" thickBot="1">
      <c r="B44" s="81" t="s">
        <v>642</v>
      </c>
      <c r="C44" s="395"/>
      <c r="D44" s="375">
        <v>390000000</v>
      </c>
      <c r="E44" s="92"/>
      <c r="F44" s="375">
        <v>2989952.2919999957</v>
      </c>
      <c r="G44" s="92"/>
      <c r="H44" s="375">
        <v>14908117.932</v>
      </c>
      <c r="I44" s="92"/>
      <c r="J44" s="375">
        <v>0</v>
      </c>
      <c r="K44" s="92"/>
      <c r="L44" s="375">
        <v>13132065.245999999</v>
      </c>
      <c r="M44" s="92"/>
      <c r="N44" s="375">
        <v>125825244.53832287</v>
      </c>
      <c r="O44" s="93"/>
      <c r="P44" s="375">
        <v>546855380.00832295</v>
      </c>
    </row>
    <row r="45" spans="2:16" ht="14.4" hidden="1" customHeight="1" outlineLevel="1" thickTop="1">
      <c r="B45" s="81"/>
      <c r="C45" s="395"/>
      <c r="D45" s="376"/>
      <c r="E45" s="92"/>
      <c r="F45" s="376"/>
      <c r="G45" s="92"/>
      <c r="H45" s="376"/>
      <c r="I45" s="92"/>
      <c r="J45" s="376"/>
      <c r="K45" s="92"/>
      <c r="L45" s="376"/>
      <c r="M45" s="92"/>
      <c r="N45" s="376"/>
      <c r="O45" s="93"/>
      <c r="P45" s="376"/>
    </row>
    <row r="46" spans="2:16" ht="13.95" hidden="1" customHeight="1" outlineLevel="1">
      <c r="B46" s="4" t="s">
        <v>178</v>
      </c>
      <c r="C46" s="395"/>
      <c r="D46" s="93">
        <v>0</v>
      </c>
      <c r="E46" s="92"/>
      <c r="F46" s="93">
        <v>0</v>
      </c>
      <c r="G46" s="92"/>
      <c r="H46" s="93">
        <v>0</v>
      </c>
      <c r="I46" s="92"/>
      <c r="J46" s="92">
        <v>0</v>
      </c>
      <c r="K46" s="92"/>
      <c r="L46" s="93">
        <v>0</v>
      </c>
      <c r="M46" s="92"/>
      <c r="N46" s="93">
        <v>-33000000</v>
      </c>
      <c r="O46" s="93"/>
      <c r="P46" s="92">
        <v>-33000000</v>
      </c>
    </row>
    <row r="47" spans="2:16" ht="13.95" hidden="1" customHeight="1" outlineLevel="1">
      <c r="B47" s="4" t="s">
        <v>179</v>
      </c>
      <c r="C47" s="395"/>
      <c r="D47" s="93">
        <v>0</v>
      </c>
      <c r="E47" s="92"/>
      <c r="F47" s="93">
        <v>0</v>
      </c>
      <c r="G47" s="92"/>
      <c r="H47" s="93">
        <v>0</v>
      </c>
      <c r="I47" s="92"/>
      <c r="J47" s="92">
        <v>0</v>
      </c>
      <c r="K47" s="92"/>
      <c r="L47" s="93">
        <v>0</v>
      </c>
      <c r="M47" s="92"/>
      <c r="N47" s="93">
        <v>0</v>
      </c>
      <c r="O47" s="93"/>
      <c r="P47" s="92">
        <v>0</v>
      </c>
    </row>
    <row r="48" spans="2:16" ht="13.95" hidden="1" customHeight="1" outlineLevel="1">
      <c r="B48" s="4" t="s">
        <v>181</v>
      </c>
      <c r="C48" s="395"/>
      <c r="D48" s="93">
        <v>0</v>
      </c>
      <c r="E48" s="92"/>
      <c r="F48" s="93">
        <v>0</v>
      </c>
      <c r="G48" s="92"/>
      <c r="H48" s="93">
        <v>0</v>
      </c>
      <c r="I48" s="92"/>
      <c r="J48" s="92">
        <v>63964628.865000002</v>
      </c>
      <c r="K48" s="92"/>
      <c r="L48" s="93">
        <v>0</v>
      </c>
      <c r="M48" s="92"/>
      <c r="N48" s="93">
        <v>-87721843.018999994</v>
      </c>
      <c r="O48" s="93"/>
      <c r="P48" s="92">
        <v>-23757214.153999992</v>
      </c>
    </row>
    <row r="49" spans="2:20" ht="13.95" hidden="1" customHeight="1" outlineLevel="1">
      <c r="B49" s="4" t="s">
        <v>180</v>
      </c>
      <c r="C49" s="395"/>
      <c r="D49" s="93">
        <v>0</v>
      </c>
      <c r="E49" s="92"/>
      <c r="F49" s="93">
        <v>0</v>
      </c>
      <c r="G49" s="92"/>
      <c r="H49" s="93">
        <v>5103401.5190000003</v>
      </c>
      <c r="I49" s="92"/>
      <c r="J49" s="92">
        <v>0</v>
      </c>
      <c r="K49" s="92"/>
      <c r="L49" s="93">
        <v>0</v>
      </c>
      <c r="M49" s="92"/>
      <c r="N49" s="93">
        <v>-5103401.5190000013</v>
      </c>
      <c r="O49" s="93"/>
      <c r="P49" s="92">
        <v>0</v>
      </c>
    </row>
    <row r="50" spans="2:20" ht="13.95" hidden="1" customHeight="1" outlineLevel="1">
      <c r="B50" s="4" t="s">
        <v>184</v>
      </c>
      <c r="C50" s="395"/>
      <c r="D50" s="93">
        <v>51000000</v>
      </c>
      <c r="E50" s="92"/>
      <c r="F50" s="93">
        <v>0</v>
      </c>
      <c r="G50" s="92"/>
      <c r="H50" s="93">
        <v>0</v>
      </c>
      <c r="I50" s="92"/>
      <c r="J50" s="92">
        <v>-51000000</v>
      </c>
      <c r="K50" s="92"/>
      <c r="L50" s="93">
        <v>0</v>
      </c>
      <c r="M50" s="92"/>
      <c r="N50" s="93">
        <v>0</v>
      </c>
      <c r="O50" s="93"/>
      <c r="P50" s="92">
        <v>0</v>
      </c>
    </row>
    <row r="51" spans="2:20" ht="13.95" hidden="1" customHeight="1" outlineLevel="1">
      <c r="B51" s="4" t="s">
        <v>641</v>
      </c>
      <c r="C51" s="395"/>
      <c r="D51" s="93">
        <v>0</v>
      </c>
      <c r="E51" s="92"/>
      <c r="F51" s="93">
        <v>0</v>
      </c>
      <c r="G51" s="92"/>
      <c r="H51" s="93">
        <v>0</v>
      </c>
      <c r="I51" s="92"/>
      <c r="J51" s="92">
        <v>-12964628.865</v>
      </c>
      <c r="K51" s="92"/>
      <c r="L51" s="93">
        <v>0</v>
      </c>
      <c r="M51" s="92"/>
      <c r="N51" s="93">
        <v>0</v>
      </c>
      <c r="O51" s="93"/>
      <c r="P51" s="92">
        <v>-12964628.865</v>
      </c>
    </row>
    <row r="52" spans="2:20" ht="13.95" hidden="1" customHeight="1" outlineLevel="1">
      <c r="B52" s="4" t="s">
        <v>182</v>
      </c>
      <c r="C52" s="395"/>
      <c r="D52" s="93">
        <v>0</v>
      </c>
      <c r="E52" s="92"/>
      <c r="F52" s="93">
        <v>0</v>
      </c>
      <c r="G52" s="92"/>
      <c r="H52" s="93">
        <v>0</v>
      </c>
      <c r="I52" s="92"/>
      <c r="J52" s="92">
        <v>0</v>
      </c>
      <c r="K52" s="92"/>
      <c r="L52" s="93">
        <v>0</v>
      </c>
      <c r="M52" s="92"/>
      <c r="N52" s="93">
        <v>58037513.020000003</v>
      </c>
      <c r="O52" s="93"/>
      <c r="P52" s="92">
        <v>58037513.020000003</v>
      </c>
    </row>
    <row r="53" spans="2:20" ht="14.4" collapsed="1" thickBot="1">
      <c r="B53" s="81" t="s">
        <v>185</v>
      </c>
      <c r="C53" s="395"/>
      <c r="D53" s="375">
        <v>441000000</v>
      </c>
      <c r="E53" s="92">
        <v>0</v>
      </c>
      <c r="F53" s="375">
        <v>2989952.2919999957</v>
      </c>
      <c r="G53" s="92">
        <v>0</v>
      </c>
      <c r="H53" s="375">
        <v>22913395.102000002</v>
      </c>
      <c r="I53" s="92">
        <v>0</v>
      </c>
      <c r="J53" s="375">
        <v>1.862645149230957E-9</v>
      </c>
      <c r="K53" s="92">
        <v>0</v>
      </c>
      <c r="L53" s="375">
        <v>42267702.615000002</v>
      </c>
      <c r="M53" s="92">
        <v>0</v>
      </c>
      <c r="N53" s="375">
        <v>59268271.249322832</v>
      </c>
      <c r="O53" s="93">
        <v>0</v>
      </c>
      <c r="P53" s="375">
        <v>568439321.25832295</v>
      </c>
      <c r="R53" s="23"/>
    </row>
    <row r="54" spans="2:20" ht="14.4" hidden="1" customHeight="1" outlineLevel="1" thickTop="1">
      <c r="C54" s="395"/>
      <c r="D54" s="406"/>
      <c r="E54" s="92"/>
      <c r="F54" s="407"/>
      <c r="G54" s="92"/>
      <c r="H54" s="407"/>
      <c r="I54" s="92"/>
      <c r="J54" s="92"/>
      <c r="K54" s="92"/>
      <c r="L54" s="407"/>
      <c r="M54" s="92"/>
      <c r="N54" s="407"/>
      <c r="O54" s="93"/>
      <c r="P54" s="23"/>
    </row>
    <row r="55" spans="2:20" ht="14.4" collapsed="1" thickTop="1">
      <c r="B55" s="4" t="s">
        <v>180</v>
      </c>
      <c r="C55" s="30"/>
      <c r="D55" s="93">
        <v>0</v>
      </c>
      <c r="F55" s="93">
        <v>0</v>
      </c>
      <c r="H55" s="93">
        <v>2963413.5624661418</v>
      </c>
      <c r="J55" s="92">
        <v>0</v>
      </c>
      <c r="L55" s="93">
        <v>0</v>
      </c>
      <c r="N55" s="93">
        <v>-2963413.5624661418</v>
      </c>
      <c r="P55" s="92">
        <v>0</v>
      </c>
    </row>
    <row r="56" spans="2:20">
      <c r="B56" s="4" t="s">
        <v>685</v>
      </c>
      <c r="C56" s="30"/>
      <c r="D56" s="93">
        <v>0</v>
      </c>
      <c r="F56" s="93">
        <v>0</v>
      </c>
      <c r="H56" s="93">
        <v>0</v>
      </c>
      <c r="J56" s="92">
        <v>0</v>
      </c>
      <c r="L56" s="93">
        <v>15304857.731000001</v>
      </c>
      <c r="N56" s="93">
        <v>-15304857.731000001</v>
      </c>
      <c r="P56" s="92">
        <v>0</v>
      </c>
    </row>
    <row r="57" spans="2:20">
      <c r="B57" s="4" t="s">
        <v>615</v>
      </c>
      <c r="C57" s="30"/>
      <c r="D57" s="93">
        <v>0</v>
      </c>
      <c r="F57" s="93">
        <v>0</v>
      </c>
      <c r="H57" s="93">
        <v>0</v>
      </c>
      <c r="J57" s="92">
        <v>30500000</v>
      </c>
      <c r="L57" s="93">
        <v>0</v>
      </c>
      <c r="N57" s="93">
        <v>-30500000</v>
      </c>
      <c r="P57" s="92">
        <v>0</v>
      </c>
    </row>
    <row r="58" spans="2:20">
      <c r="B58" s="4" t="s">
        <v>687</v>
      </c>
      <c r="C58" s="30"/>
      <c r="D58" s="93">
        <v>0</v>
      </c>
      <c r="F58" s="93">
        <v>0</v>
      </c>
      <c r="H58" s="93">
        <v>0</v>
      </c>
      <c r="J58" s="92">
        <v>0</v>
      </c>
      <c r="L58" s="93">
        <v>0</v>
      </c>
      <c r="N58" s="93">
        <v>0</v>
      </c>
      <c r="P58" s="92">
        <v>0</v>
      </c>
    </row>
    <row r="59" spans="2:20">
      <c r="B59" s="4" t="s">
        <v>686</v>
      </c>
      <c r="C59" s="30"/>
      <c r="D59" s="93">
        <v>0</v>
      </c>
      <c r="F59" s="93">
        <v>0</v>
      </c>
      <c r="H59" s="93">
        <v>0</v>
      </c>
      <c r="J59" s="92">
        <v>0</v>
      </c>
      <c r="L59" s="93">
        <v>-38000000</v>
      </c>
      <c r="N59" s="93">
        <v>-10500000</v>
      </c>
      <c r="P59" s="92">
        <v>-48500000</v>
      </c>
    </row>
    <row r="60" spans="2:20">
      <c r="B60" s="4" t="s">
        <v>182</v>
      </c>
      <c r="C60" s="30"/>
      <c r="D60" s="93">
        <v>0</v>
      </c>
      <c r="F60" s="93">
        <v>0</v>
      </c>
      <c r="H60" s="93">
        <v>0</v>
      </c>
      <c r="J60" s="92">
        <v>0</v>
      </c>
      <c r="L60" s="93">
        <v>0</v>
      </c>
      <c r="N60" s="93">
        <v>78166100.498000026</v>
      </c>
      <c r="P60" s="92">
        <v>78166100.498000026</v>
      </c>
    </row>
    <row r="61" spans="2:20">
      <c r="C61" s="30"/>
      <c r="D61" s="85"/>
      <c r="F61" s="86"/>
      <c r="H61" s="86"/>
      <c r="L61" s="86"/>
      <c r="N61" s="86"/>
      <c r="P61" s="43"/>
      <c r="T61" s="30"/>
    </row>
    <row r="62" spans="2:20" ht="14.4" thickBot="1">
      <c r="B62" s="81" t="s">
        <v>662</v>
      </c>
      <c r="C62" s="30"/>
      <c r="D62" s="82">
        <v>441000000</v>
      </c>
      <c r="E62" s="82">
        <v>0</v>
      </c>
      <c r="F62" s="82">
        <v>2989952.2919999957</v>
      </c>
      <c r="G62" s="82">
        <v>0</v>
      </c>
      <c r="H62" s="82">
        <v>25876808.664466143</v>
      </c>
      <c r="I62" s="82">
        <v>0</v>
      </c>
      <c r="J62" s="82">
        <v>30500000</v>
      </c>
      <c r="K62" s="82">
        <v>0</v>
      </c>
      <c r="L62" s="82">
        <v>19572560.346000001</v>
      </c>
      <c r="M62" s="82">
        <v>0</v>
      </c>
      <c r="N62" s="82">
        <v>78166100.453856707</v>
      </c>
      <c r="O62" s="82">
        <v>0</v>
      </c>
      <c r="P62" s="82">
        <v>598105421.75632298</v>
      </c>
      <c r="R62" s="35">
        <v>-4.6677112579345703E-2</v>
      </c>
      <c r="S62" s="30"/>
      <c r="T62" s="418"/>
    </row>
    <row r="63" spans="2:20" ht="14.4" thickTop="1">
      <c r="C63" s="30"/>
      <c r="D63" s="85"/>
      <c r="F63" s="86"/>
      <c r="H63" s="86"/>
      <c r="L63" s="86"/>
      <c r="N63" s="86"/>
      <c r="P63" s="43"/>
      <c r="S63" s="191"/>
      <c r="T63" s="191"/>
    </row>
    <row r="64" spans="2:20">
      <c r="B64" s="4" t="s">
        <v>688</v>
      </c>
      <c r="C64" s="30"/>
      <c r="D64" s="93">
        <v>0</v>
      </c>
      <c r="E64" s="92"/>
      <c r="F64" s="93">
        <v>0</v>
      </c>
      <c r="G64" s="92"/>
      <c r="H64" s="93">
        <v>3908305.022692834</v>
      </c>
      <c r="I64" s="92"/>
      <c r="J64" s="92">
        <v>0</v>
      </c>
      <c r="K64" s="92"/>
      <c r="L64" s="93">
        <v>0</v>
      </c>
      <c r="M64" s="92"/>
      <c r="N64" s="93">
        <v>-3908305.022692834</v>
      </c>
      <c r="O64" s="93"/>
      <c r="P64" s="92">
        <v>0</v>
      </c>
      <c r="S64" s="191"/>
      <c r="T64" s="191"/>
    </row>
    <row r="65" spans="2:20">
      <c r="B65" s="4" t="s">
        <v>689</v>
      </c>
      <c r="C65" s="30"/>
      <c r="D65" s="93">
        <v>0</v>
      </c>
      <c r="E65" s="92"/>
      <c r="F65" s="93">
        <v>0</v>
      </c>
      <c r="G65" s="92"/>
      <c r="H65" s="93">
        <v>0</v>
      </c>
      <c r="I65" s="92"/>
      <c r="J65" s="92">
        <v>0</v>
      </c>
      <c r="K65" s="92"/>
      <c r="L65" s="93">
        <v>26257795.473000001</v>
      </c>
      <c r="M65" s="92"/>
      <c r="N65" s="93">
        <v>-26257795.473000001</v>
      </c>
      <c r="O65" s="93"/>
      <c r="P65" s="92">
        <v>0</v>
      </c>
      <c r="S65" s="191"/>
      <c r="T65" s="191"/>
    </row>
    <row r="66" spans="2:20">
      <c r="B66" s="4" t="s">
        <v>690</v>
      </c>
      <c r="C66" s="30"/>
      <c r="D66" s="93">
        <v>0</v>
      </c>
      <c r="E66" s="92"/>
      <c r="F66" s="93">
        <v>0</v>
      </c>
      <c r="G66" s="92"/>
      <c r="H66" s="93">
        <v>0</v>
      </c>
      <c r="I66" s="92"/>
      <c r="J66" s="92">
        <v>24000000</v>
      </c>
      <c r="K66" s="92"/>
      <c r="L66" s="93">
        <v>0</v>
      </c>
      <c r="M66" s="92"/>
      <c r="N66" s="93">
        <v>-24000000</v>
      </c>
      <c r="O66" s="93"/>
      <c r="P66" s="92">
        <v>0</v>
      </c>
      <c r="S66" s="191"/>
      <c r="T66" s="191"/>
    </row>
    <row r="67" spans="2:20">
      <c r="B67" s="4" t="s">
        <v>691</v>
      </c>
      <c r="C67" s="30"/>
      <c r="D67" s="93">
        <v>0</v>
      </c>
      <c r="E67" s="92"/>
      <c r="F67" s="93">
        <v>0</v>
      </c>
      <c r="G67" s="92"/>
      <c r="H67" s="93">
        <v>0</v>
      </c>
      <c r="I67" s="92"/>
      <c r="J67" s="92">
        <v>0</v>
      </c>
      <c r="K67" s="92"/>
      <c r="L67" s="93">
        <v>0</v>
      </c>
      <c r="M67" s="92"/>
      <c r="N67" s="93">
        <v>-24000000</v>
      </c>
      <c r="O67" s="93"/>
      <c r="P67" s="92">
        <v>-24000000</v>
      </c>
      <c r="T67" s="191"/>
    </row>
    <row r="68" spans="2:20">
      <c r="B68" s="4" t="s">
        <v>692</v>
      </c>
      <c r="C68" s="30"/>
      <c r="D68" s="93">
        <v>33000000</v>
      </c>
      <c r="E68" s="92"/>
      <c r="F68" s="93">
        <v>0</v>
      </c>
      <c r="G68" s="92"/>
      <c r="H68" s="93">
        <v>0</v>
      </c>
      <c r="I68" s="92"/>
      <c r="J68" s="92">
        <v>-30500000</v>
      </c>
      <c r="K68" s="92"/>
      <c r="L68" s="93">
        <v>-2500000</v>
      </c>
      <c r="M68" s="92"/>
      <c r="N68" s="93">
        <v>0</v>
      </c>
      <c r="O68" s="93"/>
      <c r="P68" s="92">
        <v>0</v>
      </c>
      <c r="T68" s="191"/>
    </row>
    <row r="69" spans="2:20">
      <c r="B69" s="4" t="s">
        <v>646</v>
      </c>
      <c r="C69" s="30"/>
      <c r="D69" s="93">
        <v>0</v>
      </c>
      <c r="E69" s="92"/>
      <c r="F69" s="93">
        <v>0</v>
      </c>
      <c r="G69" s="92"/>
      <c r="H69" s="93">
        <v>0</v>
      </c>
      <c r="I69" s="92"/>
      <c r="J69" s="92">
        <v>0</v>
      </c>
      <c r="K69" s="92"/>
      <c r="L69" s="93">
        <v>0</v>
      </c>
      <c r="M69" s="92"/>
      <c r="N69" s="93">
        <v>136482400.79800001</v>
      </c>
      <c r="O69" s="93"/>
      <c r="P69" s="92">
        <v>136482400.79800001</v>
      </c>
    </row>
    <row r="70" spans="2:20">
      <c r="C70" s="30"/>
      <c r="D70" s="85"/>
      <c r="F70" s="86"/>
      <c r="H70" s="86"/>
      <c r="L70" s="86"/>
      <c r="N70" s="86"/>
    </row>
    <row r="71" spans="2:20" ht="14.4" thickBot="1">
      <c r="B71" s="81" t="s">
        <v>681</v>
      </c>
      <c r="C71" s="30"/>
      <c r="D71" s="82">
        <v>474000000</v>
      </c>
      <c r="E71" s="82">
        <v>0</v>
      </c>
      <c r="F71" s="82">
        <v>2989952.2919999957</v>
      </c>
      <c r="G71" s="82">
        <v>0</v>
      </c>
      <c r="H71" s="82">
        <v>29785113.687158976</v>
      </c>
      <c r="I71" s="82">
        <v>0</v>
      </c>
      <c r="J71" s="82">
        <v>24000000</v>
      </c>
      <c r="K71" s="82">
        <v>0</v>
      </c>
      <c r="L71" s="82">
        <v>43330355.819000006</v>
      </c>
      <c r="M71" s="82">
        <v>0</v>
      </c>
      <c r="N71" s="82">
        <v>136482400.7561639</v>
      </c>
      <c r="O71" s="82">
        <v>0</v>
      </c>
      <c r="P71" s="82">
        <v>710587822.55432296</v>
      </c>
      <c r="R71" s="35">
        <v>-4.6676993370056152E-2</v>
      </c>
    </row>
    <row r="72" spans="2:20" s="14" customFormat="1" ht="14.4" thickTop="1">
      <c r="D72" s="440">
        <v>0</v>
      </c>
      <c r="E72" s="439"/>
      <c r="F72" s="440">
        <v>-4.1909515857696533E-9</v>
      </c>
      <c r="G72" s="439"/>
      <c r="H72" s="440">
        <v>-4.8410259187221527E-3</v>
      </c>
      <c r="I72" s="439"/>
      <c r="J72" s="439">
        <v>0</v>
      </c>
      <c r="K72" s="439"/>
      <c r="L72" s="440">
        <v>0</v>
      </c>
      <c r="M72" s="439"/>
      <c r="N72" s="440">
        <v>-4.183611273765564E-2</v>
      </c>
      <c r="O72" s="440"/>
      <c r="P72" s="47"/>
    </row>
    <row r="73" spans="2:20" ht="14.4" hidden="1" customHeight="1">
      <c r="B73" s="449" t="s">
        <v>663</v>
      </c>
      <c r="C73" s="450">
        <v>0</v>
      </c>
      <c r="D73" s="450">
        <v>0</v>
      </c>
      <c r="E73" s="450"/>
      <c r="F73" s="450">
        <v>-4.1909515857696533E-9</v>
      </c>
      <c r="G73" s="450"/>
      <c r="H73" s="450">
        <v>-2.5338567793369293E-3</v>
      </c>
      <c r="I73" s="450"/>
      <c r="J73" s="450">
        <v>0</v>
      </c>
      <c r="K73" s="450"/>
      <c r="L73" s="450">
        <v>0</v>
      </c>
      <c r="M73" s="450"/>
      <c r="N73" s="450">
        <v>-4.4143348932266235E-2</v>
      </c>
      <c r="O73" s="450"/>
      <c r="P73" s="450">
        <v>-4.6677112579345703E-2</v>
      </c>
    </row>
    <row r="74" spans="2:20" ht="14.4" hidden="1" customHeight="1">
      <c r="B74" s="449" t="s">
        <v>664</v>
      </c>
      <c r="C74" s="450"/>
      <c r="D74" s="450">
        <v>0</v>
      </c>
      <c r="E74" s="450"/>
      <c r="F74" s="450">
        <v>-4.1909515857696533E-9</v>
      </c>
      <c r="G74" s="450"/>
      <c r="H74" s="450">
        <v>-4.8410259187221527E-3</v>
      </c>
      <c r="I74" s="450"/>
      <c r="J74" s="450">
        <v>0</v>
      </c>
      <c r="K74" s="450"/>
      <c r="L74" s="450">
        <v>0</v>
      </c>
      <c r="M74" s="450"/>
      <c r="N74" s="450">
        <v>-4.183611273765564E-2</v>
      </c>
      <c r="O74" s="450"/>
      <c r="P74" s="450">
        <v>-4.6676993370056152E-2</v>
      </c>
    </row>
    <row r="75" spans="2:20">
      <c r="C75" s="30"/>
      <c r="D75" s="85"/>
      <c r="E75" s="439"/>
      <c r="F75" s="438">
        <v>-4.1909515857696533E-9</v>
      </c>
      <c r="G75" s="439"/>
      <c r="H75" s="438">
        <v>-4.8410259187221527E-3</v>
      </c>
      <c r="I75" s="439"/>
      <c r="J75" s="439">
        <v>0</v>
      </c>
      <c r="K75" s="439"/>
      <c r="L75" s="438">
        <v>0</v>
      </c>
      <c r="M75" s="439"/>
      <c r="N75" s="440">
        <v>-4.183611273765564E-2</v>
      </c>
      <c r="O75" s="440"/>
      <c r="P75" s="437">
        <v>-4.6676993370056152E-2</v>
      </c>
    </row>
    <row r="76" spans="2:20">
      <c r="B76" s="4" t="s">
        <v>682</v>
      </c>
      <c r="C76" s="30"/>
      <c r="D76" s="85"/>
      <c r="F76" s="86"/>
      <c r="H76" s="86"/>
      <c r="L76" s="86"/>
    </row>
    <row r="77" spans="2:20">
      <c r="B77" s="4" t="s">
        <v>683</v>
      </c>
      <c r="C77" s="30"/>
      <c r="D77" s="85"/>
      <c r="F77" s="85"/>
      <c r="H77" s="86"/>
      <c r="L77" s="86"/>
    </row>
    <row r="78" spans="2:20">
      <c r="B78" s="4" t="s">
        <v>684</v>
      </c>
      <c r="C78" s="30"/>
      <c r="D78" s="85"/>
      <c r="F78" s="86"/>
      <c r="H78" s="86"/>
      <c r="L78" s="86"/>
    </row>
    <row r="79" spans="2:20">
      <c r="B79" s="4" t="s">
        <v>693</v>
      </c>
      <c r="C79" s="30"/>
      <c r="D79" s="85"/>
      <c r="F79" s="86"/>
      <c r="H79" s="86"/>
      <c r="L79" s="86"/>
    </row>
    <row r="80" spans="2:20">
      <c r="B80" s="4" t="s">
        <v>694</v>
      </c>
      <c r="C80" s="30"/>
      <c r="D80" s="85"/>
      <c r="F80" s="86"/>
      <c r="H80" s="86"/>
      <c r="L80" s="86"/>
    </row>
    <row r="81" spans="1:16">
      <c r="C81" s="30"/>
      <c r="D81" s="85"/>
      <c r="F81" s="86"/>
      <c r="H81" s="86"/>
      <c r="L81" s="86"/>
    </row>
    <row r="82" spans="1:16">
      <c r="B82" s="4" t="s">
        <v>616</v>
      </c>
      <c r="C82" s="30"/>
      <c r="D82" s="85"/>
      <c r="F82" s="86"/>
      <c r="H82" s="86"/>
      <c r="L82" s="86"/>
    </row>
    <row r="83" spans="1:16">
      <c r="C83" s="30"/>
      <c r="D83" s="86"/>
      <c r="F83" s="86"/>
      <c r="H83" s="86"/>
      <c r="L83" s="86"/>
      <c r="N83" s="86"/>
    </row>
    <row r="84" spans="1:16">
      <c r="F84" s="35"/>
      <c r="G84" s="4"/>
    </row>
    <row r="85" spans="1:16">
      <c r="F85" s="35"/>
      <c r="G85" s="4"/>
    </row>
    <row r="86" spans="1:16" s="1" customFormat="1">
      <c r="B86" s="26" t="s">
        <v>143</v>
      </c>
      <c r="H86" s="31" t="s">
        <v>144</v>
      </c>
      <c r="N86" s="582" t="s">
        <v>145</v>
      </c>
      <c r="O86" s="582"/>
    </row>
    <row r="87" spans="1:16" s="1" customFormat="1">
      <c r="B87" s="48" t="s">
        <v>676</v>
      </c>
      <c r="H87" s="90" t="s">
        <v>147</v>
      </c>
      <c r="N87" s="582" t="s">
        <v>148</v>
      </c>
      <c r="O87" s="582"/>
    </row>
    <row r="88" spans="1:16" s="1" customFormat="1">
      <c r="B88" s="26" t="s">
        <v>481</v>
      </c>
      <c r="H88" s="31" t="s">
        <v>150</v>
      </c>
      <c r="N88" s="624" t="s">
        <v>151</v>
      </c>
      <c r="O88" s="624"/>
    </row>
    <row r="89" spans="1:16">
      <c r="C89" s="30"/>
      <c r="D89" s="86"/>
      <c r="F89" s="4"/>
      <c r="G89" s="4"/>
      <c r="H89" s="86"/>
      <c r="I89" s="4"/>
      <c r="J89" s="4"/>
      <c r="K89" s="4"/>
    </row>
    <row r="90" spans="1:16" s="77" customFormat="1">
      <c r="A90" s="4"/>
      <c r="B90" s="4"/>
      <c r="C90" s="30"/>
      <c r="D90" s="86"/>
      <c r="E90" s="78"/>
      <c r="F90" s="86"/>
      <c r="G90" s="78"/>
      <c r="I90" s="78"/>
      <c r="J90" s="78"/>
      <c r="K90" s="78"/>
      <c r="M90" s="78"/>
      <c r="P90" s="4"/>
    </row>
    <row r="91" spans="1:16" s="77" customFormat="1">
      <c r="A91" s="4"/>
      <c r="B91" s="4"/>
      <c r="C91" s="4"/>
      <c r="E91" s="78"/>
      <c r="F91" s="4"/>
      <c r="G91" s="4"/>
      <c r="I91" s="78"/>
      <c r="J91" s="78"/>
      <c r="K91" s="78"/>
      <c r="M91" s="78"/>
      <c r="P91" s="4"/>
    </row>
    <row r="92" spans="1:16" s="77" customFormat="1">
      <c r="A92" s="4"/>
      <c r="B92" s="4"/>
      <c r="C92" s="4"/>
      <c r="E92" s="78"/>
      <c r="F92" s="4"/>
      <c r="G92" s="4"/>
      <c r="I92" s="78"/>
      <c r="J92" s="78"/>
      <c r="K92" s="78"/>
      <c r="M92" s="78"/>
      <c r="P92" s="4"/>
    </row>
  </sheetData>
  <mergeCells count="17">
    <mergeCell ref="P13:P14"/>
    <mergeCell ref="N86:O86"/>
    <mergeCell ref="N87:O87"/>
    <mergeCell ref="N88:O88"/>
    <mergeCell ref="L13:L14"/>
    <mergeCell ref="B6:P6"/>
    <mergeCell ref="B7:P7"/>
    <mergeCell ref="B8:P8"/>
    <mergeCell ref="B9:P9"/>
    <mergeCell ref="B10:P10"/>
    <mergeCell ref="H12:N12"/>
    <mergeCell ref="B13:B14"/>
    <mergeCell ref="D13:D14"/>
    <mergeCell ref="F13:F14"/>
    <mergeCell ref="H13:H14"/>
    <mergeCell ref="J13:J14"/>
    <mergeCell ref="N13:N14"/>
  </mergeCells>
  <hyperlinks>
    <hyperlink ref="P2" location="Indice!A1" display="Indice" xr:uid="{06140172-01B3-4D4B-B370-CF85D1CF09FB}"/>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J51"/>
  <sheetViews>
    <sheetView showGridLines="0" zoomScaleNormal="100" workbookViewId="0">
      <selection activeCell="C43" sqref="C43"/>
    </sheetView>
  </sheetViews>
  <sheetFormatPr baseColWidth="10" defaultColWidth="10.88671875" defaultRowHeight="13.8"/>
  <cols>
    <col min="1" max="1" width="7.109375" style="1" customWidth="1"/>
    <col min="2" max="2" width="51.33203125" style="1" customWidth="1"/>
    <col min="3" max="3" width="18.44140625" style="370" bestFit="1" customWidth="1"/>
    <col min="4" max="4" width="18.88671875" style="370" bestFit="1" customWidth="1"/>
    <col min="5" max="5" width="10.5546875" style="1" bestFit="1" customWidth="1"/>
    <col min="6" max="6" width="2.33203125" style="1" customWidth="1"/>
    <col min="7" max="7" width="8.6640625" style="1" bestFit="1" customWidth="1"/>
    <col min="8" max="8" width="21.44140625" style="1" customWidth="1"/>
    <col min="9" max="9" width="16.44140625" style="370" bestFit="1" customWidth="1"/>
    <col min="10" max="16384" width="10.88671875" style="1"/>
  </cols>
  <sheetData>
    <row r="2" spans="2:9" ht="14.4">
      <c r="D2" s="371" t="s">
        <v>456</v>
      </c>
    </row>
    <row r="3" spans="2:9" ht="14.4">
      <c r="D3" s="371"/>
    </row>
    <row r="4" spans="2:9">
      <c r="B4" s="4"/>
      <c r="C4" s="372"/>
      <c r="D4" s="372"/>
      <c r="I4" s="1"/>
    </row>
    <row r="5" spans="2:9" ht="13.95" hidden="1" customHeight="1">
      <c r="B5" s="625"/>
      <c r="C5" s="625"/>
      <c r="D5" s="625"/>
      <c r="I5" s="1"/>
    </row>
    <row r="6" spans="2:9">
      <c r="B6" s="617" t="s">
        <v>314</v>
      </c>
      <c r="C6" s="617"/>
      <c r="D6" s="617"/>
      <c r="I6" s="1"/>
    </row>
    <row r="7" spans="2:9">
      <c r="B7" s="590" t="s">
        <v>592</v>
      </c>
      <c r="C7" s="590"/>
      <c r="D7" s="590"/>
      <c r="I7" s="1"/>
    </row>
    <row r="8" spans="2:9">
      <c r="B8" s="590" t="s">
        <v>678</v>
      </c>
      <c r="C8" s="590"/>
      <c r="D8" s="590"/>
      <c r="I8" s="1"/>
    </row>
    <row r="9" spans="2:9">
      <c r="B9" s="582" t="s">
        <v>680</v>
      </c>
      <c r="C9" s="582"/>
      <c r="D9" s="582"/>
      <c r="I9" s="1"/>
    </row>
    <row r="10" spans="2:9">
      <c r="B10" s="582" t="s">
        <v>118</v>
      </c>
      <c r="C10" s="582"/>
      <c r="D10" s="582"/>
      <c r="I10" s="1"/>
    </row>
    <row r="11" spans="2:9">
      <c r="B11" s="26"/>
      <c r="C11" s="26"/>
      <c r="D11" s="26"/>
      <c r="I11" s="1"/>
    </row>
    <row r="12" spans="2:9">
      <c r="B12" s="26"/>
      <c r="C12" s="26"/>
      <c r="D12" s="26"/>
      <c r="I12" s="1"/>
    </row>
    <row r="13" spans="2:9">
      <c r="B13" s="31"/>
      <c r="C13" s="373">
        <v>46022</v>
      </c>
      <c r="D13" s="373">
        <v>45657</v>
      </c>
      <c r="I13" s="1"/>
    </row>
    <row r="14" spans="2:9">
      <c r="B14" s="4"/>
      <c r="C14" s="374"/>
      <c r="D14" s="374"/>
      <c r="I14" s="1"/>
    </row>
    <row r="15" spans="2:9">
      <c r="B15" s="30" t="s">
        <v>593</v>
      </c>
      <c r="C15" s="77"/>
      <c r="D15" s="77"/>
    </row>
    <row r="16" spans="2:9">
      <c r="B16" s="4" t="s">
        <v>594</v>
      </c>
      <c r="C16" s="370">
        <v>512311003.9995442</v>
      </c>
      <c r="D16" s="93">
        <v>516802008.58810306</v>
      </c>
      <c r="H16" s="578"/>
    </row>
    <row r="17" spans="2:10">
      <c r="B17" s="4" t="s">
        <v>595</v>
      </c>
      <c r="C17" s="93">
        <v>-225953096.18014652</v>
      </c>
      <c r="D17" s="93">
        <v>-164135532.20065349</v>
      </c>
      <c r="F17" s="72"/>
      <c r="H17" s="579"/>
    </row>
    <row r="18" spans="2:10">
      <c r="B18" s="4" t="s">
        <v>596</v>
      </c>
      <c r="C18" s="93">
        <v>-125452446.693</v>
      </c>
      <c r="D18" s="93">
        <v>-125482666.921</v>
      </c>
      <c r="F18" s="72"/>
      <c r="H18" s="579"/>
    </row>
    <row r="19" spans="2:10">
      <c r="B19" s="4" t="s">
        <v>597</v>
      </c>
      <c r="C19" s="93">
        <v>-144165596.49422833</v>
      </c>
      <c r="D19" s="93">
        <v>-128178325.42261502</v>
      </c>
      <c r="F19" s="72"/>
      <c r="H19" s="579"/>
    </row>
    <row r="20" spans="2:10">
      <c r="B20" s="4" t="s">
        <v>598</v>
      </c>
      <c r="C20" s="93">
        <v>-1806299.24</v>
      </c>
      <c r="D20" s="93">
        <v>-7550595.4890000001</v>
      </c>
      <c r="E20" s="8"/>
      <c r="F20" s="72"/>
      <c r="H20" s="579"/>
    </row>
    <row r="21" spans="2:10" ht="14.4" thickBot="1">
      <c r="B21" s="30" t="s">
        <v>599</v>
      </c>
      <c r="C21" s="375">
        <v>14933565.392169336</v>
      </c>
      <c r="D21" s="375">
        <v>91454888.554834545</v>
      </c>
      <c r="H21" s="579"/>
    </row>
    <row r="22" spans="2:10" ht="14.4" thickTop="1">
      <c r="B22" s="4"/>
      <c r="C22" s="93"/>
      <c r="D22" s="93"/>
      <c r="G22" s="4"/>
      <c r="H22" s="4"/>
      <c r="I22" s="372"/>
      <c r="J22" s="4"/>
    </row>
    <row r="23" spans="2:10">
      <c r="B23" s="30" t="s">
        <v>600</v>
      </c>
      <c r="C23" s="93"/>
      <c r="D23" s="93"/>
      <c r="G23" s="4"/>
      <c r="H23" s="4"/>
      <c r="I23" s="372"/>
      <c r="J23" s="4"/>
    </row>
    <row r="24" spans="2:10">
      <c r="B24" s="4" t="s">
        <v>601</v>
      </c>
      <c r="C24" s="93">
        <v>-20414723.391000032</v>
      </c>
      <c r="D24" s="93">
        <v>-36733031.580999963</v>
      </c>
      <c r="F24" s="72"/>
      <c r="G24" s="4"/>
      <c r="H24" s="4"/>
      <c r="I24" s="372"/>
      <c r="J24" s="4"/>
    </row>
    <row r="25" spans="2:10">
      <c r="B25" s="4" t="s">
        <v>669</v>
      </c>
      <c r="C25" s="93">
        <v>1728136.3386370833</v>
      </c>
      <c r="D25" s="93">
        <v>-774396.18986255629</v>
      </c>
      <c r="F25" s="72"/>
      <c r="G25" s="4"/>
      <c r="H25" s="4"/>
      <c r="I25" s="372"/>
      <c r="J25" s="4"/>
    </row>
    <row r="26" spans="2:10" ht="13.95" hidden="1" customHeight="1">
      <c r="B26" s="4" t="s">
        <v>602</v>
      </c>
      <c r="D26" s="93"/>
      <c r="F26" s="72"/>
      <c r="G26" s="4"/>
      <c r="H26" s="4"/>
      <c r="I26" s="372"/>
      <c r="J26" s="4"/>
    </row>
    <row r="27" spans="2:10" ht="13.95" hidden="1" customHeight="1">
      <c r="B27" s="4" t="s">
        <v>603</v>
      </c>
      <c r="D27" s="93">
        <v>0</v>
      </c>
      <c r="G27" s="4"/>
      <c r="H27" s="4"/>
      <c r="I27" s="372"/>
      <c r="J27" s="4"/>
    </row>
    <row r="28" spans="2:10">
      <c r="B28" s="4" t="s">
        <v>627</v>
      </c>
      <c r="C28" s="93">
        <v>-935970.2669999972</v>
      </c>
      <c r="D28" s="93">
        <v>-847471.63200000301</v>
      </c>
      <c r="E28" s="17"/>
      <c r="G28" s="4"/>
      <c r="H28" s="4"/>
      <c r="I28" s="372"/>
      <c r="J28" s="4"/>
    </row>
    <row r="29" spans="2:10" ht="14.4" thickBot="1">
      <c r="B29" s="30" t="s">
        <v>604</v>
      </c>
      <c r="C29" s="375">
        <v>-19622557.319362946</v>
      </c>
      <c r="D29" s="375">
        <v>-38354899.402862519</v>
      </c>
      <c r="G29" s="4"/>
      <c r="H29" s="4"/>
      <c r="I29" s="372"/>
      <c r="J29" s="4"/>
    </row>
    <row r="30" spans="2:10" ht="14.4" thickTop="1">
      <c r="B30" s="4"/>
      <c r="C30" s="93"/>
      <c r="D30" s="93"/>
      <c r="G30" s="4"/>
      <c r="H30" s="4"/>
      <c r="I30" s="372"/>
      <c r="J30" s="4"/>
    </row>
    <row r="31" spans="2:10">
      <c r="B31" s="30" t="s">
        <v>605</v>
      </c>
      <c r="C31" s="93"/>
      <c r="D31" s="93"/>
      <c r="G31" s="4"/>
      <c r="H31" s="4"/>
      <c r="I31" s="372"/>
      <c r="J31" s="4"/>
    </row>
    <row r="32" spans="2:10">
      <c r="B32" s="4" t="s">
        <v>648</v>
      </c>
      <c r="C32" s="93">
        <v>-3088173.5932038035</v>
      </c>
      <c r="D32" s="93">
        <v>13265520.714139953</v>
      </c>
      <c r="G32" s="4"/>
      <c r="H32" s="23"/>
      <c r="I32" s="372"/>
      <c r="J32" s="4"/>
    </row>
    <row r="33" spans="2:10">
      <c r="B33" s="4" t="s">
        <v>618</v>
      </c>
      <c r="C33" s="93">
        <v>55775461.198883966</v>
      </c>
      <c r="D33" s="93">
        <v>0</v>
      </c>
      <c r="G33" s="4"/>
      <c r="H33" s="14"/>
      <c r="I33" s="372"/>
      <c r="J33" s="4"/>
    </row>
    <row r="34" spans="2:10">
      <c r="B34" s="4" t="s">
        <v>106</v>
      </c>
      <c r="C34" s="93">
        <v>-9946882.2390000001</v>
      </c>
      <c r="D34" s="93">
        <v>-12330374.001105178</v>
      </c>
      <c r="G34" s="4"/>
      <c r="H34" s="4"/>
      <c r="I34" s="372"/>
      <c r="J34" s="4"/>
    </row>
    <row r="35" spans="2:10">
      <c r="B35" s="4" t="s">
        <v>417</v>
      </c>
      <c r="C35" s="93">
        <v>-24000000.003000043</v>
      </c>
      <c r="D35" s="93">
        <v>-50959999.612999953</v>
      </c>
      <c r="G35" s="4"/>
      <c r="H35" s="4"/>
      <c r="I35" s="372"/>
      <c r="J35" s="4"/>
    </row>
    <row r="36" spans="2:10" ht="14.4" thickBot="1">
      <c r="B36" s="30" t="s">
        <v>606</v>
      </c>
      <c r="C36" s="375">
        <v>18740405.363680117</v>
      </c>
      <c r="D36" s="375">
        <v>-50024852.899965182</v>
      </c>
      <c r="G36" s="4"/>
      <c r="H36" s="4"/>
      <c r="I36" s="372"/>
      <c r="J36" s="4"/>
    </row>
    <row r="37" spans="2:10" ht="14.4" thickTop="1">
      <c r="B37" s="30"/>
      <c r="C37" s="376"/>
      <c r="D37" s="376"/>
      <c r="G37" s="4"/>
      <c r="H37" s="4"/>
      <c r="I37" s="77"/>
      <c r="J37" s="4"/>
    </row>
    <row r="38" spans="2:10">
      <c r="B38" s="4" t="s">
        <v>607</v>
      </c>
      <c r="C38" s="93">
        <v>14051413.436486507</v>
      </c>
      <c r="D38" s="93">
        <v>3075136.2520068437</v>
      </c>
      <c r="G38" s="4"/>
      <c r="H38" s="4"/>
      <c r="I38" s="372"/>
      <c r="J38" s="4"/>
    </row>
    <row r="39" spans="2:10">
      <c r="B39" s="4" t="s">
        <v>608</v>
      </c>
      <c r="C39" s="93">
        <v>-3049423.0594865642</v>
      </c>
      <c r="D39" s="93">
        <v>203073.07499328721</v>
      </c>
      <c r="E39" s="17"/>
      <c r="G39" s="4"/>
      <c r="H39" s="14"/>
      <c r="I39" s="372"/>
      <c r="J39" s="4"/>
    </row>
    <row r="40" spans="2:10">
      <c r="B40" s="4" t="s">
        <v>609</v>
      </c>
      <c r="C40" s="93">
        <v>30909266.32700013</v>
      </c>
      <c r="D40" s="93">
        <v>27631057</v>
      </c>
      <c r="G40" s="4"/>
      <c r="H40" s="372"/>
      <c r="I40" s="372"/>
      <c r="J40" s="4"/>
    </row>
    <row r="41" spans="2:10">
      <c r="B41" s="4"/>
      <c r="C41" s="93"/>
      <c r="D41" s="93"/>
      <c r="G41" s="4"/>
      <c r="H41" s="372"/>
      <c r="I41" s="372"/>
      <c r="J41" s="4"/>
    </row>
    <row r="42" spans="2:10" ht="14.4" thickBot="1">
      <c r="B42" s="30" t="s">
        <v>610</v>
      </c>
      <c r="C42" s="375">
        <v>41911256.704000071</v>
      </c>
      <c r="D42" s="375">
        <v>30909266.32700013</v>
      </c>
      <c r="E42" s="8"/>
      <c r="G42" s="23"/>
      <c r="H42" s="4"/>
      <c r="I42" s="372"/>
      <c r="J42" s="4"/>
    </row>
    <row r="43" spans="2:10" ht="14.4" thickTop="1">
      <c r="B43" s="4"/>
      <c r="C43" s="47"/>
      <c r="D43" s="47"/>
      <c r="G43" s="4"/>
      <c r="H43" s="4"/>
      <c r="I43" s="372"/>
      <c r="J43" s="4"/>
    </row>
    <row r="44" spans="2:10">
      <c r="B44" s="1" t="s">
        <v>616</v>
      </c>
      <c r="C44" s="91"/>
      <c r="D44" s="377"/>
    </row>
    <row r="45" spans="2:10">
      <c r="C45" s="91"/>
      <c r="D45" s="91"/>
    </row>
    <row r="46" spans="2:10">
      <c r="C46" s="377"/>
      <c r="D46" s="377"/>
    </row>
    <row r="47" spans="2:10">
      <c r="C47" s="377"/>
      <c r="D47" s="377"/>
    </row>
    <row r="49" spans="2:4">
      <c r="B49" s="26" t="s">
        <v>611</v>
      </c>
      <c r="C49" s="31" t="s">
        <v>144</v>
      </c>
      <c r="D49" s="26" t="s">
        <v>612</v>
      </c>
    </row>
    <row r="50" spans="2:4">
      <c r="B50" s="48" t="s">
        <v>676</v>
      </c>
      <c r="C50" s="90" t="s">
        <v>147</v>
      </c>
      <c r="D50" s="26" t="s">
        <v>148</v>
      </c>
    </row>
    <row r="51" spans="2:4">
      <c r="B51" s="26" t="s">
        <v>481</v>
      </c>
      <c r="C51" s="31" t="s">
        <v>150</v>
      </c>
      <c r="D51" s="402" t="s">
        <v>151</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theme="0" tint="-0.14999847407452621"/>
    <pageSetUpPr fitToPage="1"/>
  </sheetPr>
  <dimension ref="B1:M74"/>
  <sheetViews>
    <sheetView showGridLines="0" zoomScaleNormal="100" workbookViewId="0">
      <selection activeCell="B13" sqref="B13:J13"/>
    </sheetView>
  </sheetViews>
  <sheetFormatPr baseColWidth="10" defaultColWidth="11.44140625" defaultRowHeight="13.8"/>
  <cols>
    <col min="1" max="1" width="7.88671875" style="1" customWidth="1"/>
    <col min="2" max="9" width="11.44140625" style="1"/>
    <col min="10" max="10" width="21.109375" style="1" customWidth="1"/>
    <col min="11" max="16384" width="11.44140625" style="1"/>
  </cols>
  <sheetData>
    <row r="1" spans="2:13" ht="15" customHeight="1">
      <c r="J1" s="127" t="s">
        <v>188</v>
      </c>
    </row>
    <row r="3" spans="2:13">
      <c r="B3" s="617" t="s">
        <v>314</v>
      </c>
      <c r="C3" s="617"/>
      <c r="D3" s="617"/>
      <c r="E3" s="617"/>
      <c r="F3" s="617"/>
      <c r="G3" s="617"/>
      <c r="H3" s="617"/>
      <c r="I3" s="617"/>
      <c r="J3" s="617"/>
    </row>
    <row r="4" spans="2:13">
      <c r="B4" s="106"/>
      <c r="C4" s="106"/>
      <c r="D4" s="106"/>
      <c r="E4" s="106"/>
      <c r="F4" s="106"/>
      <c r="G4" s="106"/>
      <c r="H4" s="106"/>
      <c r="I4" s="106"/>
      <c r="J4" s="106"/>
    </row>
    <row r="5" spans="2:13" ht="15" customHeight="1">
      <c r="B5" s="627" t="s">
        <v>695</v>
      </c>
      <c r="C5" s="627"/>
      <c r="D5" s="627"/>
      <c r="E5" s="627"/>
      <c r="F5" s="627"/>
      <c r="G5" s="627"/>
      <c r="H5" s="627"/>
      <c r="I5" s="627"/>
      <c r="J5" s="627"/>
      <c r="K5" s="128"/>
      <c r="L5" s="128"/>
      <c r="M5" s="128"/>
    </row>
    <row r="6" spans="2:13" ht="15" customHeight="1"/>
    <row r="7" spans="2:13" ht="15" customHeight="1">
      <c r="B7" s="81" t="s">
        <v>251</v>
      </c>
      <c r="C7" s="81"/>
      <c r="D7" s="81"/>
      <c r="E7" s="81"/>
      <c r="F7" s="81"/>
      <c r="G7" s="81"/>
      <c r="H7" s="81"/>
      <c r="I7" s="81"/>
      <c r="J7" s="81"/>
      <c r="K7" s="616"/>
      <c r="L7" s="616"/>
      <c r="M7" s="616"/>
    </row>
    <row r="8" spans="2:13" ht="15" customHeight="1">
      <c r="B8" s="81"/>
      <c r="C8" s="81"/>
      <c r="D8" s="81"/>
      <c r="E8" s="81"/>
      <c r="F8" s="81"/>
      <c r="G8" s="81"/>
      <c r="H8" s="81"/>
      <c r="I8" s="81"/>
      <c r="J8" s="81"/>
      <c r="K8" s="129"/>
      <c r="L8" s="129"/>
      <c r="M8" s="129"/>
    </row>
    <row r="9" spans="2:13" ht="147.75" customHeight="1">
      <c r="B9" s="628" t="s">
        <v>253</v>
      </c>
      <c r="C9" s="628"/>
      <c r="D9" s="628"/>
      <c r="E9" s="628"/>
      <c r="F9" s="628"/>
      <c r="G9" s="628"/>
      <c r="H9" s="628"/>
      <c r="I9" s="628"/>
      <c r="J9" s="628"/>
      <c r="K9" s="20"/>
      <c r="L9" s="20"/>
      <c r="M9" s="20"/>
    </row>
    <row r="10" spans="2:13" ht="15" customHeight="1"/>
    <row r="11" spans="2:13" ht="51" customHeight="1">
      <c r="B11" s="628" t="s">
        <v>712</v>
      </c>
      <c r="C11" s="628"/>
      <c r="D11" s="628"/>
      <c r="E11" s="628"/>
      <c r="F11" s="628"/>
      <c r="G11" s="628"/>
      <c r="H11" s="628"/>
      <c r="I11" s="628"/>
      <c r="J11" s="628"/>
    </row>
    <row r="12" spans="2:13" ht="15" customHeight="1"/>
    <row r="13" spans="2:13" ht="64.5" customHeight="1">
      <c r="B13" s="628" t="s">
        <v>252</v>
      </c>
      <c r="C13" s="628"/>
      <c r="D13" s="628"/>
      <c r="E13" s="628"/>
      <c r="F13" s="628"/>
      <c r="G13" s="628"/>
      <c r="H13" s="628"/>
      <c r="I13" s="628"/>
      <c r="J13" s="628"/>
    </row>
    <row r="14" spans="2:13" ht="15" customHeight="1">
      <c r="B14" s="626"/>
      <c r="C14" s="626"/>
      <c r="D14" s="626"/>
      <c r="E14" s="626"/>
      <c r="F14" s="626"/>
      <c r="G14" s="626"/>
      <c r="H14" s="626"/>
      <c r="I14" s="626"/>
      <c r="J14" s="626"/>
    </row>
    <row r="15" spans="2:13" ht="15" customHeight="1">
      <c r="B15" s="626"/>
      <c r="C15" s="626"/>
      <c r="D15" s="626"/>
      <c r="E15" s="626"/>
      <c r="F15" s="626"/>
      <c r="G15" s="626"/>
      <c r="H15" s="626"/>
      <c r="I15" s="626"/>
      <c r="J15" s="626"/>
    </row>
    <row r="16" spans="2:13" ht="15" customHeight="1">
      <c r="B16" s="626"/>
      <c r="C16" s="626"/>
      <c r="D16" s="626"/>
      <c r="E16" s="626"/>
      <c r="F16" s="626"/>
      <c r="G16" s="626"/>
      <c r="H16" s="626"/>
      <c r="I16" s="626"/>
      <c r="J16" s="626"/>
    </row>
    <row r="17" spans="2:10" ht="15" customHeight="1">
      <c r="B17" s="626"/>
      <c r="C17" s="626"/>
      <c r="D17" s="626"/>
      <c r="E17" s="626"/>
      <c r="F17" s="626"/>
      <c r="G17" s="626"/>
      <c r="H17" s="626"/>
      <c r="I17" s="626"/>
      <c r="J17" s="626"/>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K7:M7"/>
    <mergeCell ref="B9:J9"/>
    <mergeCell ref="B11:J11"/>
    <mergeCell ref="B13:J13"/>
    <mergeCell ref="B14:J14"/>
    <mergeCell ref="B15:J15"/>
    <mergeCell ref="B16:J16"/>
    <mergeCell ref="B17:J17"/>
    <mergeCell ref="B3:J3"/>
    <mergeCell ref="B5:J5"/>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theme="0" tint="-0.14999847407452621"/>
  </sheetPr>
  <dimension ref="B2:O143"/>
  <sheetViews>
    <sheetView showGridLines="0" topLeftCell="A109" zoomScaleNormal="100" workbookViewId="0">
      <selection activeCell="B9" sqref="B9"/>
    </sheetView>
  </sheetViews>
  <sheetFormatPr baseColWidth="10" defaultColWidth="11.44140625" defaultRowHeight="13.8"/>
  <cols>
    <col min="1" max="1" width="7.5546875" style="108" customWidth="1"/>
    <col min="2" max="2" width="31.44140625" style="108" customWidth="1"/>
    <col min="3" max="3" width="17.88671875" style="108" customWidth="1"/>
    <col min="4" max="4" width="15.44140625" style="108" customWidth="1"/>
    <col min="5" max="5" width="14" style="108" customWidth="1"/>
    <col min="6" max="6" width="11.44140625" style="108"/>
    <col min="7" max="7" width="17.44140625" style="108" customWidth="1"/>
    <col min="8" max="8" width="15.44140625" style="108" customWidth="1"/>
    <col min="9" max="9" width="12.44140625" style="108" customWidth="1"/>
    <col min="10" max="10" width="16.88671875" style="108" customWidth="1"/>
    <col min="11" max="11" width="11.44140625" style="108"/>
    <col min="12" max="12" width="12" style="108" bestFit="1" customWidth="1"/>
    <col min="13" max="16384" width="11.44140625" style="108"/>
  </cols>
  <sheetData>
    <row r="2" spans="2:12" ht="15" customHeight="1">
      <c r="B2" s="107" t="s">
        <v>314</v>
      </c>
      <c r="J2" s="109" t="s">
        <v>188</v>
      </c>
    </row>
    <row r="3" spans="2:12" ht="15" customHeight="1"/>
    <row r="4" spans="2:12" ht="15" customHeight="1">
      <c r="B4" s="630" t="s">
        <v>199</v>
      </c>
      <c r="C4" s="630"/>
      <c r="D4" s="630"/>
      <c r="E4" s="630"/>
      <c r="F4" s="630"/>
      <c r="G4" s="630"/>
      <c r="H4" s="630"/>
      <c r="I4" s="630"/>
      <c r="J4" s="630"/>
    </row>
    <row r="5" spans="2:12" ht="15" customHeight="1"/>
    <row r="6" spans="2:12" ht="15" customHeight="1">
      <c r="B6" s="631" t="s">
        <v>200</v>
      </c>
      <c r="C6" s="631"/>
      <c r="D6" s="631"/>
      <c r="E6" s="631"/>
      <c r="F6" s="631"/>
      <c r="G6" s="631"/>
      <c r="H6" s="631"/>
      <c r="I6" s="631"/>
      <c r="J6" s="631"/>
      <c r="K6" s="111"/>
      <c r="L6" s="111"/>
    </row>
    <row r="7" spans="2:12" ht="8.25" customHeight="1">
      <c r="B7" s="110"/>
      <c r="C7" s="110"/>
      <c r="D7" s="110"/>
      <c r="E7" s="110"/>
      <c r="F7" s="110"/>
      <c r="G7" s="110"/>
      <c r="H7" s="110"/>
      <c r="I7" s="110"/>
      <c r="J7" s="110"/>
      <c r="K7" s="111"/>
      <c r="L7" s="111"/>
    </row>
    <row r="8" spans="2:12" ht="84" customHeight="1">
      <c r="B8" s="628" t="s">
        <v>696</v>
      </c>
      <c r="C8" s="628"/>
      <c r="D8" s="628"/>
      <c r="E8" s="628"/>
      <c r="F8" s="628"/>
      <c r="G8" s="628"/>
      <c r="H8" s="628"/>
      <c r="I8" s="628"/>
      <c r="J8" s="628"/>
    </row>
    <row r="9" spans="2:12" ht="12.75" customHeight="1">
      <c r="B9" s="112"/>
      <c r="C9" s="112"/>
      <c r="D9" s="112"/>
      <c r="E9" s="112"/>
      <c r="F9" s="112"/>
      <c r="G9" s="112"/>
      <c r="H9" s="112"/>
      <c r="I9" s="112"/>
      <c r="J9" s="112"/>
    </row>
    <row r="10" spans="2:12" ht="51.75" customHeight="1">
      <c r="B10" s="632" t="s">
        <v>697</v>
      </c>
      <c r="C10" s="632"/>
      <c r="D10" s="632"/>
      <c r="E10" s="632"/>
      <c r="F10" s="632"/>
      <c r="G10" s="632"/>
      <c r="H10" s="632"/>
      <c r="I10" s="632"/>
      <c r="J10" s="632"/>
    </row>
    <row r="11" spans="2:12" ht="15" customHeight="1">
      <c r="B11" s="113"/>
      <c r="C11" s="113"/>
      <c r="D11" s="113"/>
      <c r="E11" s="113"/>
      <c r="F11" s="113"/>
      <c r="G11" s="113"/>
      <c r="H11" s="113"/>
      <c r="I11" s="113"/>
      <c r="J11" s="113"/>
    </row>
    <row r="12" spans="2:12" ht="15" customHeight="1">
      <c r="B12" s="633" t="s">
        <v>201</v>
      </c>
      <c r="C12" s="633"/>
      <c r="D12" s="633"/>
      <c r="E12" s="633"/>
      <c r="F12" s="633"/>
      <c r="G12" s="633"/>
      <c r="H12" s="633"/>
      <c r="I12" s="633"/>
      <c r="J12" s="633"/>
      <c r="K12" s="111"/>
      <c r="L12" s="111"/>
    </row>
    <row r="13" spans="2:12" ht="8.25" customHeight="1">
      <c r="B13" s="114"/>
      <c r="C13" s="114"/>
      <c r="D13" s="114"/>
      <c r="E13" s="114"/>
      <c r="F13" s="114"/>
      <c r="G13" s="114"/>
      <c r="H13" s="114"/>
      <c r="I13" s="114"/>
      <c r="J13" s="114"/>
      <c r="K13" s="111"/>
      <c r="L13" s="111"/>
    </row>
    <row r="14" spans="2:12" ht="33" customHeight="1">
      <c r="B14" s="629" t="s">
        <v>202</v>
      </c>
      <c r="C14" s="629"/>
      <c r="D14" s="629"/>
      <c r="E14" s="629"/>
      <c r="F14" s="629"/>
      <c r="G14" s="629"/>
      <c r="H14" s="629"/>
      <c r="I14" s="629"/>
      <c r="J14" s="629"/>
    </row>
    <row r="15" spans="2:12" ht="10.5" customHeight="1">
      <c r="B15" s="633"/>
      <c r="C15" s="633"/>
      <c r="D15" s="633"/>
      <c r="E15" s="633"/>
      <c r="F15" s="633"/>
      <c r="G15" s="633"/>
      <c r="H15" s="633"/>
      <c r="I15" s="633"/>
      <c r="J15" s="633"/>
    </row>
    <row r="16" spans="2:12" ht="13.95" customHeight="1">
      <c r="B16" s="629" t="s">
        <v>658</v>
      </c>
      <c r="C16" s="629"/>
      <c r="D16" s="629"/>
      <c r="E16" s="629"/>
      <c r="F16" s="629"/>
      <c r="G16" s="629"/>
      <c r="H16" s="629"/>
      <c r="I16" s="629"/>
      <c r="J16" s="629"/>
    </row>
    <row r="17" spans="2:12" ht="15" customHeight="1">
      <c r="B17" s="115"/>
      <c r="C17" s="115"/>
      <c r="D17" s="115"/>
      <c r="E17" s="115"/>
      <c r="F17" s="115"/>
      <c r="G17" s="115"/>
      <c r="H17" s="115"/>
      <c r="I17" s="115"/>
      <c r="J17" s="115"/>
    </row>
    <row r="18" spans="2:12" ht="30.75" customHeight="1">
      <c r="B18" s="629" t="s">
        <v>203</v>
      </c>
      <c r="C18" s="629"/>
      <c r="D18" s="629"/>
      <c r="E18" s="629"/>
      <c r="F18" s="629"/>
      <c r="G18" s="629"/>
      <c r="H18" s="629"/>
      <c r="I18" s="629"/>
      <c r="J18" s="629"/>
    </row>
    <row r="19" spans="2:12" ht="15" customHeight="1">
      <c r="B19" s="115"/>
      <c r="C19" s="115"/>
      <c r="D19" s="115"/>
      <c r="E19" s="115"/>
      <c r="F19" s="115"/>
      <c r="G19" s="115"/>
      <c r="H19" s="115"/>
      <c r="I19" s="115"/>
      <c r="J19" s="115"/>
    </row>
    <row r="20" spans="2:12" ht="15" customHeight="1">
      <c r="B20" s="634" t="s">
        <v>204</v>
      </c>
      <c r="C20" s="634"/>
      <c r="D20" s="634"/>
      <c r="E20" s="634"/>
      <c r="F20" s="634"/>
      <c r="G20" s="634"/>
      <c r="H20" s="634"/>
      <c r="I20" s="634"/>
      <c r="J20" s="634"/>
      <c r="K20" s="111"/>
      <c r="L20" s="111"/>
    </row>
    <row r="21" spans="2:12" ht="8.25" customHeight="1">
      <c r="B21" s="114"/>
      <c r="C21" s="114"/>
      <c r="D21" s="114"/>
      <c r="E21" s="114"/>
      <c r="F21" s="114"/>
      <c r="G21" s="114"/>
      <c r="H21" s="114"/>
      <c r="I21" s="114"/>
      <c r="J21" s="114"/>
      <c r="K21" s="111"/>
      <c r="L21" s="111"/>
    </row>
    <row r="22" spans="2:12" ht="15" customHeight="1">
      <c r="B22" s="629" t="s">
        <v>205</v>
      </c>
      <c r="C22" s="629"/>
      <c r="D22" s="629"/>
      <c r="E22" s="629"/>
      <c r="F22" s="629"/>
      <c r="G22" s="629"/>
      <c r="H22" s="629"/>
      <c r="I22" s="629"/>
      <c r="J22" s="629"/>
    </row>
    <row r="23" spans="2:12" ht="8.25" customHeight="1">
      <c r="B23" s="113"/>
      <c r="C23" s="113"/>
      <c r="D23" s="113"/>
      <c r="E23" s="113"/>
      <c r="F23" s="113"/>
      <c r="G23" s="113"/>
      <c r="H23" s="113"/>
      <c r="I23" s="113"/>
      <c r="J23" s="113"/>
    </row>
    <row r="24" spans="2:12" ht="15.6" customHeight="1">
      <c r="B24" s="629" t="s">
        <v>206</v>
      </c>
      <c r="C24" s="629"/>
      <c r="D24" s="629"/>
      <c r="E24" s="629"/>
      <c r="F24" s="629"/>
      <c r="G24" s="629"/>
      <c r="H24" s="629"/>
      <c r="I24" s="629"/>
      <c r="J24" s="629"/>
    </row>
    <row r="25" spans="2:12" ht="15" customHeight="1">
      <c r="B25" s="112"/>
      <c r="C25" s="112"/>
      <c r="D25" s="112"/>
      <c r="E25" s="112"/>
      <c r="F25" s="112"/>
      <c r="G25" s="112"/>
      <c r="H25" s="112"/>
      <c r="I25" s="112"/>
      <c r="J25" s="112"/>
    </row>
    <row r="26" spans="2:12" ht="15" customHeight="1">
      <c r="C26" s="635">
        <v>46022</v>
      </c>
      <c r="D26" s="635"/>
      <c r="E26" s="635"/>
      <c r="G26" s="635">
        <v>45657</v>
      </c>
      <c r="H26" s="635"/>
      <c r="I26" s="635"/>
    </row>
    <row r="27" spans="2:12" ht="15" customHeight="1">
      <c r="C27" s="523" t="s">
        <v>207</v>
      </c>
      <c r="D27" s="524" t="s">
        <v>208</v>
      </c>
      <c r="E27" s="524" t="s">
        <v>209</v>
      </c>
      <c r="G27" s="523" t="s">
        <v>207</v>
      </c>
      <c r="H27" s="524" t="s">
        <v>208</v>
      </c>
      <c r="I27" s="524" t="s">
        <v>209</v>
      </c>
    </row>
    <row r="28" spans="2:12" ht="15" customHeight="1">
      <c r="B28" s="108" t="s">
        <v>210</v>
      </c>
      <c r="C28" s="525">
        <v>24286.690000000002</v>
      </c>
      <c r="D28" s="526">
        <v>6572.46</v>
      </c>
      <c r="E28" s="527">
        <v>159623.2985574</v>
      </c>
      <c r="G28" s="525">
        <v>7730500.3200000003</v>
      </c>
      <c r="H28" s="526">
        <v>7812.22</v>
      </c>
      <c r="I28" s="527">
        <v>60392369.209910408</v>
      </c>
      <c r="J28" s="528"/>
      <c r="K28" s="528"/>
      <c r="L28" s="528"/>
    </row>
    <row r="29" spans="2:12" ht="15" customHeight="1">
      <c r="B29" s="108" t="s">
        <v>211</v>
      </c>
      <c r="C29" s="529">
        <v>-5289459.4262737213</v>
      </c>
      <c r="D29" s="530">
        <v>6585.55</v>
      </c>
      <c r="E29" s="531">
        <v>-34833999.524696909</v>
      </c>
      <c r="G29" s="529">
        <v>-18203427.589999996</v>
      </c>
      <c r="H29" s="530">
        <v>7843.41</v>
      </c>
      <c r="I29" s="531">
        <v>-142776945.99368185</v>
      </c>
      <c r="J29" s="532"/>
      <c r="K29" s="528"/>
      <c r="L29" s="528"/>
    </row>
    <row r="30" spans="2:12" ht="15" customHeight="1">
      <c r="B30" s="117" t="s">
        <v>212</v>
      </c>
      <c r="C30" s="533">
        <v>-5265172.7362737209</v>
      </c>
      <c r="D30" s="534"/>
      <c r="E30" s="535">
        <v>-34674376.226139508</v>
      </c>
      <c r="G30" s="533">
        <v>-10472927.269999996</v>
      </c>
      <c r="H30" s="117"/>
      <c r="I30" s="535">
        <v>-82384576.78377144</v>
      </c>
      <c r="J30" s="536"/>
    </row>
    <row r="31" spans="2:12" ht="15" customHeight="1">
      <c r="J31" s="537"/>
    </row>
    <row r="32" spans="2:12" ht="15" customHeight="1">
      <c r="C32" s="635">
        <v>46022</v>
      </c>
      <c r="D32" s="635"/>
      <c r="E32" s="635"/>
      <c r="G32" s="635">
        <v>45657</v>
      </c>
      <c r="H32" s="635"/>
      <c r="I32" s="635"/>
    </row>
    <row r="33" spans="2:12" ht="15" customHeight="1">
      <c r="C33" s="523" t="s">
        <v>213</v>
      </c>
      <c r="D33" s="524" t="s">
        <v>208</v>
      </c>
      <c r="E33" s="524" t="s">
        <v>209</v>
      </c>
      <c r="G33" s="523" t="s">
        <v>213</v>
      </c>
      <c r="H33" s="524" t="s">
        <v>208</v>
      </c>
      <c r="I33" s="524" t="s">
        <v>209</v>
      </c>
      <c r="J33" s="527"/>
    </row>
    <row r="34" spans="2:12" ht="15" customHeight="1">
      <c r="B34" s="108" t="s">
        <v>210</v>
      </c>
      <c r="C34" s="525">
        <v>406272.26</v>
      </c>
      <c r="D34" s="526">
        <v>7728.55</v>
      </c>
      <c r="E34" s="527">
        <v>3139895.475023</v>
      </c>
      <c r="G34" s="525">
        <v>349804.63000000006</v>
      </c>
      <c r="H34" s="526">
        <v>8125.49</v>
      </c>
      <c r="I34" s="527">
        <v>2842334.0230187005</v>
      </c>
      <c r="K34" s="528"/>
    </row>
    <row r="35" spans="2:12" ht="15" customHeight="1">
      <c r="B35" s="108" t="s">
        <v>211</v>
      </c>
      <c r="C35" s="529">
        <v>-84982.35</v>
      </c>
      <c r="D35" s="530">
        <v>7743.95</v>
      </c>
      <c r="E35" s="531">
        <v>-658099.06928250007</v>
      </c>
      <c r="G35" s="529">
        <v>-2460500.21</v>
      </c>
      <c r="H35" s="530">
        <v>8158.72</v>
      </c>
      <c r="I35" s="531">
        <v>-20074532.273331199</v>
      </c>
      <c r="K35" s="528"/>
    </row>
    <row r="36" spans="2:12" ht="15" customHeight="1">
      <c r="B36" s="117" t="s">
        <v>212</v>
      </c>
      <c r="C36" s="538">
        <v>321289.91000000003</v>
      </c>
      <c r="D36" s="117"/>
      <c r="E36" s="535">
        <v>2481796.4057405</v>
      </c>
      <c r="G36" s="533">
        <v>-2110695.58</v>
      </c>
      <c r="H36" s="117"/>
      <c r="I36" s="535">
        <v>-17232198.2503125</v>
      </c>
      <c r="K36" s="539"/>
    </row>
    <row r="37" spans="2:12" s="568" customFormat="1" ht="15" customHeight="1">
      <c r="C37" s="569"/>
    </row>
    <row r="38" spans="2:12" s="568" customFormat="1" ht="30" customHeight="1">
      <c r="B38" s="636" t="s">
        <v>732</v>
      </c>
      <c r="C38" s="636"/>
      <c r="D38" s="636"/>
      <c r="E38" s="636"/>
      <c r="F38" s="636"/>
      <c r="G38" s="636"/>
      <c r="H38" s="636"/>
      <c r="I38" s="636"/>
      <c r="J38" s="636"/>
      <c r="K38" s="570"/>
      <c r="L38" s="571"/>
    </row>
    <row r="39" spans="2:12" s="568" customFormat="1" ht="15" customHeight="1">
      <c r="B39" s="572"/>
      <c r="C39" s="572"/>
      <c r="D39" s="572"/>
      <c r="E39" s="572"/>
      <c r="F39" s="572"/>
      <c r="G39" s="572"/>
      <c r="H39" s="572"/>
      <c r="I39" s="572"/>
      <c r="J39" s="572"/>
    </row>
    <row r="40" spans="2:12" ht="15" customHeight="1">
      <c r="B40" s="634" t="s">
        <v>214</v>
      </c>
      <c r="C40" s="634"/>
      <c r="D40" s="634"/>
      <c r="E40" s="634"/>
      <c r="F40" s="634"/>
      <c r="G40" s="634"/>
      <c r="H40" s="634"/>
      <c r="I40" s="634"/>
      <c r="J40" s="634"/>
      <c r="K40" s="111"/>
      <c r="L40" s="111"/>
    </row>
    <row r="41" spans="2:12" ht="8.25" customHeight="1">
      <c r="B41" s="114"/>
      <c r="C41" s="114"/>
      <c r="D41" s="114"/>
      <c r="E41" s="114"/>
      <c r="F41" s="114"/>
      <c r="G41" s="114"/>
      <c r="H41" s="114"/>
      <c r="I41" s="114"/>
      <c r="J41" s="114"/>
      <c r="K41" s="111"/>
      <c r="L41" s="111"/>
    </row>
    <row r="42" spans="2:12" ht="33.75" customHeight="1">
      <c r="B42" s="628" t="s">
        <v>215</v>
      </c>
      <c r="C42" s="628"/>
      <c r="D42" s="628"/>
      <c r="E42" s="628"/>
      <c r="F42" s="628"/>
      <c r="G42" s="628"/>
      <c r="H42" s="628"/>
      <c r="I42" s="628"/>
      <c r="J42" s="628"/>
    </row>
    <row r="43" spans="2:12" ht="15" customHeight="1">
      <c r="B43" s="633"/>
      <c r="C43" s="633"/>
      <c r="D43" s="633"/>
      <c r="E43" s="633"/>
      <c r="F43" s="633"/>
      <c r="G43" s="633"/>
      <c r="H43" s="633"/>
      <c r="I43" s="633"/>
      <c r="J43" s="633"/>
    </row>
    <row r="44" spans="2:12" ht="15" customHeight="1">
      <c r="B44" s="634" t="s">
        <v>216</v>
      </c>
      <c r="C44" s="634"/>
      <c r="D44" s="634"/>
      <c r="E44" s="634"/>
      <c r="F44" s="634"/>
      <c r="G44" s="634"/>
      <c r="H44" s="634"/>
      <c r="I44" s="634"/>
      <c r="J44" s="634"/>
      <c r="K44" s="111"/>
      <c r="L44" s="111"/>
    </row>
    <row r="45" spans="2:12">
      <c r="B45" s="114"/>
      <c r="C45" s="114"/>
      <c r="D45" s="114"/>
      <c r="E45" s="114"/>
      <c r="F45" s="114"/>
      <c r="G45" s="114"/>
      <c r="H45" s="114"/>
      <c r="I45" s="114"/>
      <c r="J45" s="114"/>
      <c r="K45" s="111"/>
      <c r="L45" s="111"/>
    </row>
    <row r="46" spans="2:12" ht="28.95" customHeight="1">
      <c r="B46" s="637" t="s">
        <v>724</v>
      </c>
      <c r="C46" s="637"/>
      <c r="D46" s="637"/>
      <c r="E46" s="637"/>
      <c r="F46" s="637"/>
      <c r="G46" s="637"/>
      <c r="H46" s="637"/>
      <c r="I46" s="637"/>
      <c r="J46" s="637"/>
    </row>
    <row r="47" spans="2:12">
      <c r="B47" s="637"/>
      <c r="C47" s="637"/>
      <c r="D47" s="637"/>
      <c r="E47" s="637"/>
      <c r="F47" s="637"/>
      <c r="G47" s="637"/>
      <c r="H47" s="637"/>
      <c r="I47" s="637"/>
      <c r="J47" s="637"/>
    </row>
    <row r="48" spans="2:12">
      <c r="B48" s="637"/>
      <c r="C48" s="637"/>
      <c r="D48" s="637"/>
      <c r="E48" s="637"/>
      <c r="F48" s="637"/>
      <c r="G48" s="637"/>
      <c r="H48" s="637"/>
      <c r="I48" s="637"/>
      <c r="J48" s="637"/>
    </row>
    <row r="49" spans="2:12">
      <c r="B49" s="637"/>
      <c r="C49" s="637"/>
      <c r="D49" s="637"/>
      <c r="E49" s="637"/>
      <c r="F49" s="637"/>
      <c r="G49" s="637"/>
      <c r="H49" s="637"/>
      <c r="I49" s="637"/>
      <c r="J49" s="637"/>
    </row>
    <row r="50" spans="2:12" ht="48" customHeight="1">
      <c r="B50" s="633" t="s">
        <v>217</v>
      </c>
      <c r="C50" s="633"/>
      <c r="D50" s="115"/>
      <c r="E50" s="115"/>
      <c r="F50" s="115"/>
      <c r="G50" s="115"/>
      <c r="H50" s="115"/>
      <c r="I50" s="115"/>
      <c r="J50" s="115"/>
    </row>
    <row r="51" spans="2:12">
      <c r="B51" s="112"/>
      <c r="C51" s="112"/>
      <c r="D51" s="112"/>
      <c r="E51" s="112"/>
      <c r="F51" s="112"/>
      <c r="G51" s="112"/>
      <c r="H51" s="112"/>
      <c r="I51" s="112"/>
      <c r="J51" s="112"/>
    </row>
    <row r="52" spans="2:12" ht="13.95" customHeight="1">
      <c r="B52" s="638" t="s">
        <v>725</v>
      </c>
      <c r="C52" s="638"/>
      <c r="D52" s="638"/>
      <c r="E52" s="638"/>
      <c r="F52" s="638"/>
      <c r="G52" s="638"/>
      <c r="H52" s="638"/>
      <c r="I52" s="638"/>
      <c r="J52" s="638"/>
    </row>
    <row r="53" spans="2:12">
      <c r="B53" s="638"/>
      <c r="C53" s="638"/>
      <c r="D53" s="638"/>
      <c r="E53" s="638"/>
      <c r="F53" s="638"/>
      <c r="G53" s="638"/>
      <c r="H53" s="638"/>
      <c r="I53" s="638"/>
      <c r="J53" s="638"/>
    </row>
    <row r="54" spans="2:12">
      <c r="B54" s="112"/>
      <c r="C54" s="112"/>
      <c r="D54" s="112"/>
      <c r="E54" s="112"/>
      <c r="F54" s="112"/>
      <c r="G54" s="112"/>
      <c r="H54" s="112"/>
      <c r="I54" s="112"/>
      <c r="J54" s="112"/>
    </row>
    <row r="55" spans="2:12" ht="48" customHeight="1">
      <c r="B55" s="633" t="s">
        <v>218</v>
      </c>
      <c r="C55" s="633"/>
    </row>
    <row r="56" spans="2:12">
      <c r="B56" s="112"/>
      <c r="C56" s="112"/>
      <c r="D56" s="112"/>
      <c r="E56" s="112"/>
      <c r="F56" s="112"/>
      <c r="G56" s="112"/>
      <c r="H56" s="112"/>
      <c r="I56" s="112"/>
      <c r="J56" s="112"/>
    </row>
    <row r="57" spans="2:12" ht="31.95" customHeight="1">
      <c r="B57" s="638" t="s">
        <v>726</v>
      </c>
      <c r="C57" s="638"/>
      <c r="D57" s="638"/>
      <c r="E57" s="638"/>
      <c r="F57" s="638"/>
      <c r="G57" s="638"/>
      <c r="H57" s="638"/>
      <c r="I57" s="638"/>
      <c r="J57" s="638"/>
    </row>
    <row r="58" spans="2:12">
      <c r="B58" s="112"/>
      <c r="C58" s="112"/>
      <c r="D58" s="112"/>
      <c r="E58" s="112"/>
      <c r="F58" s="112"/>
      <c r="G58" s="112"/>
      <c r="H58" s="112"/>
      <c r="I58" s="112"/>
      <c r="J58" s="112"/>
    </row>
    <row r="59" spans="2:12" ht="57" customHeight="1">
      <c r="B59" s="628" t="s">
        <v>727</v>
      </c>
      <c r="C59" s="628"/>
      <c r="D59" s="628"/>
      <c r="E59" s="628"/>
      <c r="F59" s="628"/>
      <c r="G59" s="628"/>
      <c r="H59" s="628"/>
      <c r="I59" s="628"/>
      <c r="J59" s="628"/>
    </row>
    <row r="60" spans="2:12">
      <c r="B60" s="112"/>
      <c r="C60" s="112"/>
      <c r="D60" s="112"/>
      <c r="E60" s="112"/>
      <c r="F60" s="112"/>
      <c r="G60" s="112"/>
      <c r="H60" s="112"/>
      <c r="I60" s="112"/>
      <c r="J60" s="112"/>
    </row>
    <row r="61" spans="2:12" ht="33.75" customHeight="1">
      <c r="B61" s="628" t="s">
        <v>728</v>
      </c>
      <c r="C61" s="628"/>
      <c r="D61" s="628"/>
      <c r="E61" s="628"/>
      <c r="F61" s="628"/>
      <c r="G61" s="628"/>
      <c r="H61" s="628"/>
      <c r="I61" s="628"/>
      <c r="J61" s="628"/>
    </row>
    <row r="62" spans="2:12">
      <c r="B62" s="112"/>
      <c r="C62" s="112"/>
      <c r="D62" s="112"/>
      <c r="E62" s="112"/>
      <c r="F62" s="112"/>
      <c r="G62" s="112"/>
      <c r="H62" s="112"/>
      <c r="I62" s="112"/>
      <c r="J62" s="112"/>
    </row>
    <row r="63" spans="2:12" ht="15" customHeight="1">
      <c r="B63" s="634" t="s">
        <v>219</v>
      </c>
      <c r="C63" s="634"/>
      <c r="D63" s="634"/>
      <c r="E63" s="634"/>
      <c r="F63" s="634"/>
      <c r="G63" s="634"/>
      <c r="H63" s="634"/>
      <c r="I63" s="634"/>
      <c r="J63" s="634"/>
      <c r="K63" s="111"/>
      <c r="L63" s="111"/>
    </row>
    <row r="64" spans="2:12" ht="7.5" customHeight="1">
      <c r="B64" s="114"/>
      <c r="C64" s="114"/>
      <c r="D64" s="114"/>
      <c r="E64" s="114"/>
      <c r="F64" s="114"/>
      <c r="G64" s="114"/>
      <c r="H64" s="114"/>
      <c r="I64" s="114"/>
      <c r="J64" s="114"/>
      <c r="K64" s="111"/>
      <c r="L64" s="111"/>
    </row>
    <row r="65" spans="2:12" ht="17.25" customHeight="1">
      <c r="B65" s="633" t="s">
        <v>220</v>
      </c>
      <c r="C65" s="633"/>
      <c r="D65" s="633"/>
      <c r="E65" s="633"/>
      <c r="F65" s="633"/>
      <c r="G65" s="633"/>
      <c r="H65" s="633"/>
      <c r="I65" s="633"/>
      <c r="J65" s="633"/>
      <c r="K65" s="111"/>
      <c r="L65" s="111"/>
    </row>
    <row r="66" spans="2:12" ht="9" customHeight="1">
      <c r="B66" s="115"/>
      <c r="C66" s="115"/>
      <c r="D66" s="115"/>
      <c r="E66" s="115"/>
      <c r="F66" s="115"/>
      <c r="G66" s="115"/>
      <c r="H66" s="115"/>
      <c r="I66" s="115"/>
      <c r="J66" s="115"/>
      <c r="K66" s="111"/>
      <c r="L66" s="111"/>
    </row>
    <row r="67" spans="2:12" ht="32.25" customHeight="1">
      <c r="B67" s="628" t="s">
        <v>735</v>
      </c>
      <c r="C67" s="628"/>
      <c r="D67" s="628"/>
      <c r="E67" s="628"/>
      <c r="F67" s="628"/>
      <c r="G67" s="628"/>
      <c r="H67" s="628"/>
      <c r="I67" s="628"/>
      <c r="J67" s="628"/>
    </row>
    <row r="68" spans="2:12" ht="9.75" customHeight="1">
      <c r="B68" s="112"/>
      <c r="C68" s="112"/>
      <c r="D68" s="112"/>
      <c r="E68" s="112"/>
      <c r="F68" s="112"/>
      <c r="G68" s="112"/>
      <c r="H68" s="112"/>
      <c r="I68" s="112"/>
      <c r="J68" s="112"/>
    </row>
    <row r="69" spans="2:12" ht="39.6" customHeight="1">
      <c r="B69" s="637" t="s">
        <v>736</v>
      </c>
      <c r="C69" s="637"/>
      <c r="D69" s="637"/>
      <c r="E69" s="637"/>
      <c r="F69" s="637"/>
      <c r="G69" s="637"/>
      <c r="H69" s="637"/>
      <c r="I69" s="637"/>
      <c r="J69" s="637"/>
    </row>
    <row r="70" spans="2:12" ht="9" customHeight="1">
      <c r="B70" s="112"/>
      <c r="C70" s="112"/>
      <c r="D70" s="112"/>
      <c r="E70" s="112"/>
      <c r="F70" s="112"/>
      <c r="G70" s="112"/>
      <c r="H70" s="112"/>
      <c r="I70" s="112"/>
      <c r="J70" s="112"/>
    </row>
    <row r="71" spans="2:12" ht="13.95" customHeight="1">
      <c r="B71" s="628" t="s">
        <v>221</v>
      </c>
      <c r="C71" s="628"/>
      <c r="D71" s="628"/>
      <c r="E71" s="628"/>
      <c r="F71" s="628"/>
      <c r="G71" s="628"/>
      <c r="H71" s="628"/>
      <c r="I71" s="628"/>
      <c r="J71" s="628"/>
    </row>
    <row r="72" spans="2:12" ht="9.75" customHeight="1">
      <c r="B72" s="112"/>
      <c r="C72" s="112"/>
      <c r="D72" s="112"/>
      <c r="E72" s="112"/>
      <c r="F72" s="112"/>
      <c r="G72" s="112"/>
      <c r="H72" s="112"/>
      <c r="I72" s="112"/>
      <c r="J72" s="112"/>
    </row>
    <row r="73" spans="2:12" ht="18" customHeight="1">
      <c r="B73" s="631" t="s">
        <v>222</v>
      </c>
      <c r="C73" s="631"/>
      <c r="D73" s="631"/>
      <c r="E73" s="631"/>
      <c r="F73" s="631"/>
      <c r="G73" s="631"/>
      <c r="H73" s="631"/>
      <c r="I73" s="631"/>
      <c r="J73" s="631"/>
      <c r="K73" s="633"/>
      <c r="L73" s="633"/>
    </row>
    <row r="74" spans="2:12" ht="9" customHeight="1">
      <c r="B74" s="110"/>
      <c r="C74" s="110"/>
      <c r="D74" s="110"/>
      <c r="E74" s="110"/>
      <c r="F74" s="110"/>
      <c r="G74" s="110"/>
      <c r="H74" s="110"/>
      <c r="I74" s="110"/>
      <c r="J74" s="110"/>
      <c r="K74" s="115"/>
      <c r="L74" s="115"/>
    </row>
    <row r="75" spans="2:12" ht="52.5" customHeight="1">
      <c r="B75" s="628" t="s">
        <v>716</v>
      </c>
      <c r="C75" s="628"/>
      <c r="D75" s="628"/>
      <c r="E75" s="628"/>
      <c r="F75" s="628"/>
      <c r="G75" s="628"/>
      <c r="H75" s="628"/>
      <c r="I75" s="628"/>
      <c r="J75" s="628"/>
      <c r="K75" s="448"/>
      <c r="L75" s="118"/>
    </row>
    <row r="76" spans="2:12" ht="12.75" customHeight="1">
      <c r="B76" s="115"/>
      <c r="C76" s="115"/>
      <c r="D76" s="115"/>
      <c r="E76" s="115"/>
      <c r="F76" s="115"/>
      <c r="G76" s="115"/>
      <c r="H76" s="115"/>
      <c r="I76" s="115"/>
      <c r="J76" s="115"/>
      <c r="K76" s="115"/>
      <c r="L76" s="115"/>
    </row>
    <row r="77" spans="2:12" ht="12.75" customHeight="1">
      <c r="B77" s="628" t="s">
        <v>730</v>
      </c>
      <c r="C77" s="628"/>
      <c r="D77" s="628"/>
      <c r="E77" s="628"/>
      <c r="F77" s="628"/>
      <c r="G77" s="628"/>
      <c r="H77" s="628"/>
      <c r="I77" s="628"/>
      <c r="J77" s="628"/>
      <c r="K77" s="115"/>
      <c r="L77" s="115"/>
    </row>
    <row r="78" spans="2:12" ht="12.75" customHeight="1">
      <c r="B78" s="115"/>
      <c r="C78" s="115"/>
      <c r="D78" s="115"/>
      <c r="E78" s="115"/>
      <c r="F78" s="115"/>
      <c r="G78" s="115"/>
      <c r="H78" s="115"/>
      <c r="I78" s="115"/>
      <c r="J78" s="115"/>
      <c r="K78" s="115"/>
      <c r="L78" s="115"/>
    </row>
    <row r="79" spans="2:12" ht="15" customHeight="1">
      <c r="B79" s="634" t="s">
        <v>223</v>
      </c>
      <c r="C79" s="634"/>
      <c r="D79" s="634"/>
      <c r="E79" s="634"/>
      <c r="F79" s="634"/>
      <c r="G79" s="634"/>
      <c r="H79" s="634"/>
      <c r="I79" s="634"/>
      <c r="J79" s="634"/>
      <c r="K79" s="633"/>
      <c r="L79" s="633"/>
    </row>
    <row r="80" spans="2:12" ht="15" customHeight="1">
      <c r="B80" s="114"/>
      <c r="C80" s="114"/>
      <c r="D80" s="114"/>
      <c r="E80" s="114"/>
      <c r="F80" s="114"/>
      <c r="G80" s="114"/>
      <c r="H80" s="114"/>
      <c r="I80" s="114"/>
      <c r="J80" s="114"/>
      <c r="K80" s="115"/>
      <c r="L80" s="115"/>
    </row>
    <row r="81" spans="2:12" ht="47.4" customHeight="1">
      <c r="B81" s="628" t="s">
        <v>224</v>
      </c>
      <c r="C81" s="628"/>
      <c r="D81" s="628"/>
      <c r="E81" s="628"/>
      <c r="F81" s="628"/>
      <c r="G81" s="628"/>
      <c r="H81" s="628"/>
      <c r="I81" s="628"/>
      <c r="J81" s="628"/>
      <c r="K81" s="633"/>
      <c r="L81" s="633"/>
    </row>
    <row r="82" spans="2:12" ht="10.5" customHeight="1">
      <c r="B82" s="112"/>
      <c r="C82" s="112"/>
      <c r="D82" s="112"/>
      <c r="E82" s="112"/>
      <c r="F82" s="112"/>
      <c r="G82" s="112"/>
      <c r="H82" s="112"/>
      <c r="I82" s="112"/>
      <c r="J82" s="112"/>
      <c r="K82" s="115"/>
      <c r="L82" s="115"/>
    </row>
    <row r="83" spans="2:12" ht="13.95" customHeight="1">
      <c r="B83" s="628" t="s">
        <v>225</v>
      </c>
      <c r="C83" s="628"/>
      <c r="D83" s="628"/>
      <c r="E83" s="628"/>
      <c r="F83" s="628"/>
      <c r="G83" s="628"/>
      <c r="H83" s="628"/>
      <c r="I83" s="628"/>
      <c r="J83" s="628"/>
      <c r="K83" s="633"/>
      <c r="L83" s="633"/>
    </row>
    <row r="84" spans="2:12" ht="9.75" customHeight="1">
      <c r="B84" s="112"/>
      <c r="C84" s="112"/>
      <c r="D84" s="112"/>
      <c r="E84" s="112"/>
      <c r="F84" s="112"/>
      <c r="G84" s="112"/>
      <c r="H84" s="112"/>
      <c r="I84" s="112"/>
      <c r="J84" s="112"/>
      <c r="K84" s="115"/>
      <c r="L84" s="115"/>
    </row>
    <row r="85" spans="2:12" ht="15.75" customHeight="1">
      <c r="B85" s="633" t="s">
        <v>226</v>
      </c>
      <c r="C85" s="633"/>
      <c r="D85" s="633"/>
      <c r="E85" s="633"/>
      <c r="F85" s="633"/>
      <c r="G85" s="633"/>
      <c r="H85" s="633"/>
      <c r="I85" s="633"/>
      <c r="J85" s="633"/>
      <c r="K85" s="115"/>
      <c r="L85" s="115"/>
    </row>
    <row r="86" spans="2:12" ht="9.75" customHeight="1">
      <c r="B86" s="112"/>
      <c r="C86" s="112"/>
      <c r="D86" s="112"/>
      <c r="E86" s="112"/>
      <c r="F86" s="112"/>
      <c r="G86" s="112"/>
      <c r="H86" s="112"/>
      <c r="I86" s="112"/>
      <c r="J86" s="112"/>
      <c r="K86" s="115"/>
      <c r="L86" s="115"/>
    </row>
    <row r="87" spans="2:12" ht="63" customHeight="1">
      <c r="B87" s="628" t="s">
        <v>227</v>
      </c>
      <c r="C87" s="628"/>
      <c r="D87" s="628"/>
      <c r="E87" s="628"/>
      <c r="F87" s="628"/>
      <c r="G87" s="628"/>
      <c r="H87" s="628"/>
      <c r="I87" s="628"/>
      <c r="J87" s="628"/>
      <c r="K87" s="115"/>
      <c r="L87" s="115"/>
    </row>
    <row r="88" spans="2:12" ht="11.25" customHeight="1">
      <c r="B88" s="112"/>
      <c r="C88" s="112"/>
      <c r="D88" s="112"/>
      <c r="E88" s="112"/>
      <c r="F88" s="112"/>
      <c r="G88" s="112"/>
      <c r="H88" s="112"/>
      <c r="I88" s="112"/>
      <c r="J88" s="112"/>
      <c r="K88" s="115"/>
      <c r="L88" s="115"/>
    </row>
    <row r="89" spans="2:12" ht="13.95" customHeight="1">
      <c r="B89" s="628" t="s">
        <v>228</v>
      </c>
      <c r="C89" s="628"/>
      <c r="D89" s="628"/>
      <c r="E89" s="628"/>
      <c r="F89" s="628"/>
      <c r="G89" s="628"/>
      <c r="H89" s="628"/>
      <c r="I89" s="628"/>
      <c r="J89" s="628"/>
      <c r="K89" s="115"/>
      <c r="L89" s="115"/>
    </row>
    <row r="90" spans="2:12" ht="11.25" customHeight="1">
      <c r="B90" s="112"/>
      <c r="C90" s="112"/>
      <c r="D90" s="112"/>
      <c r="E90" s="112"/>
      <c r="F90" s="112"/>
      <c r="G90" s="112"/>
      <c r="H90" s="112"/>
      <c r="I90" s="112"/>
      <c r="J90" s="112"/>
      <c r="K90" s="115"/>
      <c r="L90" s="115"/>
    </row>
    <row r="91" spans="2:12" ht="38.25" customHeight="1">
      <c r="B91" s="119" t="s">
        <v>229</v>
      </c>
      <c r="C91" s="119" t="s">
        <v>230</v>
      </c>
      <c r="D91" s="119" t="s">
        <v>231</v>
      </c>
      <c r="E91" s="119" t="s">
        <v>232</v>
      </c>
      <c r="F91" s="112"/>
      <c r="G91" s="112"/>
      <c r="H91" s="112"/>
      <c r="I91" s="112"/>
      <c r="J91" s="112"/>
      <c r="K91" s="115"/>
      <c r="L91" s="115"/>
    </row>
    <row r="92" spans="2:12" ht="15" customHeight="1">
      <c r="B92" s="112" t="s">
        <v>233</v>
      </c>
      <c r="C92" s="120">
        <v>40</v>
      </c>
      <c r="D92" s="121">
        <v>0.2</v>
      </c>
      <c r="E92" s="120">
        <v>30</v>
      </c>
      <c r="I92" s="112"/>
      <c r="J92" s="112"/>
      <c r="K92" s="115"/>
      <c r="L92" s="115"/>
    </row>
    <row r="93" spans="2:12" ht="15" customHeight="1">
      <c r="B93" s="112" t="s">
        <v>234</v>
      </c>
      <c r="C93" s="120">
        <v>10</v>
      </c>
      <c r="D93" s="121">
        <v>0.2</v>
      </c>
      <c r="E93" s="120">
        <v>10</v>
      </c>
      <c r="I93" s="112"/>
      <c r="J93" s="112"/>
      <c r="K93" s="115"/>
      <c r="L93" s="115"/>
    </row>
    <row r="94" spans="2:12" ht="15" customHeight="1">
      <c r="B94" s="108" t="s">
        <v>235</v>
      </c>
      <c r="C94" s="120">
        <v>4</v>
      </c>
      <c r="D94" s="122">
        <v>0.1</v>
      </c>
      <c r="E94" s="120">
        <v>2</v>
      </c>
      <c r="I94" s="112"/>
      <c r="J94" s="112"/>
      <c r="K94" s="115"/>
      <c r="L94" s="115"/>
    </row>
    <row r="95" spans="2:12" ht="15" customHeight="1">
      <c r="B95" s="108" t="s">
        <v>236</v>
      </c>
      <c r="C95" s="120">
        <v>10</v>
      </c>
      <c r="D95" s="122">
        <v>0.1</v>
      </c>
      <c r="E95" s="120">
        <v>5</v>
      </c>
      <c r="I95" s="112"/>
      <c r="J95" s="112"/>
      <c r="K95" s="115"/>
      <c r="L95" s="115"/>
    </row>
    <row r="96" spans="2:12" ht="15" customHeight="1">
      <c r="B96" s="108" t="s">
        <v>237</v>
      </c>
      <c r="C96" s="120">
        <v>5</v>
      </c>
      <c r="D96" s="121">
        <v>0.2</v>
      </c>
      <c r="E96" s="120">
        <v>5</v>
      </c>
      <c r="I96" s="112"/>
      <c r="J96" s="112"/>
      <c r="K96" s="115"/>
      <c r="L96" s="115"/>
    </row>
    <row r="97" spans="2:12" ht="15" customHeight="1">
      <c r="C97" s="120"/>
      <c r="E97" s="112"/>
      <c r="I97" s="112"/>
      <c r="J97" s="112"/>
      <c r="K97" s="115"/>
      <c r="L97" s="115"/>
    </row>
    <row r="98" spans="2:12" ht="45.6" customHeight="1">
      <c r="B98" s="628" t="s">
        <v>238</v>
      </c>
      <c r="C98" s="628"/>
      <c r="D98" s="628"/>
      <c r="E98" s="628"/>
      <c r="F98" s="628"/>
      <c r="G98" s="628"/>
      <c r="H98" s="628"/>
      <c r="I98" s="628"/>
      <c r="J98" s="628"/>
      <c r="K98" s="115"/>
      <c r="L98" s="115"/>
    </row>
    <row r="99" spans="2:12" ht="15" customHeight="1">
      <c r="K99" s="633"/>
      <c r="L99" s="633"/>
    </row>
    <row r="100" spans="2:12" ht="15" customHeight="1">
      <c r="B100" s="634" t="s">
        <v>239</v>
      </c>
      <c r="C100" s="634"/>
      <c r="D100" s="634"/>
      <c r="E100" s="634"/>
      <c r="F100" s="634"/>
      <c r="G100" s="634"/>
      <c r="H100" s="634"/>
      <c r="I100" s="634"/>
      <c r="J100" s="634"/>
      <c r="K100" s="633"/>
      <c r="L100" s="633"/>
    </row>
    <row r="101" spans="2:12" ht="55.5" customHeight="1">
      <c r="B101" s="637" t="s">
        <v>698</v>
      </c>
      <c r="C101" s="637"/>
      <c r="D101" s="637"/>
      <c r="E101" s="637"/>
      <c r="F101" s="637"/>
      <c r="G101" s="637"/>
      <c r="H101" s="637"/>
      <c r="I101" s="637"/>
      <c r="J101" s="637"/>
      <c r="K101" s="642"/>
      <c r="L101" s="642"/>
    </row>
    <row r="102" spans="2:12" s="101" customFormat="1" ht="9.75" customHeight="1">
      <c r="B102" s="110"/>
      <c r="C102" s="110"/>
      <c r="D102" s="110"/>
      <c r="E102" s="110"/>
      <c r="F102" s="110"/>
      <c r="G102" s="110"/>
      <c r="H102" s="110"/>
      <c r="I102" s="110"/>
      <c r="J102" s="110"/>
      <c r="K102" s="124"/>
      <c r="L102" s="124"/>
    </row>
    <row r="103" spans="2:12" s="101" customFormat="1" ht="15" customHeight="1">
      <c r="B103" s="634" t="s">
        <v>240</v>
      </c>
      <c r="C103" s="634"/>
      <c r="D103" s="634"/>
      <c r="E103" s="634"/>
      <c r="F103" s="634"/>
      <c r="G103" s="634"/>
      <c r="H103" s="634"/>
      <c r="I103" s="634"/>
      <c r="J103" s="634"/>
      <c r="K103" s="124"/>
      <c r="L103" s="124"/>
    </row>
    <row r="104" spans="2:12" s="101" customFormat="1" ht="8.25" customHeight="1">
      <c r="B104" s="114"/>
      <c r="C104" s="114"/>
      <c r="D104" s="114"/>
      <c r="E104" s="114"/>
      <c r="F104" s="114"/>
      <c r="G104" s="114"/>
      <c r="H104" s="114"/>
      <c r="I104" s="114"/>
      <c r="J104" s="114"/>
      <c r="K104" s="124"/>
      <c r="L104" s="124"/>
    </row>
    <row r="105" spans="2:12" s="101" customFormat="1" ht="15" customHeight="1">
      <c r="B105" s="628" t="s">
        <v>241</v>
      </c>
      <c r="C105" s="628"/>
      <c r="D105" s="628"/>
      <c r="E105" s="628"/>
      <c r="F105" s="628"/>
      <c r="G105" s="628"/>
      <c r="H105" s="628"/>
      <c r="I105" s="628"/>
      <c r="J105" s="628"/>
      <c r="K105" s="124"/>
      <c r="L105" s="124"/>
    </row>
    <row r="106" spans="2:12" ht="10.5" customHeight="1">
      <c r="K106" s="633"/>
      <c r="L106" s="633"/>
    </row>
    <row r="107" spans="2:12" ht="15" customHeight="1">
      <c r="B107" s="634" t="s">
        <v>242</v>
      </c>
      <c r="C107" s="634"/>
      <c r="D107" s="634"/>
      <c r="E107" s="634"/>
      <c r="F107" s="634"/>
      <c r="G107" s="634"/>
      <c r="H107" s="634"/>
      <c r="I107" s="634"/>
      <c r="J107" s="634"/>
      <c r="K107" s="633"/>
      <c r="L107" s="633"/>
    </row>
    <row r="108" spans="2:12" ht="9" customHeight="1">
      <c r="B108" s="114"/>
      <c r="C108" s="114"/>
      <c r="D108" s="114"/>
      <c r="E108" s="114"/>
      <c r="F108" s="114"/>
      <c r="G108" s="114"/>
      <c r="H108" s="114"/>
      <c r="I108" s="114"/>
      <c r="J108" s="114"/>
      <c r="K108" s="115"/>
      <c r="L108" s="115"/>
    </row>
    <row r="109" spans="2:12" ht="54.75" customHeight="1">
      <c r="B109" s="628" t="s">
        <v>644</v>
      </c>
      <c r="C109" s="628"/>
      <c r="D109" s="628"/>
      <c r="E109" s="628"/>
      <c r="F109" s="628"/>
      <c r="G109" s="628"/>
      <c r="H109" s="628"/>
      <c r="I109" s="628"/>
      <c r="J109" s="628"/>
      <c r="K109" s="123"/>
      <c r="L109" s="115"/>
    </row>
    <row r="110" spans="2:12" ht="31.5" customHeight="1">
      <c r="B110" s="628" t="s">
        <v>243</v>
      </c>
      <c r="C110" s="628"/>
      <c r="D110" s="628"/>
      <c r="E110" s="628"/>
      <c r="F110" s="628"/>
      <c r="G110" s="628"/>
      <c r="H110" s="628"/>
      <c r="I110" s="628"/>
      <c r="J110" s="628"/>
      <c r="K110" s="123"/>
      <c r="L110" s="115"/>
    </row>
    <row r="111" spans="2:12" ht="18" customHeight="1">
      <c r="B111" s="112"/>
      <c r="C111" s="112"/>
      <c r="D111" s="112"/>
      <c r="E111" s="112"/>
      <c r="F111" s="112"/>
      <c r="G111" s="112"/>
      <c r="H111" s="112"/>
      <c r="I111" s="112"/>
      <c r="J111" s="112"/>
      <c r="K111" s="123"/>
      <c r="L111" s="115"/>
    </row>
    <row r="112" spans="2:12" ht="15" customHeight="1">
      <c r="B112" s="640" t="s">
        <v>244</v>
      </c>
      <c r="C112" s="640"/>
      <c r="D112" s="640"/>
      <c r="E112" s="640"/>
      <c r="F112" s="640"/>
      <c r="G112" s="640"/>
      <c r="H112" s="640"/>
      <c r="I112" s="640"/>
      <c r="J112" s="640"/>
      <c r="K112" s="117"/>
      <c r="L112" s="117"/>
    </row>
    <row r="113" spans="2:12" ht="9.75" customHeight="1">
      <c r="B113" s="107"/>
      <c r="C113" s="107"/>
      <c r="D113" s="107"/>
      <c r="E113" s="107"/>
      <c r="F113" s="107"/>
      <c r="G113" s="107"/>
      <c r="H113" s="107"/>
      <c r="I113" s="107"/>
      <c r="J113" s="107"/>
      <c r="K113" s="117"/>
      <c r="L113" s="117"/>
    </row>
    <row r="114" spans="2:12" ht="30" customHeight="1">
      <c r="B114" s="628" t="s">
        <v>245</v>
      </c>
      <c r="C114" s="628"/>
      <c r="D114" s="628"/>
      <c r="E114" s="628"/>
      <c r="F114" s="628"/>
      <c r="G114" s="628"/>
      <c r="H114" s="628"/>
      <c r="I114" s="628"/>
      <c r="J114" s="628"/>
      <c r="K114" s="116"/>
      <c r="L114" s="116"/>
    </row>
    <row r="115" spans="2:12" ht="7.5" customHeight="1">
      <c r="B115" s="112"/>
      <c r="C115" s="112"/>
      <c r="D115" s="112"/>
      <c r="E115" s="112"/>
      <c r="F115" s="112"/>
      <c r="G115" s="112"/>
      <c r="H115" s="112"/>
      <c r="I115" s="112"/>
      <c r="J115" s="112"/>
      <c r="K115" s="115"/>
      <c r="L115" s="115"/>
    </row>
    <row r="116" spans="2:12" ht="16.5" customHeight="1">
      <c r="B116" s="628" t="s">
        <v>246</v>
      </c>
      <c r="C116" s="628"/>
      <c r="D116" s="628"/>
      <c r="E116" s="628"/>
      <c r="F116" s="628"/>
      <c r="G116" s="628"/>
      <c r="H116" s="628"/>
      <c r="I116" s="628"/>
      <c r="J116" s="628"/>
      <c r="K116" s="115"/>
      <c r="L116" s="115"/>
    </row>
    <row r="117" spans="2:12" ht="7.5" customHeight="1">
      <c r="B117" s="112"/>
      <c r="C117" s="112"/>
      <c r="D117" s="112"/>
      <c r="E117" s="112"/>
      <c r="F117" s="112"/>
      <c r="G117" s="112"/>
      <c r="H117" s="112"/>
      <c r="I117" s="112"/>
      <c r="J117" s="112"/>
      <c r="K117" s="115"/>
      <c r="L117" s="115"/>
    </row>
    <row r="118" spans="2:12" ht="50.25" customHeight="1">
      <c r="B118" s="628" t="s">
        <v>247</v>
      </c>
      <c r="C118" s="628"/>
      <c r="D118" s="628"/>
      <c r="E118" s="628"/>
      <c r="F118" s="628"/>
      <c r="G118" s="628"/>
      <c r="H118" s="628"/>
      <c r="I118" s="628"/>
      <c r="J118" s="628"/>
      <c r="K118" s="123"/>
      <c r="L118" s="115"/>
    </row>
    <row r="119" spans="2:12" ht="9.75" customHeight="1">
      <c r="B119" s="112"/>
      <c r="C119" s="112"/>
      <c r="D119" s="112"/>
      <c r="E119" s="112"/>
      <c r="F119" s="112"/>
      <c r="G119" s="112"/>
      <c r="H119" s="112"/>
      <c r="I119" s="112"/>
      <c r="J119" s="112"/>
      <c r="K119" s="115"/>
      <c r="L119" s="115"/>
    </row>
    <row r="120" spans="2:12" ht="16.5" customHeight="1">
      <c r="B120" s="125" t="s">
        <v>248</v>
      </c>
      <c r="C120" s="112"/>
      <c r="D120" s="112"/>
      <c r="E120" s="112"/>
      <c r="F120" s="112"/>
      <c r="G120" s="112"/>
      <c r="H120" s="112"/>
      <c r="I120" s="112"/>
      <c r="J120" s="112"/>
      <c r="K120" s="115"/>
      <c r="L120" s="115"/>
    </row>
    <row r="121" spans="2:12" ht="13.95" customHeight="1">
      <c r="B121" s="641" t="s">
        <v>699</v>
      </c>
      <c r="C121" s="641"/>
      <c r="D121" s="641"/>
      <c r="E121" s="641"/>
      <c r="F121" s="641"/>
      <c r="G121" s="641"/>
      <c r="H121" s="641"/>
      <c r="I121" s="641"/>
      <c r="J121" s="641"/>
      <c r="K121" s="115"/>
      <c r="L121" s="115"/>
    </row>
    <row r="122" spans="2:12">
      <c r="K122" s="115"/>
      <c r="L122" s="115"/>
    </row>
    <row r="123" spans="2:12" ht="15" customHeight="1">
      <c r="B123" s="634" t="s">
        <v>249</v>
      </c>
      <c r="C123" s="634"/>
      <c r="D123" s="634"/>
      <c r="E123" s="634"/>
      <c r="F123" s="634"/>
      <c r="G123" s="634"/>
      <c r="H123" s="634"/>
      <c r="I123" s="634"/>
      <c r="J123" s="634"/>
      <c r="K123" s="115"/>
      <c r="L123" s="115"/>
    </row>
    <row r="124" spans="2:12" ht="9" customHeight="1">
      <c r="B124" s="114"/>
      <c r="C124" s="114"/>
      <c r="D124" s="114"/>
      <c r="E124" s="114"/>
      <c r="F124" s="114"/>
      <c r="G124" s="114"/>
      <c r="H124" s="114"/>
      <c r="I124" s="114"/>
      <c r="J124" s="114"/>
      <c r="K124" s="115"/>
      <c r="L124" s="115"/>
    </row>
    <row r="125" spans="2:12" ht="31.5" customHeight="1">
      <c r="B125" s="628" t="s">
        <v>250</v>
      </c>
      <c r="C125" s="628"/>
      <c r="D125" s="628"/>
      <c r="E125" s="628"/>
      <c r="F125" s="628"/>
      <c r="G125" s="628"/>
      <c r="H125" s="628"/>
      <c r="I125" s="628"/>
      <c r="J125" s="628"/>
      <c r="K125" s="115"/>
      <c r="L125" s="115"/>
    </row>
    <row r="126" spans="2:12" s="101" customFormat="1" ht="15" customHeight="1">
      <c r="B126" s="639"/>
      <c r="C126" s="639"/>
      <c r="D126" s="639"/>
      <c r="E126" s="639"/>
      <c r="F126" s="639"/>
      <c r="G126" s="639"/>
      <c r="H126" s="639"/>
      <c r="I126" s="639"/>
      <c r="J126" s="639"/>
    </row>
    <row r="127" spans="2:12" ht="15" customHeight="1"/>
    <row r="128" spans="2:12" ht="15" customHeight="1"/>
    <row r="129" spans="2:15" ht="15" customHeight="1">
      <c r="B129" s="126"/>
    </row>
    <row r="130" spans="2:15" ht="15" customHeight="1"/>
    <row r="131" spans="2:15" ht="15" customHeight="1"/>
    <row r="132" spans="2:15" ht="15" customHeight="1"/>
    <row r="133" spans="2:15" ht="15" customHeight="1"/>
    <row r="134" spans="2:15" ht="15" customHeight="1"/>
    <row r="135" spans="2:15" ht="15" customHeight="1"/>
    <row r="136" spans="2:15" ht="15" customHeight="1"/>
    <row r="137" spans="2:15" ht="15" customHeight="1"/>
    <row r="138" spans="2:15" ht="15" customHeight="1"/>
    <row r="139" spans="2:15" ht="15" customHeight="1"/>
    <row r="143" spans="2:15">
      <c r="G143" s="632"/>
      <c r="H143" s="632"/>
      <c r="I143" s="632"/>
      <c r="J143" s="632"/>
      <c r="K143" s="632"/>
      <c r="L143" s="632"/>
      <c r="M143" s="632"/>
      <c r="N143" s="632"/>
      <c r="O143" s="632"/>
    </row>
  </sheetData>
  <mergeCells count="68">
    <mergeCell ref="B61:J61"/>
    <mergeCell ref="B52:J53"/>
    <mergeCell ref="B77:J77"/>
    <mergeCell ref="B110:J110"/>
    <mergeCell ref="K99:L99"/>
    <mergeCell ref="B100:J100"/>
    <mergeCell ref="K100:L100"/>
    <mergeCell ref="B101:J101"/>
    <mergeCell ref="B105:J105"/>
    <mergeCell ref="K106:L106"/>
    <mergeCell ref="B107:J107"/>
    <mergeCell ref="K107:L107"/>
    <mergeCell ref="B109:J109"/>
    <mergeCell ref="K101:L101"/>
    <mergeCell ref="B103:J103"/>
    <mergeCell ref="B98:J98"/>
    <mergeCell ref="B123:J123"/>
    <mergeCell ref="B125:J125"/>
    <mergeCell ref="B126:J126"/>
    <mergeCell ref="G143:O143"/>
    <mergeCell ref="B112:J112"/>
    <mergeCell ref="B114:J114"/>
    <mergeCell ref="B116:J116"/>
    <mergeCell ref="B118:J118"/>
    <mergeCell ref="B121:J121"/>
    <mergeCell ref="K81:L81"/>
    <mergeCell ref="B83:J83"/>
    <mergeCell ref="K83:L83"/>
    <mergeCell ref="B85:J85"/>
    <mergeCell ref="B73:J73"/>
    <mergeCell ref="K73:L73"/>
    <mergeCell ref="B75:J75"/>
    <mergeCell ref="B79:J79"/>
    <mergeCell ref="K79:L79"/>
    <mergeCell ref="B87:J87"/>
    <mergeCell ref="B89:J89"/>
    <mergeCell ref="B71:J71"/>
    <mergeCell ref="B42:J42"/>
    <mergeCell ref="B43:J43"/>
    <mergeCell ref="B44:J44"/>
    <mergeCell ref="B50:C50"/>
    <mergeCell ref="B55:C55"/>
    <mergeCell ref="B63:J63"/>
    <mergeCell ref="B65:J65"/>
    <mergeCell ref="B67:J67"/>
    <mergeCell ref="B69:J69"/>
    <mergeCell ref="B46:J49"/>
    <mergeCell ref="B57:J57"/>
    <mergeCell ref="B59:J59"/>
    <mergeCell ref="B81:J81"/>
    <mergeCell ref="B40:J40"/>
    <mergeCell ref="B15:J15"/>
    <mergeCell ref="B16:J16"/>
    <mergeCell ref="B18:J18"/>
    <mergeCell ref="B20:J20"/>
    <mergeCell ref="B22:J22"/>
    <mergeCell ref="B24:J24"/>
    <mergeCell ref="C26:E26"/>
    <mergeCell ref="G26:I26"/>
    <mergeCell ref="C32:E32"/>
    <mergeCell ref="G32:I32"/>
    <mergeCell ref="B38:J38"/>
    <mergeCell ref="B14:J14"/>
    <mergeCell ref="B4:J4"/>
    <mergeCell ref="B6:J6"/>
    <mergeCell ref="B8:J8"/>
    <mergeCell ref="B10:J10"/>
    <mergeCell ref="B12:J12"/>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theme="0" tint="-0.14999847407452621"/>
  </sheetPr>
  <dimension ref="B2:G93"/>
  <sheetViews>
    <sheetView showGridLines="0" workbookViewId="0">
      <selection activeCell="D17" sqref="D17"/>
    </sheetView>
  </sheetViews>
  <sheetFormatPr baseColWidth="10" defaultColWidth="11.44140625" defaultRowHeight="13.8"/>
  <cols>
    <col min="1" max="1" width="7.6640625" style="1" customWidth="1"/>
    <col min="2" max="2" width="39.6640625" style="1" customWidth="1"/>
    <col min="3" max="3" width="9.6640625" style="1" customWidth="1"/>
    <col min="4" max="4" width="13.88671875" style="1" customWidth="1"/>
    <col min="5" max="5" width="14.44140625" style="1" customWidth="1"/>
    <col min="6" max="6" width="12.5546875" style="1" bestFit="1" customWidth="1"/>
    <col min="7" max="16384" width="11.44140625" style="1"/>
  </cols>
  <sheetData>
    <row r="2" spans="2:7">
      <c r="B2" s="13" t="s">
        <v>314</v>
      </c>
      <c r="E2" s="127" t="s">
        <v>188</v>
      </c>
    </row>
    <row r="4" spans="2:7" ht="14.4" customHeight="1"/>
    <row r="5" spans="2:7" ht="14.4" customHeight="1">
      <c r="B5" s="30" t="s">
        <v>254</v>
      </c>
      <c r="C5" s="30"/>
      <c r="D5" s="30"/>
      <c r="E5" s="30"/>
    </row>
    <row r="6" spans="2:7" ht="14.4" customHeight="1">
      <c r="B6" s="130"/>
      <c r="C6" s="131"/>
    </row>
    <row r="7" spans="2:7" ht="14.4" customHeight="1">
      <c r="B7" s="132" t="s">
        <v>255</v>
      </c>
    </row>
    <row r="8" spans="2:7">
      <c r="B8" s="132"/>
      <c r="D8" s="643" t="s">
        <v>256</v>
      </c>
      <c r="E8" s="643"/>
    </row>
    <row r="9" spans="2:7">
      <c r="B9" s="133" t="s">
        <v>192</v>
      </c>
      <c r="C9" s="134"/>
      <c r="D9" s="96">
        <v>46022</v>
      </c>
      <c r="E9" s="96">
        <v>45657</v>
      </c>
    </row>
    <row r="10" spans="2:7">
      <c r="B10" s="135"/>
      <c r="C10" s="136"/>
      <c r="D10" s="137"/>
      <c r="E10" s="137"/>
    </row>
    <row r="11" spans="2:7">
      <c r="B11" s="138" t="s">
        <v>2</v>
      </c>
      <c r="C11" s="136"/>
      <c r="D11" s="139">
        <v>511.5</v>
      </c>
      <c r="E11" s="139">
        <v>1630.8330000000001</v>
      </c>
      <c r="F11" s="191"/>
    </row>
    <row r="12" spans="2:7">
      <c r="B12" s="138" t="s">
        <v>3</v>
      </c>
      <c r="C12" s="136"/>
      <c r="D12" s="139">
        <v>410530.59</v>
      </c>
      <c r="E12" s="139">
        <v>332677.92200000002</v>
      </c>
      <c r="F12" s="191"/>
    </row>
    <row r="13" spans="2:7">
      <c r="B13" s="138" t="s">
        <v>6</v>
      </c>
      <c r="C13" s="136"/>
      <c r="D13" s="139">
        <v>2560983.67</v>
      </c>
      <c r="E13" s="139">
        <v>3292888.2549999999</v>
      </c>
      <c r="F13" s="191"/>
      <c r="G13" s="14"/>
    </row>
    <row r="14" spans="2:7">
      <c r="B14" s="138" t="s">
        <v>4</v>
      </c>
      <c r="C14" s="138"/>
      <c r="D14" s="139">
        <v>4305192.2659999998</v>
      </c>
      <c r="E14" s="139">
        <v>17026273.278999999</v>
      </c>
      <c r="F14" s="191"/>
    </row>
    <row r="15" spans="2:7">
      <c r="B15" s="138" t="s">
        <v>5</v>
      </c>
      <c r="C15" s="138"/>
      <c r="D15" s="139">
        <v>32543223.366</v>
      </c>
      <c r="E15" s="139">
        <v>5636551.6670000004</v>
      </c>
      <c r="F15" s="191"/>
      <c r="G15" s="14"/>
    </row>
    <row r="16" spans="2:7">
      <c r="B16" s="350" t="s">
        <v>10</v>
      </c>
      <c r="C16" s="350"/>
      <c r="D16" s="139">
        <v>2090814.862</v>
      </c>
      <c r="E16" s="139">
        <v>4619244.25</v>
      </c>
      <c r="F16" s="191"/>
      <c r="G16" s="14"/>
    </row>
    <row r="17" spans="2:7" ht="14.4" thickBot="1">
      <c r="B17" s="140" t="s">
        <v>257</v>
      </c>
      <c r="C17" s="140"/>
      <c r="D17" s="141">
        <v>41911256.254000001</v>
      </c>
      <c r="E17" s="141">
        <v>30909266.205999997</v>
      </c>
      <c r="F17" s="191"/>
      <c r="G17" s="18"/>
    </row>
    <row r="18" spans="2:7" ht="15" thickTop="1">
      <c r="D18" s="47"/>
      <c r="E18" s="47"/>
      <c r="F18"/>
    </row>
    <row r="19" spans="2:7" ht="14.4" hidden="1" customHeight="1">
      <c r="B19" s="142"/>
      <c r="C19" s="449" t="s">
        <v>661</v>
      </c>
      <c r="D19" s="450">
        <v>0</v>
      </c>
      <c r="E19" s="450">
        <v>0</v>
      </c>
      <c r="F19"/>
    </row>
    <row r="20" spans="2:7" ht="14.4">
      <c r="B20" s="142"/>
      <c r="D20" s="11"/>
      <c r="F20"/>
    </row>
    <row r="21" spans="2:7" ht="14.4">
      <c r="B21" s="142"/>
      <c r="D21" s="11"/>
      <c r="F21"/>
    </row>
    <row r="22" spans="2:7" ht="14.4">
      <c r="B22" s="142"/>
      <c r="D22" s="18"/>
      <c r="F22"/>
    </row>
    <row r="23" spans="2:7" ht="14.4">
      <c r="F23"/>
    </row>
    <row r="24" spans="2:7" ht="14.4">
      <c r="F24"/>
    </row>
    <row r="25" spans="2:7" ht="14.4">
      <c r="F25"/>
    </row>
    <row r="26" spans="2:7" ht="14.4">
      <c r="F26"/>
    </row>
    <row r="27" spans="2:7" ht="14.4">
      <c r="F27"/>
    </row>
    <row r="28" spans="2:7" ht="14.4">
      <c r="F28"/>
    </row>
    <row r="29" spans="2:7" ht="14.4">
      <c r="F29"/>
    </row>
    <row r="30" spans="2:7" ht="14.4">
      <c r="F30"/>
    </row>
    <row r="31" spans="2:7" ht="14.4">
      <c r="F31"/>
    </row>
    <row r="32" spans="2:7" ht="14.4">
      <c r="F32"/>
    </row>
    <row r="33" spans="6:6" ht="14.4">
      <c r="F33"/>
    </row>
    <row r="34" spans="6:6" ht="14.4">
      <c r="F34"/>
    </row>
    <row r="35" spans="6:6" ht="14.4">
      <c r="F35"/>
    </row>
    <row r="36" spans="6:6" ht="14.4">
      <c r="F36"/>
    </row>
    <row r="37" spans="6:6" ht="14.4">
      <c r="F37"/>
    </row>
    <row r="38" spans="6:6" ht="14.4">
      <c r="F38"/>
    </row>
    <row r="39" spans="6:6" ht="14.4">
      <c r="F39"/>
    </row>
    <row r="40" spans="6:6" ht="14.4">
      <c r="F40"/>
    </row>
    <row r="41" spans="6:6" ht="14.4">
      <c r="F41"/>
    </row>
    <row r="42" spans="6:6" ht="14.4">
      <c r="F42"/>
    </row>
    <row r="43" spans="6:6" ht="14.4">
      <c r="F43"/>
    </row>
    <row r="44" spans="6:6" ht="14.4">
      <c r="F44"/>
    </row>
    <row r="45" spans="6:6" ht="14.4">
      <c r="F45"/>
    </row>
    <row r="46" spans="6:6" ht="14.4">
      <c r="F46"/>
    </row>
    <row r="47" spans="6:6" ht="14.4">
      <c r="F47"/>
    </row>
    <row r="48" spans="6:6" ht="14.4">
      <c r="F48"/>
    </row>
    <row r="49" spans="6:6" ht="14.4">
      <c r="F49"/>
    </row>
    <row r="50" spans="6:6" ht="14.4">
      <c r="F50"/>
    </row>
    <row r="51" spans="6:6" ht="14.4">
      <c r="F51"/>
    </row>
    <row r="52" spans="6:6" ht="14.4">
      <c r="F52"/>
    </row>
    <row r="53" spans="6:6" ht="14.4">
      <c r="F53"/>
    </row>
    <row r="54" spans="6:6" ht="14.4">
      <c r="F54"/>
    </row>
    <row r="55" spans="6:6" ht="14.4">
      <c r="F55"/>
    </row>
    <row r="56" spans="6:6" ht="14.4">
      <c r="F56"/>
    </row>
    <row r="57" spans="6:6" ht="14.4">
      <c r="F57"/>
    </row>
    <row r="58" spans="6:6" ht="14.4">
      <c r="F58"/>
    </row>
    <row r="59" spans="6:6" ht="14.4">
      <c r="F59"/>
    </row>
    <row r="60" spans="6:6" ht="14.4">
      <c r="F60"/>
    </row>
    <row r="61" spans="6:6" ht="14.4">
      <c r="F61"/>
    </row>
    <row r="62" spans="6:6" ht="14.4">
      <c r="F62"/>
    </row>
    <row r="63" spans="6:6" ht="14.4">
      <c r="F63"/>
    </row>
    <row r="64" spans="6:6" ht="14.4">
      <c r="F64"/>
    </row>
    <row r="65" spans="6:6" ht="14.4">
      <c r="F65"/>
    </row>
    <row r="66" spans="6:6" ht="14.4">
      <c r="F66"/>
    </row>
    <row r="67" spans="6:6" ht="14.4">
      <c r="F67"/>
    </row>
    <row r="68" spans="6:6" ht="14.4">
      <c r="F68"/>
    </row>
    <row r="69" spans="6:6" ht="14.4">
      <c r="F69"/>
    </row>
    <row r="70" spans="6:6" ht="14.4">
      <c r="F70"/>
    </row>
    <row r="71" spans="6:6" ht="14.4">
      <c r="F71"/>
    </row>
    <row r="72" spans="6:6" ht="14.4">
      <c r="F72"/>
    </row>
    <row r="73" spans="6:6" ht="14.4">
      <c r="F73"/>
    </row>
    <row r="74" spans="6:6" ht="14.4">
      <c r="F74"/>
    </row>
    <row r="75" spans="6:6" ht="14.4">
      <c r="F75"/>
    </row>
    <row r="76" spans="6:6" ht="14.4">
      <c r="F76"/>
    </row>
    <row r="77" spans="6:6" ht="14.4">
      <c r="F77"/>
    </row>
    <row r="78" spans="6:6" ht="14.4">
      <c r="F78"/>
    </row>
    <row r="79" spans="6:6" ht="14.4">
      <c r="F79"/>
    </row>
    <row r="80" spans="6:6" ht="14.4">
      <c r="F80"/>
    </row>
    <row r="81" spans="6:6" ht="14.4">
      <c r="F81"/>
    </row>
    <row r="82" spans="6:6" ht="14.4">
      <c r="F82"/>
    </row>
    <row r="83" spans="6:6" ht="14.4">
      <c r="F83"/>
    </row>
    <row r="84" spans="6:6" ht="14.4">
      <c r="F84"/>
    </row>
    <row r="85" spans="6:6" ht="14.4">
      <c r="F85"/>
    </row>
    <row r="86" spans="6:6" ht="14.4">
      <c r="F86"/>
    </row>
    <row r="87" spans="6:6" ht="14.4">
      <c r="F87"/>
    </row>
    <row r="88" spans="6:6" ht="14.4">
      <c r="F88"/>
    </row>
    <row r="89" spans="6:6" ht="14.4">
      <c r="F89"/>
    </row>
    <row r="90" spans="6:6" ht="14.4">
      <c r="F90"/>
    </row>
    <row r="91" spans="6:6" ht="14.4">
      <c r="F91"/>
    </row>
    <row r="92" spans="6:6" ht="14.4">
      <c r="F92"/>
    </row>
    <row r="93" spans="6:6" ht="14.4">
      <c r="F93"/>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theme="0" tint="-0.14999847407452621"/>
  </sheetPr>
  <dimension ref="B2:M55"/>
  <sheetViews>
    <sheetView showGridLines="0" topLeftCell="A7" zoomScale="81" zoomScaleNormal="100" workbookViewId="0">
      <selection activeCell="D21" sqref="D21"/>
    </sheetView>
  </sheetViews>
  <sheetFormatPr baseColWidth="10" defaultColWidth="11.44140625" defaultRowHeight="13.8"/>
  <cols>
    <col min="1" max="1" width="8.109375" style="147" customWidth="1"/>
    <col min="2" max="2" width="51.44140625" style="147" bestFit="1" customWidth="1"/>
    <col min="3" max="3" width="20.44140625" style="147" customWidth="1"/>
    <col min="4" max="4" width="16.88671875" style="147" customWidth="1"/>
    <col min="5" max="5" width="17" style="147" customWidth="1"/>
    <col min="6" max="6" width="13.44140625" style="147" customWidth="1"/>
    <col min="7" max="8" width="13.88671875" style="147" hidden="1" customWidth="1"/>
    <col min="9" max="9" width="16.44140625" style="147" customWidth="1"/>
    <col min="10" max="10" width="11.88671875" style="147" bestFit="1" customWidth="1"/>
    <col min="11" max="16384" width="11.44140625" style="147"/>
  </cols>
  <sheetData>
    <row r="2" spans="2:13">
      <c r="B2" s="146" t="s">
        <v>314</v>
      </c>
      <c r="E2" s="148" t="s">
        <v>188</v>
      </c>
      <c r="F2" s="14"/>
      <c r="G2" s="14"/>
      <c r="H2" s="14"/>
    </row>
    <row r="3" spans="2:13" ht="14.4">
      <c r="B3" s="149"/>
      <c r="C3" s="149"/>
      <c r="G3" s="150"/>
    </row>
    <row r="4" spans="2:13" ht="14.4">
      <c r="B4" s="151"/>
      <c r="C4" s="149"/>
      <c r="G4" s="150"/>
    </row>
    <row r="5" spans="2:13">
      <c r="B5" s="81" t="s">
        <v>276</v>
      </c>
      <c r="C5" s="81"/>
      <c r="D5" s="144"/>
      <c r="E5" s="144"/>
      <c r="F5" s="144"/>
    </row>
    <row r="6" spans="2:13">
      <c r="B6" s="81"/>
      <c r="C6" s="81"/>
      <c r="D6" s="144"/>
      <c r="E6" s="144"/>
      <c r="F6" s="144"/>
    </row>
    <row r="7" spans="2:13">
      <c r="B7" s="1" t="s">
        <v>258</v>
      </c>
      <c r="C7" s="1"/>
      <c r="F7" s="152"/>
    </row>
    <row r="8" spans="2:13">
      <c r="B8" s="145"/>
      <c r="C8" s="145"/>
      <c r="D8" s="644" t="s">
        <v>191</v>
      </c>
      <c r="E8" s="644"/>
      <c r="F8" s="153"/>
    </row>
    <row r="9" spans="2:13">
      <c r="D9" s="96">
        <v>46022</v>
      </c>
      <c r="E9" s="96">
        <v>45657</v>
      </c>
      <c r="F9" s="153"/>
      <c r="I9" s="106"/>
      <c r="J9" s="106"/>
    </row>
    <row r="10" spans="2:13">
      <c r="B10" s="147" t="s">
        <v>11</v>
      </c>
      <c r="C10" s="147" t="s">
        <v>259</v>
      </c>
      <c r="D10" s="580">
        <v>481441021.84299999</v>
      </c>
      <c r="E10" s="580">
        <v>337056140.80199999</v>
      </c>
      <c r="F10" s="152"/>
      <c r="I10" s="8"/>
      <c r="J10" s="176"/>
      <c r="L10" s="162"/>
    </row>
    <row r="11" spans="2:13">
      <c r="B11" s="1" t="s">
        <v>11</v>
      </c>
      <c r="C11" s="1" t="s">
        <v>260</v>
      </c>
      <c r="D11" s="580">
        <v>4012664.4010000001</v>
      </c>
      <c r="E11" s="580">
        <v>6835487.2170000002</v>
      </c>
      <c r="F11" s="152"/>
      <c r="G11" s="154"/>
      <c r="H11" s="154"/>
      <c r="I11" s="8"/>
      <c r="J11" s="161"/>
      <c r="L11" s="161"/>
      <c r="M11" s="158"/>
    </row>
    <row r="12" spans="2:13">
      <c r="B12" s="1" t="s">
        <v>114</v>
      </c>
      <c r="C12" s="1" t="s">
        <v>260</v>
      </c>
      <c r="D12" s="580">
        <v>3113647.949</v>
      </c>
      <c r="E12" s="580">
        <v>6047492.1210000003</v>
      </c>
      <c r="F12" s="152"/>
      <c r="G12" s="155"/>
      <c r="H12" s="155"/>
      <c r="I12" s="8"/>
      <c r="J12" s="161"/>
      <c r="L12" s="162"/>
    </row>
    <row r="13" spans="2:13">
      <c r="B13" s="1" t="s">
        <v>114</v>
      </c>
      <c r="C13" s="1" t="s">
        <v>261</v>
      </c>
      <c r="D13" s="580">
        <v>0</v>
      </c>
      <c r="E13" s="580">
        <v>18772.900000000001</v>
      </c>
      <c r="F13" s="152"/>
      <c r="G13" s="155"/>
      <c r="H13" s="155"/>
      <c r="I13" s="8"/>
      <c r="J13" s="161"/>
      <c r="L13" s="158"/>
    </row>
    <row r="14" spans="2:13">
      <c r="B14" s="1" t="s">
        <v>659</v>
      </c>
      <c r="C14" s="1" t="s">
        <v>259</v>
      </c>
      <c r="D14" s="580">
        <v>18271444.585000001</v>
      </c>
      <c r="E14" s="580">
        <v>6155247.0999999996</v>
      </c>
      <c r="F14" s="152"/>
      <c r="G14" s="156"/>
      <c r="H14" s="157"/>
      <c r="I14" s="517"/>
      <c r="J14" s="161"/>
    </row>
    <row r="15" spans="2:13">
      <c r="B15" s="1" t="s">
        <v>659</v>
      </c>
      <c r="C15" s="1" t="s">
        <v>260</v>
      </c>
      <c r="D15" s="580">
        <v>0</v>
      </c>
      <c r="E15" s="580">
        <v>3295373.4029999999</v>
      </c>
      <c r="F15" s="152"/>
      <c r="G15" s="155"/>
      <c r="H15" s="155"/>
      <c r="I15" s="517"/>
      <c r="J15" s="161"/>
      <c r="L15" s="158"/>
    </row>
    <row r="16" spans="2:13">
      <c r="B16" s="147" t="s">
        <v>9</v>
      </c>
      <c r="C16" s="147" t="s">
        <v>259</v>
      </c>
      <c r="D16" s="580">
        <v>27052783.600000001</v>
      </c>
      <c r="E16" s="580">
        <v>36043238.898999996</v>
      </c>
      <c r="F16" s="152"/>
      <c r="G16" s="158"/>
      <c r="H16" s="159"/>
      <c r="I16" s="8"/>
      <c r="J16" s="161"/>
      <c r="L16" s="176"/>
    </row>
    <row r="17" spans="2:10">
      <c r="B17" s="147" t="s">
        <v>660</v>
      </c>
      <c r="C17" s="147" t="s">
        <v>259</v>
      </c>
      <c r="D17" s="580">
        <v>380661.90899999999</v>
      </c>
      <c r="E17" s="580">
        <v>380661.90899999999</v>
      </c>
      <c r="F17" s="152"/>
      <c r="G17" s="159"/>
      <c r="H17" s="159"/>
      <c r="I17" s="517"/>
      <c r="J17" s="161"/>
    </row>
    <row r="18" spans="2:10">
      <c r="B18" s="147" t="s">
        <v>8</v>
      </c>
      <c r="C18" s="147" t="s">
        <v>259</v>
      </c>
      <c r="D18" s="580">
        <v>3951321.16</v>
      </c>
      <c r="E18" s="580">
        <v>3952223.713</v>
      </c>
      <c r="F18" s="152"/>
      <c r="I18" s="8"/>
      <c r="J18" s="161"/>
    </row>
    <row r="19" spans="2:10">
      <c r="B19" s="147" t="s">
        <v>12</v>
      </c>
      <c r="D19" s="580">
        <v>-18132784.335999999</v>
      </c>
      <c r="E19" s="580">
        <v>-18132784.335999999</v>
      </c>
      <c r="F19" s="152"/>
      <c r="G19" s="160"/>
      <c r="H19" s="160"/>
      <c r="I19" s="8"/>
      <c r="J19" s="161"/>
    </row>
    <row r="20" spans="2:10" ht="12.6" customHeight="1" thickBot="1">
      <c r="B20" s="13" t="s">
        <v>262</v>
      </c>
      <c r="C20" s="13"/>
      <c r="D20" s="581">
        <v>520090761.111</v>
      </c>
      <c r="E20" s="581">
        <v>381651853.72799993</v>
      </c>
      <c r="F20" s="479"/>
      <c r="G20" s="158"/>
      <c r="I20" s="516"/>
    </row>
    <row r="21" spans="2:10" ht="12.6" customHeight="1" thickTop="1">
      <c r="B21" s="13"/>
      <c r="C21" s="13"/>
      <c r="D21" s="453"/>
      <c r="E21" s="453"/>
      <c r="F21" s="479"/>
      <c r="G21" s="158"/>
      <c r="I21" s="516"/>
    </row>
    <row r="22" spans="2:10">
      <c r="B22" s="164" t="s">
        <v>717</v>
      </c>
      <c r="C22" s="149"/>
      <c r="D22" s="163"/>
      <c r="E22" s="163"/>
    </row>
    <row r="23" spans="2:10">
      <c r="C23" s="149"/>
      <c r="D23" s="548"/>
      <c r="E23" s="549"/>
      <c r="F23" s="176"/>
    </row>
    <row r="24" spans="2:10" s="1" customFormat="1" ht="24" customHeight="1">
      <c r="B24" s="386" t="s">
        <v>263</v>
      </c>
      <c r="C24" s="165" t="s">
        <v>264</v>
      </c>
      <c r="D24" s="165" t="s">
        <v>265</v>
      </c>
      <c r="E24" s="4"/>
      <c r="F24" s="4"/>
      <c r="I24" s="166"/>
    </row>
    <row r="25" spans="2:10" s="1" customFormat="1">
      <c r="B25" s="387" t="s">
        <v>266</v>
      </c>
      <c r="C25" s="476">
        <v>520090761.111</v>
      </c>
      <c r="D25" s="167">
        <v>0</v>
      </c>
      <c r="E25" s="168"/>
      <c r="F25" s="169"/>
      <c r="I25" s="14"/>
    </row>
    <row r="26" spans="2:10" s="1" customFormat="1">
      <c r="B26" s="388" t="s">
        <v>267</v>
      </c>
      <c r="C26" s="476">
        <v>18132784.335999999</v>
      </c>
      <c r="D26" s="507">
        <v>1</v>
      </c>
      <c r="E26" s="166"/>
      <c r="F26" s="4"/>
      <c r="I26" s="14"/>
    </row>
    <row r="27" spans="2:10" s="1" customFormat="1">
      <c r="B27" s="355"/>
      <c r="C27" s="170"/>
      <c r="D27" s="507"/>
      <c r="E27" s="5"/>
      <c r="F27" s="4"/>
      <c r="I27" s="5"/>
    </row>
    <row r="28" spans="2:10" s="1" customFormat="1">
      <c r="B28" s="389" t="s">
        <v>268</v>
      </c>
      <c r="C28" s="170"/>
      <c r="D28" s="507"/>
      <c r="F28" s="4"/>
      <c r="G28" s="166"/>
    </row>
    <row r="29" spans="2:10" s="1" customFormat="1">
      <c r="B29" s="390" t="s">
        <v>269</v>
      </c>
      <c r="C29" s="475">
        <v>18132784.335999999</v>
      </c>
      <c r="D29" s="507">
        <v>1</v>
      </c>
      <c r="E29" s="2"/>
      <c r="G29" s="2"/>
      <c r="I29" s="14"/>
    </row>
    <row r="30" spans="2:10" s="1" customFormat="1">
      <c r="B30" s="390" t="s">
        <v>270</v>
      </c>
      <c r="C30" s="475">
        <v>0</v>
      </c>
      <c r="D30" s="507">
        <v>0</v>
      </c>
      <c r="G30" s="166"/>
      <c r="H30" s="166"/>
      <c r="I30" s="14"/>
    </row>
    <row r="31" spans="2:10" s="1" customFormat="1">
      <c r="B31" s="390" t="s">
        <v>271</v>
      </c>
      <c r="C31" s="475">
        <v>0</v>
      </c>
      <c r="D31" s="507">
        <v>0</v>
      </c>
      <c r="H31" s="168"/>
      <c r="I31" s="14"/>
    </row>
    <row r="32" spans="2:10" s="1" customFormat="1">
      <c r="B32" s="387"/>
      <c r="C32" s="171"/>
      <c r="D32" s="508"/>
      <c r="G32" s="166"/>
      <c r="H32" s="168"/>
      <c r="I32" s="168"/>
    </row>
    <row r="33" spans="2:9" s="1" customFormat="1">
      <c r="B33" s="391" t="s">
        <v>272</v>
      </c>
      <c r="C33" s="172">
        <v>538223545.44700003</v>
      </c>
      <c r="D33" s="509"/>
      <c r="G33" s="166"/>
      <c r="H33" s="166"/>
      <c r="I33" s="166"/>
    </row>
    <row r="34" spans="2:9" s="1" customFormat="1">
      <c r="B34" s="387"/>
      <c r="C34" s="171"/>
      <c r="D34" s="508"/>
      <c r="G34" s="5"/>
      <c r="H34" s="166"/>
      <c r="I34" s="166"/>
    </row>
    <row r="35" spans="2:9" s="1" customFormat="1">
      <c r="B35" s="392" t="s">
        <v>273</v>
      </c>
      <c r="C35" s="474">
        <v>-18132784.335999999</v>
      </c>
      <c r="D35" s="173">
        <v>3.3690061479827199E-2</v>
      </c>
      <c r="E35" s="8"/>
      <c r="G35" s="5"/>
      <c r="H35" s="5"/>
      <c r="I35" s="14"/>
    </row>
    <row r="36" spans="2:9" s="1" customFormat="1">
      <c r="B36" s="387"/>
      <c r="C36" s="174"/>
      <c r="D36" s="510"/>
      <c r="G36" s="5"/>
      <c r="H36" s="166"/>
      <c r="I36" s="166"/>
    </row>
    <row r="37" spans="2:9" s="1" customFormat="1">
      <c r="B37" s="393" t="s">
        <v>274</v>
      </c>
      <c r="C37" s="172">
        <v>520090761.111</v>
      </c>
      <c r="D37" s="511"/>
      <c r="G37" s="5"/>
      <c r="H37" s="166"/>
    </row>
    <row r="38" spans="2:9" s="1" customFormat="1">
      <c r="C38" s="166"/>
      <c r="D38" s="60"/>
      <c r="G38" s="5"/>
      <c r="H38" s="166"/>
    </row>
    <row r="39" spans="2:9">
      <c r="B39" s="1" t="s">
        <v>275</v>
      </c>
      <c r="C39" s="5"/>
      <c r="D39" s="512"/>
      <c r="G39" s="158"/>
      <c r="H39" s="162"/>
    </row>
    <row r="40" spans="2:9">
      <c r="C40" s="158"/>
      <c r="D40" s="512"/>
      <c r="E40" s="160"/>
      <c r="G40" s="158"/>
      <c r="H40" s="162"/>
    </row>
    <row r="41" spans="2:9">
      <c r="C41" s="158"/>
      <c r="D41" s="512"/>
      <c r="G41" s="158"/>
      <c r="H41" s="162"/>
    </row>
    <row r="42" spans="2:9">
      <c r="C42" s="162"/>
      <c r="D42" s="512"/>
      <c r="G42" s="158"/>
    </row>
    <row r="43" spans="2:9">
      <c r="C43" s="158"/>
      <c r="D43" s="512"/>
    </row>
    <row r="44" spans="2:9">
      <c r="C44" s="158"/>
      <c r="D44" s="512"/>
    </row>
    <row r="45" spans="2:9">
      <c r="D45" s="512"/>
    </row>
    <row r="46" spans="2:9">
      <c r="D46" s="512"/>
    </row>
    <row r="47" spans="2:9">
      <c r="D47" s="512"/>
    </row>
    <row r="48" spans="2:9">
      <c r="D48" s="512"/>
    </row>
    <row r="49" spans="4:4">
      <c r="D49" s="512"/>
    </row>
    <row r="50" spans="4:4">
      <c r="D50" s="512"/>
    </row>
    <row r="51" spans="4:4">
      <c r="D51" s="512"/>
    </row>
    <row r="52" spans="4:4">
      <c r="D52" s="512"/>
    </row>
    <row r="53" spans="4:4">
      <c r="D53" s="512"/>
    </row>
    <row r="54" spans="4:4">
      <c r="D54" s="512"/>
    </row>
    <row r="55" spans="4:4">
      <c r="D55" s="512"/>
    </row>
  </sheetData>
  <mergeCells count="1">
    <mergeCell ref="D8:E8"/>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theme="0" tint="-0.14999847407452621"/>
  </sheetPr>
  <dimension ref="B2:I35"/>
  <sheetViews>
    <sheetView showGridLines="0" topLeftCell="A7" zoomScaleNormal="100" workbookViewId="0">
      <selection activeCell="C29" sqref="C29:D29"/>
    </sheetView>
  </sheetViews>
  <sheetFormatPr baseColWidth="10" defaultColWidth="11.44140625" defaultRowHeight="13.8"/>
  <cols>
    <col min="1" max="1" width="11.44140625" style="4"/>
    <col min="2" max="2" width="29.109375" style="4" customWidth="1"/>
    <col min="3" max="3" width="16.44140625" style="4" customWidth="1"/>
    <col min="4" max="4" width="14.88671875" style="4" bestFit="1" customWidth="1"/>
    <col min="5" max="5" width="9" style="4" bestFit="1" customWidth="1"/>
    <col min="6" max="6" width="38.88671875" style="4" bestFit="1" customWidth="1"/>
    <col min="7" max="7" width="18.33203125" style="4" bestFit="1" customWidth="1"/>
    <col min="8" max="8" width="14.33203125" style="4" customWidth="1"/>
    <col min="9" max="16384" width="11.44140625" style="4"/>
  </cols>
  <sheetData>
    <row r="2" spans="2:9">
      <c r="B2" s="81" t="s">
        <v>314</v>
      </c>
      <c r="D2" s="94" t="s">
        <v>188</v>
      </c>
    </row>
    <row r="3" spans="2:9">
      <c r="B3" s="81"/>
    </row>
    <row r="4" spans="2:9">
      <c r="B4" s="81"/>
    </row>
    <row r="5" spans="2:9">
      <c r="B5" s="81" t="s">
        <v>277</v>
      </c>
      <c r="C5" s="81"/>
      <c r="D5" s="81"/>
    </row>
    <row r="7" spans="2:9">
      <c r="B7" s="4" t="s">
        <v>189</v>
      </c>
    </row>
    <row r="9" spans="2:9">
      <c r="B9" s="30" t="s">
        <v>190</v>
      </c>
    </row>
    <row r="10" spans="2:9">
      <c r="C10" s="644" t="s">
        <v>191</v>
      </c>
      <c r="D10" s="644"/>
    </row>
    <row r="11" spans="2:9">
      <c r="B11" s="95" t="s">
        <v>192</v>
      </c>
      <c r="C11" s="28">
        <v>46022</v>
      </c>
      <c r="D11" s="28">
        <v>45657</v>
      </c>
      <c r="G11" s="337"/>
      <c r="H11" s="337"/>
      <c r="I11" s="191"/>
    </row>
    <row r="12" spans="2:9">
      <c r="B12" s="4" t="s">
        <v>17</v>
      </c>
      <c r="C12" s="97">
        <v>0</v>
      </c>
      <c r="D12" s="97">
        <v>6394722.8459999999</v>
      </c>
      <c r="E12" s="23"/>
      <c r="F12" s="519"/>
      <c r="G12" s="191"/>
      <c r="H12" s="6"/>
    </row>
    <row r="13" spans="2:9">
      <c r="B13" s="4" t="s">
        <v>13</v>
      </c>
      <c r="C13" s="97">
        <v>8428669.057</v>
      </c>
      <c r="D13" s="97">
        <v>8108655.6030000001</v>
      </c>
      <c r="E13" s="57"/>
      <c r="F13" s="23"/>
      <c r="G13" s="57"/>
      <c r="H13" s="6"/>
    </row>
    <row r="14" spans="2:9">
      <c r="B14" s="4" t="s">
        <v>18</v>
      </c>
      <c r="C14" s="97">
        <v>0</v>
      </c>
      <c r="D14" s="97">
        <v>6508364.2000000002</v>
      </c>
      <c r="F14" s="519"/>
      <c r="G14" s="57"/>
      <c r="H14" s="6"/>
    </row>
    <row r="15" spans="2:9">
      <c r="B15" s="1" t="s">
        <v>14</v>
      </c>
      <c r="C15" s="97">
        <v>1689879.273</v>
      </c>
      <c r="D15" s="97">
        <v>1451750.101</v>
      </c>
      <c r="E15" s="23"/>
      <c r="F15" s="23"/>
      <c r="G15" s="191"/>
      <c r="H15" s="6"/>
    </row>
    <row r="16" spans="2:9">
      <c r="B16" s="4" t="s">
        <v>15</v>
      </c>
      <c r="C16" s="97">
        <v>1146782.879</v>
      </c>
      <c r="D16" s="97">
        <v>5040316.33</v>
      </c>
      <c r="E16" s="23"/>
      <c r="F16" s="519"/>
      <c r="G16" s="57"/>
      <c r="H16" s="6"/>
      <c r="I16" s="191"/>
    </row>
    <row r="17" spans="2:8">
      <c r="B17" s="4" t="s">
        <v>20</v>
      </c>
      <c r="C17" s="97">
        <v>5204.491</v>
      </c>
      <c r="D17" s="97">
        <v>21257.046999999999</v>
      </c>
      <c r="E17" s="57"/>
      <c r="F17" s="23"/>
      <c r="G17" s="191"/>
      <c r="H17" s="6"/>
    </row>
    <row r="18" spans="2:8">
      <c r="B18" s="4" t="s">
        <v>193</v>
      </c>
      <c r="C18" s="97">
        <v>-844245.39500000002</v>
      </c>
      <c r="D18" s="97">
        <v>-503668.43800000002</v>
      </c>
      <c r="F18" s="23"/>
      <c r="G18" s="191"/>
      <c r="H18" s="6"/>
    </row>
    <row r="19" spans="2:8" ht="14.4" thickBot="1">
      <c r="B19" s="30" t="s">
        <v>177</v>
      </c>
      <c r="C19" s="98">
        <v>10426290.305000002</v>
      </c>
      <c r="D19" s="98">
        <v>27021397.688999996</v>
      </c>
      <c r="F19" s="23"/>
    </row>
    <row r="20" spans="2:8" s="14" customFormat="1" ht="14.4" thickTop="1">
      <c r="B20" s="518"/>
      <c r="C20" s="47"/>
      <c r="D20" s="47"/>
    </row>
    <row r="21" spans="2:8">
      <c r="B21" s="30" t="s">
        <v>194</v>
      </c>
      <c r="C21" s="23"/>
      <c r="D21" s="23"/>
    </row>
    <row r="22" spans="2:8">
      <c r="C22" s="645" t="s">
        <v>191</v>
      </c>
      <c r="D22" s="645"/>
    </row>
    <row r="23" spans="2:8">
      <c r="B23" s="95" t="s">
        <v>192</v>
      </c>
      <c r="C23" s="28">
        <v>46022</v>
      </c>
      <c r="D23" s="28">
        <v>45657</v>
      </c>
      <c r="G23" s="337"/>
      <c r="H23" s="337"/>
    </row>
    <row r="24" spans="2:8">
      <c r="B24" s="4" t="s">
        <v>16</v>
      </c>
      <c r="C24" s="97">
        <v>15209286.608999999</v>
      </c>
      <c r="D24" s="97">
        <v>16003228.256999999</v>
      </c>
      <c r="E24" s="23"/>
      <c r="F24" s="87"/>
      <c r="G24" s="191"/>
      <c r="H24" s="6"/>
    </row>
    <row r="25" spans="2:8">
      <c r="B25" s="4" t="s">
        <v>196</v>
      </c>
      <c r="C25" s="97">
        <v>2182.6129999999998</v>
      </c>
      <c r="D25" s="97">
        <v>121839.349</v>
      </c>
      <c r="F25" s="100"/>
      <c r="G25" s="191"/>
      <c r="H25" s="6"/>
    </row>
    <row r="26" spans="2:8" ht="13.95" hidden="1" customHeight="1">
      <c r="B26" s="4" t="s">
        <v>195</v>
      </c>
      <c r="C26" s="97">
        <v>0</v>
      </c>
      <c r="D26" s="97">
        <v>0</v>
      </c>
      <c r="F26" s="99"/>
      <c r="G26" s="191"/>
      <c r="H26" s="6"/>
    </row>
    <row r="27" spans="2:8" ht="13.95" hidden="1" customHeight="1">
      <c r="B27" s="4" t="s">
        <v>197</v>
      </c>
      <c r="C27" s="97">
        <v>0</v>
      </c>
      <c r="D27" s="97">
        <v>0</v>
      </c>
      <c r="F27" s="100"/>
      <c r="G27" s="191"/>
      <c r="H27" s="6"/>
    </row>
    <row r="28" spans="2:8" ht="14.4" thickBot="1">
      <c r="B28" s="30" t="s">
        <v>177</v>
      </c>
      <c r="C28" s="98">
        <v>15211469.221999999</v>
      </c>
      <c r="D28" s="98">
        <v>16125067.605999999</v>
      </c>
      <c r="F28" s="87"/>
    </row>
    <row r="29" spans="2:8" ht="15" thickTop="1">
      <c r="C29" s="410"/>
      <c r="D29" s="410"/>
      <c r="F29" s="101"/>
      <c r="G29" s="101"/>
      <c r="H29" s="101"/>
    </row>
    <row r="30" spans="2:8" ht="14.4" thickBot="1">
      <c r="B30" s="30" t="s">
        <v>198</v>
      </c>
      <c r="C30" s="98">
        <v>25637759.527000003</v>
      </c>
      <c r="D30" s="98">
        <v>43146465.294999994</v>
      </c>
      <c r="F30" s="87"/>
    </row>
    <row r="31" spans="2:8" s="101" customFormat="1" ht="15" thickTop="1">
      <c r="C31" s="102"/>
      <c r="D31" s="102"/>
    </row>
    <row r="32" spans="2:8" s="101" customFormat="1" ht="14.4" hidden="1" customHeight="1">
      <c r="B32" s="449" t="s">
        <v>661</v>
      </c>
      <c r="C32" s="450">
        <v>0</v>
      </c>
      <c r="D32" s="450">
        <v>0</v>
      </c>
    </row>
    <row r="33" spans="3:8" s="101" customFormat="1"/>
    <row r="34" spans="3:8" s="101" customFormat="1" ht="14.4">
      <c r="C34" s="103"/>
      <c r="D34" s="104"/>
      <c r="F34" s="4"/>
      <c r="G34" s="4"/>
      <c r="H34" s="4"/>
    </row>
    <row r="35" spans="3:8">
      <c r="D35"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theme="0" tint="-0.14999847407452621"/>
  </sheetPr>
  <dimension ref="B2:G25"/>
  <sheetViews>
    <sheetView showGridLines="0" zoomScaleNormal="100" workbookViewId="0">
      <selection activeCell="C22" sqref="C22:D22"/>
    </sheetView>
  </sheetViews>
  <sheetFormatPr baseColWidth="10" defaultColWidth="11.44140625" defaultRowHeight="13.8"/>
  <cols>
    <col min="1" max="1" width="11.44140625" style="4"/>
    <col min="2" max="2" width="41.33203125" style="4" customWidth="1"/>
    <col min="3" max="3" width="15" style="4" customWidth="1"/>
    <col min="4" max="4" width="14" style="4" customWidth="1"/>
    <col min="5" max="5" width="11.5546875" style="4" bestFit="1" customWidth="1"/>
    <col min="6" max="6" width="11.5546875" style="4" customWidth="1"/>
    <col min="7" max="16384" width="11.44140625" style="4"/>
  </cols>
  <sheetData>
    <row r="2" spans="2:7">
      <c r="B2" s="30" t="s">
        <v>314</v>
      </c>
      <c r="D2" s="94" t="s">
        <v>188</v>
      </c>
    </row>
    <row r="5" spans="2:7">
      <c r="B5" s="586" t="s">
        <v>280</v>
      </c>
      <c r="C5" s="586"/>
      <c r="D5" s="586"/>
    </row>
    <row r="7" spans="2:7">
      <c r="B7" s="21" t="s">
        <v>278</v>
      </c>
      <c r="C7" s="21"/>
      <c r="D7" s="21"/>
      <c r="E7" s="21"/>
      <c r="F7" s="21"/>
      <c r="G7" s="21"/>
    </row>
    <row r="8" spans="2:7" ht="15" customHeight="1">
      <c r="C8" s="644" t="s">
        <v>191</v>
      </c>
      <c r="D8" s="644"/>
    </row>
    <row r="9" spans="2:7">
      <c r="B9" s="95" t="s">
        <v>192</v>
      </c>
      <c r="C9" s="96">
        <v>46022</v>
      </c>
      <c r="D9" s="96">
        <v>45657</v>
      </c>
      <c r="F9" s="337"/>
      <c r="G9" s="337"/>
    </row>
    <row r="10" spans="2:7">
      <c r="B10" s="177" t="s">
        <v>26</v>
      </c>
      <c r="C10" s="97">
        <v>53822377.200000003</v>
      </c>
      <c r="D10" s="97">
        <v>39415707.870999999</v>
      </c>
      <c r="E10" s="23"/>
      <c r="F10" s="519"/>
      <c r="G10" s="191"/>
    </row>
    <row r="11" spans="2:7">
      <c r="B11" s="177" t="s">
        <v>22</v>
      </c>
      <c r="C11" s="97">
        <v>40748296.998000003</v>
      </c>
      <c r="D11" s="97">
        <v>34688883.358999997</v>
      </c>
      <c r="E11" s="23"/>
      <c r="F11" s="23"/>
      <c r="G11" s="191"/>
    </row>
    <row r="12" spans="2:7">
      <c r="B12" s="177" t="s">
        <v>25</v>
      </c>
      <c r="C12" s="97">
        <v>24009281.098999999</v>
      </c>
      <c r="D12" s="97">
        <v>31576442.511</v>
      </c>
      <c r="E12" s="23"/>
      <c r="F12" s="23"/>
      <c r="G12" s="191"/>
    </row>
    <row r="13" spans="2:7">
      <c r="B13" s="177" t="s">
        <v>23</v>
      </c>
      <c r="C13" s="97">
        <v>22356620.348000001</v>
      </c>
      <c r="D13" s="97">
        <v>19761233.182</v>
      </c>
      <c r="E13" s="23"/>
      <c r="F13" s="23"/>
      <c r="G13" s="191"/>
    </row>
    <row r="14" spans="2:7">
      <c r="B14" s="177" t="s">
        <v>29</v>
      </c>
      <c r="C14" s="97">
        <v>22067900.169</v>
      </c>
      <c r="D14" s="97">
        <v>17726769.203000002</v>
      </c>
      <c r="E14" s="23"/>
      <c r="F14" s="23"/>
      <c r="G14" s="191"/>
    </row>
    <row r="15" spans="2:7">
      <c r="B15" s="177" t="s">
        <v>24</v>
      </c>
      <c r="C15" s="97">
        <v>14675014.261</v>
      </c>
      <c r="D15" s="97">
        <v>5332681.04</v>
      </c>
      <c r="E15" s="23"/>
      <c r="F15" s="23"/>
      <c r="G15" s="191"/>
    </row>
    <row r="16" spans="2:7">
      <c r="B16" s="177" t="s">
        <v>672</v>
      </c>
      <c r="C16" s="97">
        <v>13345480.27</v>
      </c>
      <c r="D16" s="97">
        <v>11345178.214</v>
      </c>
      <c r="E16" s="23"/>
      <c r="F16" s="519"/>
      <c r="G16" s="191"/>
    </row>
    <row r="17" spans="2:7">
      <c r="B17" s="177" t="s">
        <v>27</v>
      </c>
      <c r="C17" s="97">
        <v>1317191.2180000001</v>
      </c>
      <c r="D17" s="97">
        <v>1378039.345</v>
      </c>
      <c r="E17" s="23"/>
      <c r="F17" s="23"/>
      <c r="G17" s="191"/>
    </row>
    <row r="18" spans="2:7" ht="13.95" hidden="1" customHeight="1">
      <c r="B18" s="177" t="s">
        <v>30</v>
      </c>
      <c r="C18" s="501">
        <v>0</v>
      </c>
      <c r="D18" s="501">
        <v>0</v>
      </c>
      <c r="E18" s="23"/>
      <c r="F18" s="23"/>
      <c r="G18" s="191"/>
    </row>
    <row r="19" spans="2:7">
      <c r="B19" s="177" t="s">
        <v>58</v>
      </c>
      <c r="C19" s="97">
        <v>0</v>
      </c>
      <c r="D19" s="97">
        <v>-388910.35100000002</v>
      </c>
      <c r="E19" s="23"/>
      <c r="F19" s="23"/>
      <c r="G19" s="191"/>
    </row>
    <row r="20" spans="2:7" ht="15" customHeight="1">
      <c r="B20" s="178" t="s">
        <v>28</v>
      </c>
      <c r="C20" s="97">
        <v>-1764413.1440000001</v>
      </c>
      <c r="D20" s="97">
        <v>-4077999.1669999999</v>
      </c>
      <c r="E20" s="23"/>
      <c r="F20" s="519"/>
      <c r="G20" s="191"/>
    </row>
    <row r="21" spans="2:7" ht="14.4" thickBot="1">
      <c r="B21" s="30" t="s">
        <v>279</v>
      </c>
      <c r="C21" s="98">
        <v>190577748.41900003</v>
      </c>
      <c r="D21" s="98">
        <v>156758025.20699996</v>
      </c>
      <c r="E21" s="23"/>
      <c r="F21" s="453"/>
    </row>
    <row r="22" spans="2:7" s="14" customFormat="1" ht="14.4" thickTop="1">
      <c r="C22" s="47"/>
      <c r="D22" s="47"/>
    </row>
    <row r="23" spans="2:7" ht="14.4" hidden="1" customHeight="1">
      <c r="B23" s="449" t="s">
        <v>661</v>
      </c>
      <c r="C23" s="450">
        <v>0</v>
      </c>
      <c r="D23" s="450">
        <v>0</v>
      </c>
    </row>
    <row r="24" spans="2:7">
      <c r="C24" s="83"/>
      <c r="D24" s="23"/>
    </row>
    <row r="25" spans="2:7">
      <c r="C25" s="6"/>
    </row>
  </sheetData>
  <sortState xmlns:xlrd2="http://schemas.microsoft.com/office/spreadsheetml/2017/richdata2" ref="B10:G19">
    <sortCondition descending="1" ref="C10:C19"/>
  </sortState>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theme="0" tint="-0.14999847407452621"/>
  </sheetPr>
  <dimension ref="B2:L27"/>
  <sheetViews>
    <sheetView showGridLines="0" zoomScaleNormal="100" workbookViewId="0">
      <selection activeCell="D22" sqref="D22"/>
    </sheetView>
  </sheetViews>
  <sheetFormatPr baseColWidth="10" defaultColWidth="11.44140625" defaultRowHeight="13.8"/>
  <cols>
    <col min="1" max="1" width="11.44140625" style="4"/>
    <col min="2" max="2" width="29.109375" style="4" customWidth="1"/>
    <col min="3" max="3" width="16.44140625" style="4" customWidth="1"/>
    <col min="4" max="4" width="14.88671875" style="4" bestFit="1" customWidth="1"/>
    <col min="5" max="5" width="3.44140625" style="4" bestFit="1" customWidth="1"/>
    <col min="6" max="6" width="38.88671875" style="4" bestFit="1" customWidth="1"/>
    <col min="7" max="7" width="18.33203125" style="4" bestFit="1" customWidth="1"/>
    <col min="8" max="8" width="14.33203125" style="4" customWidth="1"/>
    <col min="9" max="16384" width="11.44140625" style="4"/>
  </cols>
  <sheetData>
    <row r="2" spans="2:12">
      <c r="B2" s="81" t="s">
        <v>314</v>
      </c>
      <c r="D2" s="94" t="s">
        <v>188</v>
      </c>
    </row>
    <row r="3" spans="2:12">
      <c r="B3" s="81"/>
    </row>
    <row r="4" spans="2:12">
      <c r="B4" s="81"/>
    </row>
    <row r="5" spans="2:12">
      <c r="B5" s="81" t="s">
        <v>283</v>
      </c>
      <c r="C5" s="81"/>
      <c r="D5" s="81"/>
    </row>
    <row r="7" spans="2:12">
      <c r="B7" s="4" t="s">
        <v>281</v>
      </c>
    </row>
    <row r="9" spans="2:12">
      <c r="B9" s="30" t="s">
        <v>190</v>
      </c>
    </row>
    <row r="10" spans="2:12">
      <c r="C10" s="644" t="s">
        <v>191</v>
      </c>
      <c r="D10" s="644"/>
    </row>
    <row r="11" spans="2:12">
      <c r="B11" s="95" t="s">
        <v>192</v>
      </c>
      <c r="C11" s="96">
        <v>46022</v>
      </c>
      <c r="D11" s="96">
        <v>45657</v>
      </c>
      <c r="G11" s="337"/>
      <c r="H11" s="337"/>
    </row>
    <row r="12" spans="2:12">
      <c r="B12" s="4" t="s">
        <v>33</v>
      </c>
      <c r="C12" s="97">
        <v>1419651.4269999999</v>
      </c>
      <c r="D12" s="97">
        <v>886769.97100000002</v>
      </c>
      <c r="F12" s="179"/>
      <c r="G12" s="191"/>
      <c r="H12" s="481"/>
      <c r="I12" s="84"/>
      <c r="J12" s="84"/>
      <c r="K12" s="84"/>
      <c r="L12" s="84"/>
    </row>
    <row r="13" spans="2:12">
      <c r="B13" s="4" t="s">
        <v>32</v>
      </c>
      <c r="C13" s="97">
        <v>255066.68400000001</v>
      </c>
      <c r="D13" s="97">
        <v>1111740.5519999999</v>
      </c>
      <c r="F13" s="179"/>
      <c r="G13" s="191"/>
      <c r="H13" s="481"/>
      <c r="I13" s="84"/>
      <c r="J13" s="84"/>
      <c r="K13" s="84"/>
      <c r="L13" s="84"/>
    </row>
    <row r="14" spans="2:12">
      <c r="B14" s="4" t="s">
        <v>34</v>
      </c>
      <c r="C14" s="97">
        <v>37118.042999999998</v>
      </c>
      <c r="D14" s="97">
        <v>0</v>
      </c>
      <c r="F14" s="519"/>
      <c r="G14" s="191"/>
      <c r="H14" s="481"/>
      <c r="I14" s="84"/>
      <c r="J14" s="84"/>
      <c r="K14" s="84"/>
      <c r="L14" s="84"/>
    </row>
    <row r="15" spans="2:12" ht="14.4" thickBot="1">
      <c r="B15" s="30" t="s">
        <v>177</v>
      </c>
      <c r="C15" s="98">
        <v>1711836.1540000001</v>
      </c>
      <c r="D15" s="98">
        <v>1998510.523</v>
      </c>
      <c r="H15" s="84"/>
      <c r="I15" s="84"/>
      <c r="J15" s="84"/>
      <c r="K15" s="84"/>
      <c r="L15" s="84"/>
    </row>
    <row r="16" spans="2:12" s="14" customFormat="1" ht="14.4" thickTop="1">
      <c r="B16" s="518"/>
      <c r="C16" s="47"/>
      <c r="D16" s="47"/>
    </row>
    <row r="17" spans="2:8">
      <c r="B17" s="30" t="s">
        <v>194</v>
      </c>
      <c r="C17" s="23"/>
      <c r="D17" s="23"/>
    </row>
    <row r="18" spans="2:8">
      <c r="C18" s="645" t="s">
        <v>191</v>
      </c>
      <c r="D18" s="645"/>
    </row>
    <row r="19" spans="2:8">
      <c r="B19" s="95" t="s">
        <v>192</v>
      </c>
      <c r="C19" s="96">
        <v>46022</v>
      </c>
      <c r="D19" s="96">
        <v>45657</v>
      </c>
    </row>
    <row r="20" spans="2:8">
      <c r="B20" s="4" t="s">
        <v>35</v>
      </c>
      <c r="C20" s="97">
        <v>19171.498</v>
      </c>
      <c r="D20" s="97">
        <v>19171.498</v>
      </c>
      <c r="F20" s="179"/>
      <c r="G20" s="191"/>
      <c r="H20" s="481"/>
    </row>
    <row r="21" spans="2:8" ht="14.4" thickBot="1">
      <c r="B21" s="30" t="s">
        <v>177</v>
      </c>
      <c r="C21" s="98">
        <v>19171.498</v>
      </c>
      <c r="D21" s="98">
        <v>19171.498</v>
      </c>
    </row>
    <row r="22" spans="2:8" s="14" customFormat="1" ht="14.4" thickTop="1">
      <c r="C22" s="47"/>
      <c r="D22" s="47"/>
    </row>
    <row r="23" spans="2:8" ht="14.4" thickBot="1">
      <c r="B23" s="30" t="s">
        <v>282</v>
      </c>
      <c r="C23" s="98">
        <v>1731007.652</v>
      </c>
      <c r="D23" s="98">
        <v>2017682.0209999999</v>
      </c>
    </row>
    <row r="24" spans="2:8" ht="15" thickTop="1">
      <c r="C24" s="23"/>
      <c r="D24" s="23"/>
      <c r="F24" s="101"/>
      <c r="G24" s="101"/>
      <c r="H24" s="101"/>
    </row>
    <row r="25" spans="2:8" s="101" customFormat="1" ht="14.4" hidden="1" customHeight="1">
      <c r="B25" s="449" t="s">
        <v>661</v>
      </c>
      <c r="C25" s="450">
        <v>-1.0000000256695785E-3</v>
      </c>
      <c r="D25" s="450">
        <v>-1.0000000256695785E-3</v>
      </c>
    </row>
    <row r="26" spans="2:8" s="101" customFormat="1"/>
    <row r="27" spans="2:8" s="101" customFormat="1" ht="14.4">
      <c r="F27" s="4"/>
      <c r="G27" s="4"/>
      <c r="H27" s="4"/>
    </row>
  </sheetData>
  <mergeCells count="2">
    <mergeCell ref="C10:D10"/>
    <mergeCell ref="C18:D18"/>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theme="0" tint="-0.14999847407452621"/>
    <pageSetUpPr fitToPage="1"/>
  </sheetPr>
  <dimension ref="B2:T42"/>
  <sheetViews>
    <sheetView showGridLines="0" zoomScale="82" zoomScaleNormal="100" workbookViewId="0">
      <selection activeCell="M19" sqref="M19:N19"/>
    </sheetView>
  </sheetViews>
  <sheetFormatPr baseColWidth="10" defaultColWidth="11.44140625" defaultRowHeight="13.8" outlineLevelCol="1"/>
  <cols>
    <col min="1" max="1" width="7.33203125" style="4" customWidth="1"/>
    <col min="2" max="2" width="22" style="4" customWidth="1"/>
    <col min="3" max="3" width="16" style="4" customWidth="1"/>
    <col min="4" max="4" width="11.88671875" style="4" bestFit="1" customWidth="1"/>
    <col min="5" max="5" width="11.88671875" style="4" customWidth="1"/>
    <col min="6" max="6" width="10.88671875" style="4" customWidth="1"/>
    <col min="7" max="7" width="15" style="4" customWidth="1"/>
    <col min="8" max="8" width="16.109375" style="4" customWidth="1"/>
    <col min="9" max="9" width="11.88671875" style="4" customWidth="1"/>
    <col min="10" max="10" width="13.109375" style="4" customWidth="1"/>
    <col min="11" max="11" width="11.88671875" style="4" customWidth="1" outlineLevel="1"/>
    <col min="12" max="12" width="11.6640625" style="4" customWidth="1"/>
    <col min="13" max="13" width="12.5546875" style="4" customWidth="1"/>
    <col min="14" max="14" width="12.6640625" style="4" customWidth="1"/>
    <col min="15" max="15" width="14" style="4" bestFit="1" customWidth="1"/>
    <col min="16" max="16" width="13.44140625" style="4" bestFit="1" customWidth="1"/>
    <col min="17" max="17" width="14" style="4" bestFit="1" customWidth="1"/>
    <col min="18" max="16384" width="11.44140625" style="4"/>
  </cols>
  <sheetData>
    <row r="2" spans="2:20">
      <c r="B2" s="30" t="s">
        <v>314</v>
      </c>
      <c r="N2" s="185" t="s">
        <v>188</v>
      </c>
    </row>
    <row r="5" spans="2:20" ht="15.75" customHeight="1">
      <c r="B5" s="650" t="s">
        <v>304</v>
      </c>
      <c r="C5" s="650"/>
      <c r="D5" s="650"/>
      <c r="E5" s="650"/>
      <c r="F5" s="650"/>
      <c r="G5" s="650"/>
      <c r="H5" s="650"/>
      <c r="I5" s="650"/>
      <c r="J5" s="650"/>
      <c r="K5" s="650"/>
      <c r="L5" s="650"/>
      <c r="M5" s="650"/>
      <c r="N5" s="650"/>
      <c r="O5" s="186"/>
      <c r="P5" s="186"/>
      <c r="Q5" s="186"/>
      <c r="R5" s="186"/>
      <c r="S5" s="186"/>
      <c r="T5" s="186"/>
    </row>
    <row r="6" spans="2:20">
      <c r="B6" s="187" t="s">
        <v>191</v>
      </c>
      <c r="C6" s="186"/>
      <c r="D6" s="186"/>
      <c r="E6" s="186"/>
      <c r="F6" s="186"/>
      <c r="G6" s="186"/>
      <c r="H6" s="188"/>
      <c r="I6" s="188"/>
      <c r="J6" s="189"/>
      <c r="K6" s="186"/>
      <c r="L6" s="186"/>
      <c r="M6" s="186"/>
      <c r="N6" s="186"/>
      <c r="O6" s="186"/>
      <c r="P6" s="186"/>
      <c r="Q6" s="186"/>
      <c r="R6" s="186"/>
      <c r="S6" s="186"/>
      <c r="T6" s="186"/>
    </row>
    <row r="7" spans="2:20">
      <c r="C7" s="190"/>
      <c r="D7" s="190"/>
      <c r="E7" s="190"/>
      <c r="F7" s="190"/>
      <c r="G7" s="190"/>
      <c r="H7" s="190"/>
      <c r="I7" s="190"/>
      <c r="J7" s="190"/>
      <c r="K7" s="190"/>
      <c r="L7" s="190"/>
      <c r="M7" s="190"/>
      <c r="N7" s="190"/>
      <c r="O7" s="186"/>
      <c r="P7" s="186"/>
      <c r="Q7" s="186"/>
      <c r="R7" s="186"/>
      <c r="S7" s="186"/>
      <c r="T7" s="186"/>
    </row>
    <row r="8" spans="2:20" ht="36.75" customHeight="1">
      <c r="B8" s="651" t="s">
        <v>229</v>
      </c>
      <c r="C8" s="646" t="s">
        <v>286</v>
      </c>
      <c r="D8" s="646" t="s">
        <v>287</v>
      </c>
      <c r="E8" s="646" t="s">
        <v>288</v>
      </c>
      <c r="F8" s="646" t="s">
        <v>289</v>
      </c>
      <c r="G8" s="646" t="s">
        <v>290</v>
      </c>
      <c r="H8" s="646" t="s">
        <v>291</v>
      </c>
      <c r="I8" s="646" t="s">
        <v>292</v>
      </c>
      <c r="J8" s="646" t="s">
        <v>293</v>
      </c>
      <c r="K8" s="646" t="s">
        <v>294</v>
      </c>
      <c r="L8" s="646" t="s">
        <v>295</v>
      </c>
      <c r="M8" s="648" t="s">
        <v>296</v>
      </c>
      <c r="N8" s="649"/>
      <c r="O8" s="186"/>
      <c r="P8" s="186"/>
      <c r="Q8" s="186"/>
      <c r="R8" s="186"/>
      <c r="S8" s="186"/>
      <c r="T8" s="186"/>
    </row>
    <row r="9" spans="2:20" ht="17.399999999999999" customHeight="1">
      <c r="B9" s="652"/>
      <c r="C9" s="647"/>
      <c r="D9" s="647"/>
      <c r="E9" s="647"/>
      <c r="F9" s="647"/>
      <c r="G9" s="647"/>
      <c r="H9" s="647"/>
      <c r="I9" s="647"/>
      <c r="J9" s="647"/>
      <c r="K9" s="647"/>
      <c r="L9" s="647"/>
      <c r="M9" s="408">
        <v>46022</v>
      </c>
      <c r="N9" s="408">
        <v>45657</v>
      </c>
      <c r="O9" s="186"/>
      <c r="P9" s="186"/>
      <c r="Q9" s="186"/>
      <c r="R9" s="186"/>
      <c r="S9" s="186"/>
      <c r="T9" s="186"/>
    </row>
    <row r="10" spans="2:20">
      <c r="B10" s="421" t="s">
        <v>297</v>
      </c>
      <c r="C10" s="193">
        <v>22321967.504000001</v>
      </c>
      <c r="D10" s="412">
        <v>0</v>
      </c>
      <c r="E10" s="193">
        <v>0</v>
      </c>
      <c r="F10" s="193">
        <v>0</v>
      </c>
      <c r="G10" s="193">
        <v>22321967.504000001</v>
      </c>
      <c r="H10" s="477">
        <v>0</v>
      </c>
      <c r="I10" s="477">
        <v>0</v>
      </c>
      <c r="J10" s="193">
        <v>0</v>
      </c>
      <c r="K10" s="193">
        <v>0</v>
      </c>
      <c r="L10" s="193">
        <v>0</v>
      </c>
      <c r="M10" s="193">
        <v>22321967.504000001</v>
      </c>
      <c r="N10" s="409">
        <v>22321967.504000001</v>
      </c>
      <c r="O10" s="186"/>
      <c r="P10" s="186"/>
      <c r="Q10" s="186"/>
      <c r="R10" s="186"/>
      <c r="S10" s="186"/>
      <c r="T10" s="186"/>
    </row>
    <row r="11" spans="2:20">
      <c r="B11" s="421" t="s">
        <v>298</v>
      </c>
      <c r="C11" s="193">
        <v>155257135.76499999</v>
      </c>
      <c r="D11" s="412">
        <v>821841.66700000002</v>
      </c>
      <c r="E11" s="193">
        <v>0</v>
      </c>
      <c r="F11" s="193">
        <v>0</v>
      </c>
      <c r="G11" s="193">
        <v>156078977.43199998</v>
      </c>
      <c r="H11" s="193">
        <v>-34535887.799000002</v>
      </c>
      <c r="I11" s="193">
        <v>-6691220.5499999998</v>
      </c>
      <c r="J11" s="193">
        <v>0</v>
      </c>
      <c r="K11" s="193">
        <v>0</v>
      </c>
      <c r="L11" s="193">
        <v>-41227108.348999999</v>
      </c>
      <c r="M11" s="193">
        <v>114851869.08299997</v>
      </c>
      <c r="N11" s="409">
        <v>119403712.85499999</v>
      </c>
      <c r="O11" s="186"/>
      <c r="P11" s="186"/>
      <c r="Q11" s="186"/>
      <c r="R11" s="189"/>
      <c r="S11" s="186"/>
      <c r="T11" s="186"/>
    </row>
    <row r="12" spans="2:20">
      <c r="B12" s="422" t="s">
        <v>299</v>
      </c>
      <c r="C12" s="193">
        <v>125911125.80400001</v>
      </c>
      <c r="D12" s="412">
        <v>13057882.146</v>
      </c>
      <c r="E12" s="193">
        <v>0</v>
      </c>
      <c r="F12" s="193">
        <v>0</v>
      </c>
      <c r="G12" s="193">
        <v>138969007.95000002</v>
      </c>
      <c r="H12" s="193">
        <v>-43812342.901000001</v>
      </c>
      <c r="I12" s="193">
        <v>-10376808.447000001</v>
      </c>
      <c r="J12" s="193">
        <v>0</v>
      </c>
      <c r="K12" s="193">
        <v>0</v>
      </c>
      <c r="L12" s="193">
        <v>-54189151.348000005</v>
      </c>
      <c r="M12" s="193">
        <v>84779856.602000013</v>
      </c>
      <c r="N12" s="409">
        <v>82098782.902999997</v>
      </c>
      <c r="O12" s="186"/>
      <c r="P12" s="186"/>
      <c r="Q12" s="186"/>
      <c r="R12" s="189"/>
      <c r="S12" s="186"/>
      <c r="T12" s="186"/>
    </row>
    <row r="13" spans="2:20">
      <c r="B13" s="422" t="s">
        <v>300</v>
      </c>
      <c r="C13" s="193">
        <v>2788021.6269999999</v>
      </c>
      <c r="D13" s="412">
        <v>220605.91500000001</v>
      </c>
      <c r="E13" s="193">
        <v>0</v>
      </c>
      <c r="F13" s="193">
        <v>0</v>
      </c>
      <c r="G13" s="193">
        <v>3008627.5419999999</v>
      </c>
      <c r="H13" s="193">
        <v>-1778389.3769999999</v>
      </c>
      <c r="I13" s="193">
        <v>-568583.01899999997</v>
      </c>
      <c r="J13" s="193">
        <v>0</v>
      </c>
      <c r="K13" s="193">
        <v>0</v>
      </c>
      <c r="L13" s="193">
        <v>-2346972.3959999997</v>
      </c>
      <c r="M13" s="193">
        <v>661655.14600000018</v>
      </c>
      <c r="N13" s="409">
        <v>1009632.25</v>
      </c>
      <c r="O13" s="186"/>
      <c r="P13" s="186"/>
      <c r="Q13" s="186"/>
      <c r="R13" s="189"/>
      <c r="S13" s="186"/>
      <c r="T13" s="186"/>
    </row>
    <row r="14" spans="2:20">
      <c r="B14" s="422" t="s">
        <v>301</v>
      </c>
      <c r="C14" s="193">
        <v>12455777.825999999</v>
      </c>
      <c r="D14" s="412">
        <v>1943243.0649999999</v>
      </c>
      <c r="E14" s="193">
        <v>0</v>
      </c>
      <c r="F14" s="193">
        <v>0</v>
      </c>
      <c r="G14" s="193">
        <v>14399020.890999999</v>
      </c>
      <c r="H14" s="193">
        <v>-6220992.1579999998</v>
      </c>
      <c r="I14" s="193">
        <v>-1724034.844</v>
      </c>
      <c r="J14" s="193">
        <v>0</v>
      </c>
      <c r="K14" s="193">
        <v>0</v>
      </c>
      <c r="L14" s="193">
        <v>-7945027.0020000003</v>
      </c>
      <c r="M14" s="193">
        <v>6453993.8889999986</v>
      </c>
      <c r="N14" s="409">
        <v>7552320.7789999992</v>
      </c>
      <c r="O14" s="186"/>
      <c r="P14" s="186"/>
      <c r="Q14" s="186"/>
      <c r="R14" s="189"/>
      <c r="S14" s="186"/>
      <c r="T14" s="186"/>
    </row>
    <row r="15" spans="2:20">
      <c r="B15" s="422" t="s">
        <v>237</v>
      </c>
      <c r="C15" s="193">
        <v>4017756.9479999999</v>
      </c>
      <c r="D15" s="412">
        <v>120203.361</v>
      </c>
      <c r="E15" s="193">
        <v>0</v>
      </c>
      <c r="F15" s="193">
        <v>0</v>
      </c>
      <c r="G15" s="193">
        <v>4137960.3089999999</v>
      </c>
      <c r="H15" s="193">
        <v>-3293990.3149999999</v>
      </c>
      <c r="I15" s="193">
        <v>-186643.315</v>
      </c>
      <c r="J15" s="193">
        <v>0</v>
      </c>
      <c r="K15" s="193">
        <v>0</v>
      </c>
      <c r="L15" s="193">
        <v>-3480633.63</v>
      </c>
      <c r="M15" s="411">
        <v>657326.679</v>
      </c>
      <c r="N15" s="409">
        <v>723766.63299999991</v>
      </c>
      <c r="O15" s="186"/>
      <c r="P15" s="186"/>
      <c r="Q15" s="186"/>
      <c r="R15" s="189"/>
      <c r="S15" s="186"/>
      <c r="T15" s="186"/>
    </row>
    <row r="16" spans="2:20">
      <c r="B16" s="422" t="s">
        <v>302</v>
      </c>
      <c r="C16" s="193">
        <v>16032059.538000001</v>
      </c>
      <c r="D16" s="412">
        <v>20074408.467999998</v>
      </c>
      <c r="E16" s="193">
        <v>15786384.586999999</v>
      </c>
      <c r="F16" s="193">
        <v>0</v>
      </c>
      <c r="G16" s="193">
        <v>20320083.419</v>
      </c>
      <c r="H16" s="477">
        <v>0</v>
      </c>
      <c r="I16" s="477">
        <v>0</v>
      </c>
      <c r="J16" s="193">
        <v>0</v>
      </c>
      <c r="K16" s="193">
        <v>0</v>
      </c>
      <c r="L16" s="193">
        <v>0</v>
      </c>
      <c r="M16" s="193">
        <v>20320083.419</v>
      </c>
      <c r="N16" s="409">
        <v>16032059.538000001</v>
      </c>
      <c r="O16" s="186"/>
      <c r="P16" s="186"/>
      <c r="Q16" s="186"/>
      <c r="R16" s="189"/>
      <c r="S16" s="186"/>
      <c r="T16" s="186"/>
    </row>
    <row r="17" spans="2:20">
      <c r="B17" s="192" t="s">
        <v>303</v>
      </c>
      <c r="C17" s="381">
        <v>338783845.01199996</v>
      </c>
      <c r="D17" s="381">
        <v>36238184.621999994</v>
      </c>
      <c r="E17" s="381">
        <v>15786384.586999999</v>
      </c>
      <c r="F17" s="381">
        <v>0</v>
      </c>
      <c r="G17" s="381">
        <v>359235645.04700005</v>
      </c>
      <c r="H17" s="381">
        <v>-89641602.550000012</v>
      </c>
      <c r="I17" s="381">
        <v>-19547290.175000004</v>
      </c>
      <c r="J17" s="381">
        <v>0</v>
      </c>
      <c r="K17" s="381">
        <v>0</v>
      </c>
      <c r="L17" s="381">
        <v>-109188892.72499999</v>
      </c>
      <c r="M17" s="381">
        <v>250046752.322</v>
      </c>
      <c r="N17" s="381">
        <v>249142242.46199998</v>
      </c>
      <c r="O17" s="186"/>
      <c r="P17" s="186"/>
      <c r="Q17" s="186"/>
      <c r="R17" s="186"/>
      <c r="S17" s="186"/>
      <c r="T17" s="186"/>
    </row>
    <row r="18" spans="2:20">
      <c r="B18" s="468"/>
      <c r="C18" s="469"/>
      <c r="D18" s="469"/>
      <c r="E18" s="469"/>
      <c r="F18" s="469"/>
      <c r="G18" s="469"/>
      <c r="H18" s="469"/>
      <c r="I18" s="469"/>
      <c r="J18" s="469"/>
      <c r="K18" s="469"/>
      <c r="L18" s="469"/>
      <c r="M18" s="469"/>
      <c r="N18" s="469"/>
      <c r="O18" s="191"/>
      <c r="P18" s="191"/>
      <c r="Q18" s="186"/>
      <c r="R18" s="186"/>
      <c r="S18" s="186"/>
      <c r="T18" s="186"/>
    </row>
    <row r="19" spans="2:20">
      <c r="B19" s="1"/>
      <c r="C19" s="17"/>
      <c r="D19" s="17"/>
      <c r="E19" s="8"/>
      <c r="F19" s="1"/>
      <c r="G19" s="454"/>
      <c r="H19" s="2"/>
      <c r="I19" s="455"/>
      <c r="J19" s="1"/>
      <c r="K19" s="1"/>
      <c r="L19" s="441"/>
      <c r="M19" s="575"/>
      <c r="N19" s="575"/>
      <c r="O19" s="189"/>
      <c r="P19" s="189"/>
    </row>
    <row r="20" spans="2:20">
      <c r="B20" s="1"/>
      <c r="C20" s="17"/>
      <c r="D20" s="17"/>
      <c r="E20" s="8"/>
      <c r="F20" s="1"/>
      <c r="G20" s="454"/>
      <c r="H20" s="2"/>
      <c r="I20" s="455"/>
      <c r="J20" s="1"/>
      <c r="K20" s="1"/>
      <c r="L20" s="441"/>
      <c r="M20" s="442"/>
      <c r="N20" s="442"/>
      <c r="O20" s="189"/>
      <c r="P20" s="189"/>
    </row>
    <row r="21" spans="2:20">
      <c r="B21" s="1"/>
      <c r="C21" s="17"/>
      <c r="D21" s="17"/>
      <c r="E21" s="8"/>
      <c r="F21" s="1"/>
      <c r="G21" s="454"/>
      <c r="H21" s="2"/>
      <c r="I21" s="455"/>
      <c r="J21" s="1"/>
      <c r="K21" s="1"/>
      <c r="L21" s="441"/>
      <c r="M21" s="442"/>
      <c r="N21" s="442"/>
      <c r="O21" s="189"/>
      <c r="P21" s="189"/>
    </row>
    <row r="22" spans="2:20" ht="14.4" hidden="1" customHeight="1">
      <c r="B22" s="1"/>
      <c r="C22" s="1"/>
      <c r="D22" s="1"/>
      <c r="E22" s="1"/>
      <c r="F22" s="5"/>
      <c r="G22" s="5"/>
      <c r="H22" s="415" t="s">
        <v>529</v>
      </c>
      <c r="I22" s="413">
        <v>-1964450.4890000001</v>
      </c>
      <c r="J22" s="470">
        <v>0.93553929375256439</v>
      </c>
      <c r="K22" s="1"/>
      <c r="L22" s="449" t="s">
        <v>661</v>
      </c>
      <c r="M22" s="450">
        <v>0.12999999523162842</v>
      </c>
      <c r="N22" s="450">
        <v>0.12999999523162842</v>
      </c>
    </row>
    <row r="23" spans="2:20">
      <c r="B23" s="1"/>
      <c r="C23" s="1"/>
      <c r="D23" s="1"/>
      <c r="E23" s="1"/>
      <c r="F23" s="5"/>
      <c r="G23" s="5"/>
      <c r="H23" s="415"/>
      <c r="I23" s="413">
        <v>-135354.94099999999</v>
      </c>
      <c r="J23" s="470">
        <v>6.4460706247435495E-2</v>
      </c>
      <c r="K23" s="1"/>
      <c r="L23" s="415"/>
    </row>
    <row r="24" spans="2:20">
      <c r="B24" s="1"/>
      <c r="C24" s="1"/>
      <c r="D24" s="1"/>
      <c r="E24" s="1"/>
      <c r="F24" s="1"/>
      <c r="G24" s="1"/>
      <c r="H24" s="415"/>
      <c r="I24" s="413">
        <v>-2099805.4300000002</v>
      </c>
      <c r="J24" s="415"/>
      <c r="K24" s="1"/>
      <c r="L24" s="415"/>
    </row>
    <row r="25" spans="2:20">
      <c r="B25" s="1"/>
      <c r="C25" s="1"/>
      <c r="D25" s="1"/>
      <c r="E25" s="1"/>
      <c r="F25" s="1"/>
      <c r="G25" s="1"/>
      <c r="H25" s="415" t="s">
        <v>656</v>
      </c>
      <c r="I25" s="471">
        <v>-3928900.9461916639</v>
      </c>
      <c r="J25" s="470">
        <v>0.93553929375256462</v>
      </c>
      <c r="K25" s="1"/>
      <c r="L25" s="415"/>
    </row>
    <row r="26" spans="2:20">
      <c r="B26" s="1"/>
      <c r="C26" s="1"/>
      <c r="D26" s="1"/>
      <c r="E26" s="1"/>
      <c r="F26" s="1"/>
      <c r="G26" s="1"/>
      <c r="H26" s="415"/>
      <c r="I26" s="471">
        <v>-270709.87980833597</v>
      </c>
      <c r="J26" s="470">
        <v>6.4460706247435509E-2</v>
      </c>
      <c r="K26" s="1"/>
    </row>
    <row r="27" spans="2:20">
      <c r="B27" s="1"/>
      <c r="C27" s="1"/>
      <c r="D27" s="1"/>
      <c r="E27" s="1"/>
      <c r="F27" s="1"/>
      <c r="G27" s="1"/>
      <c r="H27" s="415"/>
      <c r="I27" s="413">
        <v>-4199610.8259999994</v>
      </c>
      <c r="J27" s="415"/>
      <c r="K27" s="1"/>
    </row>
    <row r="28" spans="2:20">
      <c r="B28" s="1"/>
      <c r="C28" s="1"/>
      <c r="D28" s="1"/>
      <c r="E28" s="1"/>
      <c r="F28" s="1"/>
      <c r="G28" s="1"/>
      <c r="H28" s="415" t="s">
        <v>539</v>
      </c>
      <c r="I28" s="471">
        <v>-5896712.0757005243</v>
      </c>
      <c r="J28" s="470">
        <v>0.9355392937525645</v>
      </c>
      <c r="K28" s="1"/>
    </row>
    <row r="29" spans="2:20">
      <c r="B29" s="1"/>
      <c r="C29" s="1"/>
      <c r="D29" s="1"/>
      <c r="E29" s="1"/>
      <c r="F29" s="1"/>
      <c r="G29" s="1"/>
      <c r="H29" s="415"/>
      <c r="I29" s="471">
        <v>-406296.37629947515</v>
      </c>
      <c r="J29" s="470">
        <v>6.4460706247435495E-2</v>
      </c>
      <c r="K29" s="1"/>
    </row>
    <row r="30" spans="2:20">
      <c r="B30" s="1"/>
      <c r="C30" s="1"/>
      <c r="D30" s="1"/>
      <c r="E30" s="1"/>
      <c r="F30" s="1"/>
      <c r="G30" s="1"/>
      <c r="H30" s="415"/>
      <c r="I30" s="413">
        <v>-6303008.4519999996</v>
      </c>
      <c r="J30" s="415"/>
      <c r="K30" s="1"/>
    </row>
    <row r="31" spans="2:20">
      <c r="B31" s="1"/>
      <c r="C31" s="1"/>
      <c r="D31" s="1"/>
      <c r="E31" s="1"/>
      <c r="F31" s="1"/>
      <c r="G31" s="1"/>
      <c r="H31" s="415"/>
      <c r="I31" s="415"/>
      <c r="J31" s="415"/>
      <c r="K31" s="1"/>
    </row>
    <row r="32" spans="2:20">
      <c r="B32" s="1"/>
      <c r="C32" s="1"/>
      <c r="D32" s="1"/>
      <c r="E32" s="1"/>
      <c r="F32" s="1"/>
      <c r="G32" s="1"/>
      <c r="H32" s="1"/>
      <c r="I32" s="1"/>
      <c r="J32" s="1"/>
      <c r="K32" s="1"/>
    </row>
    <row r="33" spans="2:11">
      <c r="B33" s="1"/>
      <c r="C33" s="1"/>
      <c r="D33" s="1"/>
      <c r="E33" s="1"/>
      <c r="F33" s="1"/>
      <c r="G33" s="1"/>
      <c r="H33" s="1"/>
      <c r="I33" s="1"/>
      <c r="J33" s="1"/>
      <c r="K33" s="1"/>
    </row>
    <row r="34" spans="2:11">
      <c r="B34" s="1"/>
      <c r="C34" s="1"/>
      <c r="D34" s="1"/>
      <c r="E34" s="1"/>
      <c r="F34" s="1"/>
      <c r="G34" s="1"/>
      <c r="H34" s="1"/>
      <c r="I34" s="1"/>
      <c r="J34" s="1"/>
      <c r="K34" s="1"/>
    </row>
    <row r="35" spans="2:11">
      <c r="B35" s="1"/>
      <c r="C35" s="1"/>
      <c r="D35" s="1"/>
      <c r="E35" s="1"/>
      <c r="F35" s="1"/>
      <c r="G35" s="1"/>
      <c r="H35" s="1"/>
      <c r="I35" s="1"/>
      <c r="J35" s="1"/>
      <c r="K35" s="1"/>
    </row>
    <row r="36" spans="2:11">
      <c r="B36" s="1"/>
      <c r="C36" s="1"/>
      <c r="D36" s="1"/>
      <c r="E36" s="1"/>
      <c r="F36" s="1"/>
      <c r="G36" s="1"/>
      <c r="H36" s="1"/>
      <c r="I36" s="1"/>
      <c r="J36" s="1"/>
      <c r="K36" s="1"/>
    </row>
    <row r="37" spans="2:11">
      <c r="B37" s="1"/>
      <c r="C37" s="1"/>
      <c r="D37" s="1"/>
      <c r="E37" s="1"/>
      <c r="F37" s="1"/>
      <c r="G37" s="1"/>
    </row>
    <row r="38" spans="2:11">
      <c r="B38" s="1"/>
      <c r="C38" s="1"/>
      <c r="D38" s="1"/>
      <c r="E38" s="1"/>
      <c r="F38" s="1"/>
      <c r="G38" s="1"/>
    </row>
    <row r="39" spans="2:11">
      <c r="B39" s="1"/>
      <c r="C39" s="1"/>
      <c r="D39" s="1"/>
      <c r="E39" s="1"/>
      <c r="F39" s="1"/>
      <c r="G39" s="1"/>
    </row>
    <row r="40" spans="2:11">
      <c r="B40" s="1"/>
      <c r="C40" s="1"/>
      <c r="D40" s="1"/>
      <c r="E40" s="1"/>
      <c r="F40" s="1"/>
      <c r="G40" s="1"/>
    </row>
    <row r="41" spans="2:11">
      <c r="B41" s="1"/>
      <c r="C41" s="1"/>
      <c r="D41" s="1"/>
      <c r="E41" s="1"/>
      <c r="F41" s="1"/>
      <c r="G41" s="1"/>
    </row>
    <row r="42" spans="2:11">
      <c r="B42" s="1"/>
      <c r="C42" s="1"/>
      <c r="D42" s="1"/>
      <c r="E42" s="1"/>
      <c r="F42" s="1"/>
      <c r="G42" s="1"/>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theme="0" tint="-0.14999847407452621"/>
  </sheetPr>
  <dimension ref="B2:I23"/>
  <sheetViews>
    <sheetView showGridLines="0" zoomScaleNormal="100" workbookViewId="0">
      <selection activeCell="D17" sqref="C17:D17"/>
    </sheetView>
  </sheetViews>
  <sheetFormatPr baseColWidth="10" defaultColWidth="11.44140625" defaultRowHeight="13.8"/>
  <cols>
    <col min="1" max="1" width="7.6640625" style="4" customWidth="1"/>
    <col min="2" max="2" width="31.44140625" style="4" customWidth="1"/>
    <col min="3" max="3" width="13.109375" style="4" customWidth="1"/>
    <col min="4" max="4" width="13.88671875" style="4" customWidth="1"/>
    <col min="5" max="16384" width="11.44140625" style="4"/>
  </cols>
  <sheetData>
    <row r="2" spans="2:9">
      <c r="B2" s="30" t="s">
        <v>314</v>
      </c>
      <c r="D2" s="94" t="s">
        <v>188</v>
      </c>
    </row>
    <row r="5" spans="2:9">
      <c r="B5" s="81" t="s">
        <v>305</v>
      </c>
      <c r="C5" s="81"/>
      <c r="D5" s="81"/>
      <c r="E5" s="81"/>
    </row>
    <row r="6" spans="2:9">
      <c r="B6" s="175"/>
      <c r="C6" s="175"/>
      <c r="D6" s="175"/>
      <c r="E6" s="175"/>
    </row>
    <row r="7" spans="2:9">
      <c r="B7" s="21" t="s">
        <v>284</v>
      </c>
      <c r="C7" s="21"/>
      <c r="D7" s="21"/>
      <c r="E7" s="21"/>
      <c r="F7" s="21"/>
      <c r="G7" s="21"/>
      <c r="H7" s="21"/>
    </row>
    <row r="8" spans="2:9">
      <c r="B8" s="175"/>
      <c r="C8" s="175"/>
      <c r="D8" s="175"/>
      <c r="E8" s="175"/>
    </row>
    <row r="9" spans="2:9">
      <c r="C9" s="644" t="s">
        <v>191</v>
      </c>
      <c r="D9" s="644"/>
    </row>
    <row r="10" spans="2:9">
      <c r="B10" s="95" t="s">
        <v>192</v>
      </c>
      <c r="C10" s="96">
        <v>46022</v>
      </c>
      <c r="D10" s="96">
        <v>45657</v>
      </c>
      <c r="E10" s="180"/>
      <c r="F10" s="337"/>
      <c r="G10" s="337"/>
    </row>
    <row r="11" spans="2:9" ht="13.95" hidden="1" customHeight="1">
      <c r="B11" s="472" t="s">
        <v>36</v>
      </c>
      <c r="C11" s="473">
        <v>0</v>
      </c>
      <c r="D11" s="473">
        <v>14811573.608999999</v>
      </c>
      <c r="E11" s="378"/>
    </row>
    <row r="12" spans="2:9">
      <c r="B12" s="1" t="s">
        <v>42</v>
      </c>
      <c r="C12" s="97">
        <v>15321216.968</v>
      </c>
      <c r="D12" s="97">
        <v>14884109.068</v>
      </c>
      <c r="E12" s="378"/>
      <c r="F12" s="191"/>
      <c r="G12" s="191"/>
      <c r="H12" s="191"/>
      <c r="I12" s="191"/>
    </row>
    <row r="13" spans="2:9">
      <c r="B13" s="180" t="s">
        <v>43</v>
      </c>
      <c r="C13" s="97">
        <v>3280310.7239999999</v>
      </c>
      <c r="D13" s="97">
        <v>3054103.2239999999</v>
      </c>
      <c r="E13" s="378"/>
      <c r="F13" s="191"/>
      <c r="G13" s="191"/>
    </row>
    <row r="14" spans="2:9">
      <c r="B14" s="1" t="s">
        <v>41</v>
      </c>
      <c r="C14" s="97">
        <v>2138681.9509999999</v>
      </c>
      <c r="D14" s="97">
        <v>1866027.084</v>
      </c>
      <c r="E14" s="378"/>
      <c r="F14" s="191"/>
      <c r="G14" s="191"/>
    </row>
    <row r="15" spans="2:9">
      <c r="B15" s="1" t="s">
        <v>44</v>
      </c>
      <c r="C15" s="97">
        <v>-4451860.7319999998</v>
      </c>
      <c r="D15" s="97">
        <v>-480659.962</v>
      </c>
      <c r="E15" s="378"/>
      <c r="F15" s="191"/>
      <c r="G15" s="191"/>
    </row>
    <row r="16" spans="2:9" ht="14.4" thickBot="1">
      <c r="B16" s="30" t="s">
        <v>285</v>
      </c>
      <c r="C16" s="98">
        <v>16288348.911000002</v>
      </c>
      <c r="D16" s="98">
        <v>19323579.413999997</v>
      </c>
      <c r="F16" s="191"/>
    </row>
    <row r="17" spans="2:7" ht="14.4" thickTop="1">
      <c r="B17" s="182"/>
      <c r="C17" s="410"/>
      <c r="D17" s="410"/>
      <c r="E17" s="183"/>
    </row>
    <row r="18" spans="2:7" ht="14.4" hidden="1" customHeight="1">
      <c r="B18" s="449" t="s">
        <v>661</v>
      </c>
      <c r="C18" s="450">
        <v>0</v>
      </c>
      <c r="D18" s="450">
        <v>0</v>
      </c>
      <c r="E18" s="183"/>
    </row>
    <row r="19" spans="2:7" ht="43.2" customHeight="1">
      <c r="B19" s="653"/>
      <c r="C19" s="653"/>
      <c r="D19" s="653"/>
      <c r="E19" s="653"/>
      <c r="F19" s="184"/>
      <c r="G19" s="184"/>
    </row>
    <row r="21" spans="2:7">
      <c r="B21" s="30"/>
    </row>
    <row r="22" spans="2:7">
      <c r="B22" s="180"/>
      <c r="E22" s="180"/>
    </row>
    <row r="23" spans="2:7">
      <c r="B23" s="182"/>
    </row>
  </sheetData>
  <mergeCells count="2">
    <mergeCell ref="C9:D9"/>
    <mergeCell ref="B19:E19"/>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theme="0" tint="-0.14999847407452621"/>
  </sheetPr>
  <dimension ref="B2:G21"/>
  <sheetViews>
    <sheetView showGridLines="0" zoomScaleNormal="100" workbookViewId="0">
      <selection activeCell="D15" sqref="C15:D15"/>
    </sheetView>
  </sheetViews>
  <sheetFormatPr baseColWidth="10" defaultColWidth="11.44140625" defaultRowHeight="13.8"/>
  <cols>
    <col min="1" max="1" width="7.6640625" style="4" customWidth="1"/>
    <col min="2" max="2" width="31.44140625" style="4" customWidth="1"/>
    <col min="3" max="3" width="13.109375" style="4" customWidth="1"/>
    <col min="4" max="4" width="13.88671875" style="4" customWidth="1"/>
    <col min="5" max="16384" width="11.44140625" style="4"/>
  </cols>
  <sheetData>
    <row r="2" spans="2:7">
      <c r="B2" s="30" t="s">
        <v>314</v>
      </c>
      <c r="D2" s="94" t="s">
        <v>188</v>
      </c>
    </row>
    <row r="5" spans="2:7">
      <c r="B5" s="81" t="s">
        <v>720</v>
      </c>
      <c r="C5" s="81"/>
      <c r="D5" s="81"/>
      <c r="E5" s="81"/>
    </row>
    <row r="6" spans="2:7">
      <c r="B6" s="175"/>
      <c r="C6" s="175"/>
      <c r="D6" s="175"/>
      <c r="E6" s="175"/>
    </row>
    <row r="7" spans="2:7">
      <c r="C7" s="644" t="s">
        <v>191</v>
      </c>
      <c r="D7" s="644"/>
    </row>
    <row r="8" spans="2:7">
      <c r="B8" s="95" t="s">
        <v>192</v>
      </c>
      <c r="C8" s="96">
        <v>46022</v>
      </c>
      <c r="D8" s="96">
        <v>45657</v>
      </c>
      <c r="E8" s="180"/>
      <c r="F8" s="482"/>
      <c r="G8" s="337"/>
    </row>
    <row r="9" spans="2:7">
      <c r="B9" s="4" t="s">
        <v>721</v>
      </c>
      <c r="C9" s="97">
        <v>18166516.651999999</v>
      </c>
      <c r="D9" s="97">
        <v>8574645.4680000003</v>
      </c>
      <c r="E9" s="180"/>
    </row>
    <row r="10" spans="2:7">
      <c r="B10" s="4" t="s">
        <v>37</v>
      </c>
      <c r="C10" s="97">
        <v>5280673.68</v>
      </c>
      <c r="D10" s="97">
        <v>18209275.868000001</v>
      </c>
      <c r="E10" s="378"/>
      <c r="F10" s="191"/>
      <c r="G10" s="6"/>
    </row>
    <row r="11" spans="2:7" ht="13.95" hidden="1" customHeight="1">
      <c r="B11" s="4" t="s">
        <v>38</v>
      </c>
      <c r="C11" s="97" t="e">
        <v>#VALUE!</v>
      </c>
      <c r="D11" s="97" t="e">
        <v>#VALUE!</v>
      </c>
      <c r="E11" s="180"/>
    </row>
    <row r="12" spans="2:7" ht="13.95" hidden="1" customHeight="1">
      <c r="B12" s="4" t="s">
        <v>39</v>
      </c>
      <c r="C12" s="97" t="e">
        <v>#VALUE!</v>
      </c>
      <c r="D12" s="97">
        <v>0</v>
      </c>
      <c r="E12" s="180"/>
    </row>
    <row r="13" spans="2:7" ht="13.95" hidden="1" customHeight="1">
      <c r="B13" s="4" t="s">
        <v>40</v>
      </c>
      <c r="C13" s="97" t="e">
        <v>#VALUE!</v>
      </c>
      <c r="D13" s="97">
        <v>0</v>
      </c>
      <c r="E13" s="180"/>
    </row>
    <row r="14" spans="2:7" ht="14.4" thickBot="1">
      <c r="B14" s="30" t="s">
        <v>306</v>
      </c>
      <c r="C14" s="98">
        <v>23447190.331999999</v>
      </c>
      <c r="D14" s="98">
        <v>26783921.336000003</v>
      </c>
    </row>
    <row r="15" spans="2:7" ht="14.4" thickTop="1">
      <c r="B15" s="182"/>
      <c r="C15" s="47"/>
      <c r="D15" s="47"/>
      <c r="E15" s="183"/>
    </row>
    <row r="16" spans="2:7" ht="43.95" customHeight="1">
      <c r="B16" s="607" t="s">
        <v>710</v>
      </c>
      <c r="C16" s="607"/>
      <c r="D16" s="607"/>
      <c r="E16" s="183"/>
    </row>
    <row r="17" spans="2:7">
      <c r="B17" s="182"/>
      <c r="E17" s="183"/>
      <c r="F17" s="184"/>
      <c r="G17" s="184"/>
    </row>
    <row r="18" spans="2:7" ht="27.6" customHeight="1">
      <c r="B18" s="654" t="s">
        <v>711</v>
      </c>
      <c r="C18" s="654"/>
      <c r="D18" s="654"/>
    </row>
    <row r="19" spans="2:7">
      <c r="B19" s="30"/>
      <c r="C19" s="6"/>
      <c r="D19" s="6"/>
    </row>
    <row r="20" spans="2:7">
      <c r="B20" s="180"/>
      <c r="E20" s="180"/>
    </row>
    <row r="21" spans="2:7">
      <c r="B21" s="182"/>
    </row>
  </sheetData>
  <mergeCells count="3">
    <mergeCell ref="C7:D7"/>
    <mergeCell ref="B16:D16"/>
    <mergeCell ref="B18:D18"/>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theme="0" tint="-0.14999847407452621"/>
  </sheetPr>
  <dimension ref="B2:I24"/>
  <sheetViews>
    <sheetView showGridLines="0" topLeftCell="A2" zoomScaleNormal="100" workbookViewId="0">
      <selection activeCell="E21" sqref="D21:E21"/>
    </sheetView>
  </sheetViews>
  <sheetFormatPr baseColWidth="10" defaultColWidth="11.44140625" defaultRowHeight="13.8"/>
  <cols>
    <col min="1" max="1" width="6.44140625" style="4" customWidth="1"/>
    <col min="2" max="2" width="30.33203125" style="4" customWidth="1"/>
    <col min="3" max="3" width="20.33203125" style="4" bestFit="1" customWidth="1"/>
    <col min="4" max="4" width="13.5546875" style="4" customWidth="1"/>
    <col min="5" max="5" width="15.33203125" style="4" customWidth="1"/>
    <col min="6" max="6" width="13.109375" style="4" bestFit="1" customWidth="1"/>
    <col min="7" max="16384" width="11.44140625" style="4"/>
  </cols>
  <sheetData>
    <row r="2" spans="2:9">
      <c r="B2" s="30" t="s">
        <v>314</v>
      </c>
      <c r="E2" s="94" t="s">
        <v>188</v>
      </c>
    </row>
    <row r="5" spans="2:9">
      <c r="B5" s="81" t="s">
        <v>312</v>
      </c>
      <c r="C5" s="81"/>
      <c r="D5" s="81"/>
      <c r="E5" s="81"/>
    </row>
    <row r="7" spans="2:9">
      <c r="B7" s="4" t="s">
        <v>307</v>
      </c>
    </row>
    <row r="8" spans="2:9">
      <c r="D8" s="644" t="s">
        <v>191</v>
      </c>
      <c r="E8" s="644"/>
    </row>
    <row r="9" spans="2:9">
      <c r="B9" s="30" t="s">
        <v>190</v>
      </c>
      <c r="D9" s="96">
        <v>46022</v>
      </c>
      <c r="E9" s="96">
        <v>45657</v>
      </c>
      <c r="G9" s="337"/>
      <c r="H9" s="337"/>
    </row>
    <row r="10" spans="2:9">
      <c r="B10" s="4" t="s">
        <v>47</v>
      </c>
      <c r="C10" s="1" t="s">
        <v>259</v>
      </c>
      <c r="D10" s="181">
        <v>74993966.503999993</v>
      </c>
      <c r="E10" s="181">
        <v>76782926.775999993</v>
      </c>
      <c r="F10" s="87"/>
      <c r="G10" s="181"/>
      <c r="H10" s="87"/>
    </row>
    <row r="11" spans="2:9">
      <c r="B11" s="4" t="s">
        <v>47</v>
      </c>
      <c r="C11" s="1" t="s">
        <v>260</v>
      </c>
      <c r="D11" s="181">
        <v>6481784.5180029981</v>
      </c>
      <c r="E11" s="181">
        <v>8983049.0805512946</v>
      </c>
      <c r="F11" s="87"/>
      <c r="G11" s="181"/>
      <c r="H11" s="87"/>
      <c r="I11" s="35"/>
    </row>
    <row r="12" spans="2:9">
      <c r="B12" s="4" t="s">
        <v>47</v>
      </c>
      <c r="C12" s="1" t="s">
        <v>261</v>
      </c>
      <c r="D12" s="181">
        <v>0</v>
      </c>
      <c r="E12" s="181">
        <v>94588.691430399995</v>
      </c>
      <c r="F12" s="87"/>
      <c r="G12" s="181"/>
      <c r="H12" s="87"/>
      <c r="I12" s="35"/>
    </row>
    <row r="13" spans="2:9">
      <c r="B13" s="4" t="s">
        <v>308</v>
      </c>
      <c r="C13" s="1" t="s">
        <v>260</v>
      </c>
      <c r="D13" s="181">
        <v>56360045.548992015</v>
      </c>
      <c r="E13" s="181">
        <v>36449096.496224202</v>
      </c>
      <c r="F13" s="87"/>
      <c r="G13" s="181"/>
      <c r="H13" s="87"/>
      <c r="I13" s="35"/>
    </row>
    <row r="14" spans="2:9">
      <c r="B14" s="4" t="s">
        <v>308</v>
      </c>
      <c r="C14" s="1" t="s">
        <v>666</v>
      </c>
      <c r="D14" s="181">
        <v>0</v>
      </c>
      <c r="E14" s="181">
        <v>5640.7667100000008</v>
      </c>
      <c r="F14" s="87"/>
      <c r="G14" s="181"/>
      <c r="H14" s="87"/>
      <c r="I14" s="35"/>
    </row>
    <row r="15" spans="2:9">
      <c r="B15" s="4" t="s">
        <v>308</v>
      </c>
      <c r="C15" s="1" t="s">
        <v>261</v>
      </c>
      <c r="D15" s="181">
        <v>3561670.2771300003</v>
      </c>
      <c r="E15" s="181">
        <v>4963089.8691584002</v>
      </c>
      <c r="F15" s="87"/>
      <c r="G15" s="181"/>
      <c r="H15" s="87"/>
      <c r="I15" s="35"/>
    </row>
    <row r="16" spans="2:9">
      <c r="B16" s="4" t="s">
        <v>309</v>
      </c>
      <c r="C16" s="1" t="s">
        <v>259</v>
      </c>
      <c r="D16" s="181">
        <v>5684005.3480000002</v>
      </c>
      <c r="E16" s="181">
        <v>6736161.3559999997</v>
      </c>
      <c r="F16" s="87"/>
      <c r="G16" s="181"/>
      <c r="H16" s="87"/>
    </row>
    <row r="17" spans="2:8" ht="13.95" hidden="1" customHeight="1">
      <c r="B17" s="4" t="s">
        <v>309</v>
      </c>
      <c r="C17" s="1" t="s">
        <v>260</v>
      </c>
      <c r="D17" s="181"/>
      <c r="E17" s="181">
        <v>0</v>
      </c>
      <c r="F17" s="87"/>
      <c r="G17" s="181"/>
      <c r="H17" s="87"/>
    </row>
    <row r="18" spans="2:8">
      <c r="B18" s="4" t="s">
        <v>309</v>
      </c>
      <c r="C18" s="1" t="s">
        <v>260</v>
      </c>
      <c r="D18" s="181">
        <v>362.20524999999998</v>
      </c>
      <c r="E18" s="181">
        <v>12941.626500000002</v>
      </c>
      <c r="F18" s="87"/>
      <c r="G18" s="181"/>
      <c r="H18" s="87"/>
    </row>
    <row r="19" spans="2:8">
      <c r="B19" s="4" t="s">
        <v>48</v>
      </c>
      <c r="C19" s="1" t="s">
        <v>260</v>
      </c>
      <c r="D19" s="181">
        <v>5907735.4249999998</v>
      </c>
      <c r="E19" s="181">
        <v>3497914.8509999998</v>
      </c>
      <c r="F19" s="87"/>
      <c r="G19" s="181"/>
      <c r="H19" s="87"/>
    </row>
    <row r="20" spans="2:8" ht="14.4" thickBot="1">
      <c r="B20" s="30" t="s">
        <v>310</v>
      </c>
      <c r="D20" s="195">
        <v>152989569.82637501</v>
      </c>
      <c r="E20" s="195">
        <v>137525409.5135743</v>
      </c>
      <c r="F20" s="6"/>
    </row>
    <row r="21" spans="2:8" ht="14.4" thickTop="1">
      <c r="B21" s="30"/>
      <c r="D21" s="47"/>
      <c r="E21" s="47"/>
      <c r="F21" s="83"/>
      <c r="G21" s="196"/>
    </row>
    <row r="22" spans="2:8" ht="14.4" hidden="1" customHeight="1">
      <c r="B22" s="30"/>
      <c r="C22" s="449" t="s">
        <v>661</v>
      </c>
      <c r="D22" s="450">
        <v>-2.0624995231628418E-2</v>
      </c>
      <c r="E22" s="450">
        <v>-0.20336320996284485</v>
      </c>
      <c r="F22" s="83"/>
      <c r="G22" s="196"/>
    </row>
    <row r="23" spans="2:8">
      <c r="D23" s="83"/>
      <c r="E23" s="6"/>
      <c r="F23" s="194"/>
      <c r="G23" s="87"/>
    </row>
    <row r="24" spans="2:8" ht="45" customHeight="1">
      <c r="B24" s="655" t="s">
        <v>311</v>
      </c>
      <c r="C24" s="655"/>
      <c r="D24" s="655"/>
      <c r="E24" s="655"/>
      <c r="G24" s="87"/>
      <c r="H24" s="196"/>
    </row>
  </sheetData>
  <mergeCells count="2">
    <mergeCell ref="D8:E8"/>
    <mergeCell ref="B24:E24"/>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theme="0" tint="-0.14999847407452621"/>
  </sheetPr>
  <dimension ref="A1:AE583"/>
  <sheetViews>
    <sheetView showGridLines="0" zoomScale="86" zoomScaleNormal="115" workbookViewId="0">
      <selection activeCell="N47" sqref="N47"/>
    </sheetView>
  </sheetViews>
  <sheetFormatPr baseColWidth="10" defaultColWidth="11.44140625" defaultRowHeight="13.2"/>
  <cols>
    <col min="1" max="1" width="8.33203125" style="202" customWidth="1"/>
    <col min="2" max="2" width="46.33203125" style="202" bestFit="1" customWidth="1"/>
    <col min="3" max="3" width="9.109375" style="202" bestFit="1" customWidth="1"/>
    <col min="4" max="4" width="6.33203125" style="202" bestFit="1" customWidth="1"/>
    <col min="5" max="7" width="11.44140625" style="202"/>
    <col min="8" max="8" width="7.6640625" style="202" customWidth="1"/>
    <col min="9" max="9" width="5.5546875" style="202" customWidth="1"/>
    <col min="10" max="10" width="40.33203125" style="202" customWidth="1"/>
    <col min="11" max="11" width="10.109375" style="202" customWidth="1"/>
    <col min="12" max="12" width="12" style="202" customWidth="1"/>
    <col min="13" max="13" width="12.5546875" style="202" customWidth="1"/>
    <col min="14" max="14" width="11.33203125" style="202" customWidth="1"/>
    <col min="15" max="15" width="13" style="202" customWidth="1"/>
    <col min="16" max="16" width="13.109375" style="202" customWidth="1"/>
    <col min="17" max="17" width="11.6640625" style="202" customWidth="1"/>
    <col min="18" max="18" width="2.6640625" style="202" hidden="1" customWidth="1"/>
    <col min="19" max="19" width="23.88671875" style="202" hidden="1" customWidth="1"/>
    <col min="20" max="20" width="9.6640625" style="202" hidden="1" customWidth="1"/>
    <col min="21" max="21" width="11.44140625" style="202" hidden="1" customWidth="1"/>
    <col min="22" max="22" width="11.109375" style="202" hidden="1" customWidth="1"/>
    <col min="23" max="23" width="12.33203125" style="202" hidden="1" customWidth="1"/>
    <col min="24" max="24" width="14.44140625" style="202" hidden="1" customWidth="1"/>
    <col min="25" max="26" width="0" style="202" hidden="1" customWidth="1"/>
    <col min="27" max="16384" width="11.44140625" style="202"/>
  </cols>
  <sheetData>
    <row r="1" spans="2:31" ht="14.4">
      <c r="F1" s="384" t="s">
        <v>188</v>
      </c>
    </row>
    <row r="2" spans="2:31" ht="15" customHeight="1">
      <c r="B2" s="201" t="s">
        <v>314</v>
      </c>
      <c r="E2" s="203" t="s">
        <v>207</v>
      </c>
      <c r="F2" s="204">
        <v>6585.55</v>
      </c>
      <c r="G2" s="208" t="s">
        <v>667</v>
      </c>
      <c r="J2" s="201"/>
      <c r="M2" s="203" t="s">
        <v>207</v>
      </c>
      <c r="N2" s="204">
        <v>7843.41</v>
      </c>
      <c r="O2" s="230">
        <v>1257.8599999999997</v>
      </c>
      <c r="P2" s="205"/>
      <c r="Q2" s="205"/>
      <c r="R2" s="205"/>
      <c r="S2" s="205"/>
      <c r="V2" s="203" t="s">
        <v>207</v>
      </c>
      <c r="W2" s="204">
        <v>6887.4</v>
      </c>
      <c r="X2" s="206" t="s">
        <v>188</v>
      </c>
    </row>
    <row r="3" spans="2:31" ht="15" customHeight="1">
      <c r="E3" s="203" t="s">
        <v>213</v>
      </c>
      <c r="F3" s="204">
        <v>7743.95</v>
      </c>
      <c r="G3" s="208" t="s">
        <v>667</v>
      </c>
      <c r="M3" s="203" t="s">
        <v>213</v>
      </c>
      <c r="N3" s="204">
        <v>8158.72</v>
      </c>
      <c r="V3" s="203" t="s">
        <v>213</v>
      </c>
      <c r="W3" s="204">
        <v>7808.24</v>
      </c>
    </row>
    <row r="4" spans="2:31" ht="15" customHeight="1"/>
    <row r="5" spans="2:31" ht="15" customHeight="1">
      <c r="B5" s="207" t="s">
        <v>433</v>
      </c>
      <c r="C5" s="207"/>
      <c r="D5" s="207"/>
      <c r="E5" s="207"/>
      <c r="G5" s="207"/>
      <c r="J5" s="207"/>
      <c r="K5" s="207"/>
      <c r="L5" s="207"/>
      <c r="M5" s="207"/>
      <c r="O5" s="207"/>
      <c r="P5" s="207"/>
      <c r="Q5" s="207"/>
      <c r="R5" s="207"/>
      <c r="S5" s="207"/>
      <c r="T5" s="207"/>
      <c r="U5" s="207"/>
      <c r="V5" s="207"/>
      <c r="W5" s="207"/>
      <c r="X5" s="207"/>
    </row>
    <row r="6" spans="2:31" ht="15" customHeight="1">
      <c r="B6" s="207"/>
      <c r="C6" s="207"/>
      <c r="D6" s="207"/>
      <c r="E6" s="207"/>
      <c r="G6" s="207"/>
      <c r="J6" s="207"/>
      <c r="K6" s="207"/>
      <c r="L6" s="207"/>
      <c r="M6" s="207"/>
      <c r="O6" s="207"/>
      <c r="P6" s="207"/>
      <c r="Q6" s="207"/>
      <c r="R6" s="207"/>
      <c r="S6" s="207"/>
      <c r="T6" s="207"/>
      <c r="U6" s="207"/>
      <c r="V6" s="207"/>
      <c r="W6" s="207"/>
      <c r="X6" s="207"/>
    </row>
    <row r="7" spans="2:31" ht="15" customHeight="1">
      <c r="B7" s="208" t="s">
        <v>628</v>
      </c>
      <c r="C7" s="208"/>
      <c r="D7" s="208"/>
      <c r="J7" s="208"/>
      <c r="K7" s="208"/>
      <c r="L7" s="208"/>
    </row>
    <row r="8" spans="2:31" ht="15" customHeight="1">
      <c r="B8" s="208"/>
      <c r="C8" s="208"/>
      <c r="D8" s="208"/>
      <c r="J8" s="208"/>
      <c r="K8" s="208"/>
      <c r="L8" s="208"/>
    </row>
    <row r="9" spans="2:31" ht="15" customHeight="1">
      <c r="B9" s="209"/>
      <c r="C9" s="657">
        <v>46022</v>
      </c>
      <c r="D9" s="657"/>
      <c r="E9" s="657"/>
      <c r="F9" s="657"/>
      <c r="G9" s="657"/>
      <c r="J9" s="209"/>
      <c r="K9" s="657">
        <v>45657</v>
      </c>
      <c r="L9" s="657"/>
      <c r="M9" s="657"/>
      <c r="N9" s="657"/>
      <c r="O9" s="657"/>
      <c r="P9" s="210"/>
      <c r="Q9" s="210"/>
      <c r="T9" s="658">
        <v>44561</v>
      </c>
      <c r="U9" s="658"/>
      <c r="V9" s="658"/>
      <c r="W9" s="658"/>
      <c r="X9" s="658"/>
    </row>
    <row r="10" spans="2:31" ht="24.75" customHeight="1">
      <c r="B10" s="212" t="s">
        <v>315</v>
      </c>
      <c r="C10" s="211" t="s">
        <v>316</v>
      </c>
      <c r="D10" s="213" t="s">
        <v>317</v>
      </c>
      <c r="E10" s="213" t="s">
        <v>318</v>
      </c>
      <c r="F10" s="214" t="s">
        <v>319</v>
      </c>
      <c r="G10" s="211" t="s">
        <v>320</v>
      </c>
      <c r="J10" s="212" t="s">
        <v>321</v>
      </c>
      <c r="K10" s="211" t="s">
        <v>316</v>
      </c>
      <c r="L10" s="213" t="s">
        <v>317</v>
      </c>
      <c r="M10" s="213" t="s">
        <v>322</v>
      </c>
      <c r="N10" s="214" t="s">
        <v>319</v>
      </c>
      <c r="O10" s="211" t="s">
        <v>320</v>
      </c>
      <c r="P10" s="210"/>
      <c r="Q10" s="210"/>
      <c r="S10" s="212" t="s">
        <v>321</v>
      </c>
      <c r="T10" s="211" t="s">
        <v>316</v>
      </c>
      <c r="U10" s="213" t="s">
        <v>317</v>
      </c>
      <c r="V10" s="213" t="s">
        <v>322</v>
      </c>
      <c r="W10" s="214" t="s">
        <v>319</v>
      </c>
      <c r="X10" s="211" t="s">
        <v>320</v>
      </c>
    </row>
    <row r="11" spans="2:31" ht="15" customHeight="1">
      <c r="B11" s="201" t="s">
        <v>327</v>
      </c>
      <c r="G11" s="342"/>
      <c r="J11" s="215" t="s">
        <v>670</v>
      </c>
      <c r="K11" s="210"/>
      <c r="L11" s="340"/>
      <c r="M11" s="340"/>
      <c r="N11" s="341"/>
      <c r="O11" s="210"/>
      <c r="P11" s="210"/>
      <c r="Q11" s="210"/>
      <c r="S11" s="215" t="s">
        <v>323</v>
      </c>
      <c r="T11" s="210"/>
      <c r="U11" s="216"/>
      <c r="V11" s="216"/>
      <c r="W11" s="217"/>
      <c r="X11" s="210"/>
    </row>
    <row r="12" spans="2:31" ht="15" customHeight="1">
      <c r="B12" s="202" t="s">
        <v>328</v>
      </c>
      <c r="C12" s="424">
        <v>46186</v>
      </c>
      <c r="D12" s="342" t="s">
        <v>207</v>
      </c>
      <c r="E12" s="427">
        <v>835935.39999999991</v>
      </c>
      <c r="F12" s="243">
        <v>5505094.3734699991</v>
      </c>
      <c r="G12" s="416" t="s">
        <v>325</v>
      </c>
      <c r="J12" s="202" t="s">
        <v>324</v>
      </c>
      <c r="K12" s="424">
        <v>45667</v>
      </c>
      <c r="L12" s="425" t="s">
        <v>207</v>
      </c>
      <c r="M12" s="547">
        <v>6068.75</v>
      </c>
      <c r="N12" s="426">
        <v>47599.694437500002</v>
      </c>
      <c r="O12" s="342" t="s">
        <v>325</v>
      </c>
      <c r="P12" s="221"/>
      <c r="Q12" s="224"/>
      <c r="R12" s="225"/>
      <c r="S12" s="202" t="s">
        <v>326</v>
      </c>
      <c r="T12" s="218">
        <v>44670</v>
      </c>
      <c r="U12" s="221" t="s">
        <v>207</v>
      </c>
      <c r="V12" s="226">
        <v>208320</v>
      </c>
      <c r="W12" s="227">
        <v>1434783.1680000001</v>
      </c>
      <c r="X12" s="221" t="s">
        <v>325</v>
      </c>
      <c r="AA12" s="228"/>
      <c r="AC12" s="229"/>
      <c r="AD12" s="229"/>
      <c r="AE12" s="229"/>
    </row>
    <row r="13" spans="2:31" ht="15" customHeight="1">
      <c r="B13" s="202" t="s">
        <v>328</v>
      </c>
      <c r="C13" s="424">
        <v>46222</v>
      </c>
      <c r="D13" s="342" t="s">
        <v>329</v>
      </c>
      <c r="E13" s="427">
        <v>0</v>
      </c>
      <c r="F13" s="243">
        <v>2663266.9479999999</v>
      </c>
      <c r="G13" s="416" t="s">
        <v>325</v>
      </c>
      <c r="J13" s="202" t="s">
        <v>324</v>
      </c>
      <c r="K13" s="424">
        <v>45714</v>
      </c>
      <c r="L13" s="425" t="s">
        <v>207</v>
      </c>
      <c r="M13" s="547">
        <v>6465</v>
      </c>
      <c r="N13" s="426">
        <v>50707.645649999999</v>
      </c>
      <c r="O13" s="342" t="s">
        <v>325</v>
      </c>
      <c r="P13" s="221"/>
      <c r="Q13" s="224"/>
      <c r="R13" s="225"/>
      <c r="S13" s="202" t="s">
        <v>326</v>
      </c>
      <c r="T13" s="218">
        <v>44562</v>
      </c>
      <c r="U13" s="221" t="s">
        <v>207</v>
      </c>
      <c r="V13" s="226">
        <v>13040</v>
      </c>
      <c r="W13" s="227">
        <v>89811.695999999996</v>
      </c>
      <c r="X13" s="221" t="s">
        <v>325</v>
      </c>
      <c r="AA13" s="228"/>
      <c r="AC13" s="229"/>
      <c r="AD13" s="229"/>
      <c r="AE13" s="229"/>
    </row>
    <row r="14" spans="2:31" ht="15" customHeight="1">
      <c r="B14" s="202" t="s">
        <v>324</v>
      </c>
      <c r="C14" s="423">
        <v>46053</v>
      </c>
      <c r="D14" s="342" t="s">
        <v>329</v>
      </c>
      <c r="E14" s="464">
        <v>0</v>
      </c>
      <c r="F14" s="243">
        <v>5662366.027397261</v>
      </c>
      <c r="G14" s="416" t="s">
        <v>325</v>
      </c>
      <c r="H14" s="245"/>
      <c r="J14" s="202" t="s">
        <v>324</v>
      </c>
      <c r="K14" s="424">
        <v>45709</v>
      </c>
      <c r="L14" s="425" t="s">
        <v>207</v>
      </c>
      <c r="M14" s="547">
        <v>9200</v>
      </c>
      <c r="N14" s="426">
        <v>72159.372000000003</v>
      </c>
      <c r="O14" s="342" t="s">
        <v>325</v>
      </c>
      <c r="P14" s="221"/>
      <c r="Q14" s="224"/>
      <c r="R14" s="225"/>
      <c r="S14" s="202" t="s">
        <v>326</v>
      </c>
      <c r="T14" s="218">
        <v>44605</v>
      </c>
      <c r="U14" s="221" t="s">
        <v>207</v>
      </c>
      <c r="V14" s="226">
        <v>7500</v>
      </c>
      <c r="W14" s="227">
        <v>51655.5</v>
      </c>
      <c r="X14" s="221" t="s">
        <v>325</v>
      </c>
      <c r="AA14" s="228"/>
      <c r="AC14" s="229"/>
      <c r="AD14" s="229"/>
      <c r="AE14" s="229"/>
    </row>
    <row r="15" spans="2:31" ht="15" customHeight="1">
      <c r="B15" s="202" t="s">
        <v>324</v>
      </c>
      <c r="C15" s="423">
        <v>46371</v>
      </c>
      <c r="D15" s="342" t="s">
        <v>207</v>
      </c>
      <c r="E15" s="464">
        <v>2116245.7000000002</v>
      </c>
      <c r="F15" s="243">
        <v>13936641.869635003</v>
      </c>
      <c r="G15" s="416" t="s">
        <v>325</v>
      </c>
      <c r="J15" s="202" t="s">
        <v>324</v>
      </c>
      <c r="K15" s="424">
        <v>45691</v>
      </c>
      <c r="L15" s="425" t="s">
        <v>207</v>
      </c>
      <c r="M15" s="547">
        <v>8420</v>
      </c>
      <c r="N15" s="426">
        <v>66041.512199999997</v>
      </c>
      <c r="O15" s="342" t="s">
        <v>325</v>
      </c>
      <c r="P15" s="221"/>
      <c r="Q15" s="224"/>
      <c r="R15" s="225"/>
      <c r="S15" s="202" t="s">
        <v>326</v>
      </c>
      <c r="T15" s="218">
        <v>44615</v>
      </c>
      <c r="U15" s="221" t="s">
        <v>207</v>
      </c>
      <c r="V15" s="226">
        <v>31340</v>
      </c>
      <c r="W15" s="227">
        <v>215851.11600000001</v>
      </c>
      <c r="X15" s="221" t="s">
        <v>325</v>
      </c>
      <c r="AA15" s="228"/>
      <c r="AC15" s="229"/>
      <c r="AD15" s="229"/>
      <c r="AE15" s="229"/>
    </row>
    <row r="16" spans="2:31" ht="15" customHeight="1">
      <c r="B16" s="202" t="s">
        <v>708</v>
      </c>
      <c r="C16" s="423">
        <v>46187</v>
      </c>
      <c r="D16" s="342" t="s">
        <v>207</v>
      </c>
      <c r="E16" s="464">
        <v>2580136.9900000002</v>
      </c>
      <c r="F16" s="243">
        <v>16991621.154494502</v>
      </c>
      <c r="G16" s="416" t="s">
        <v>325</v>
      </c>
      <c r="J16" s="202" t="s">
        <v>324</v>
      </c>
      <c r="K16" s="424">
        <v>45714</v>
      </c>
      <c r="L16" s="425" t="s">
        <v>207</v>
      </c>
      <c r="M16" s="547">
        <v>12112.5</v>
      </c>
      <c r="N16" s="426">
        <v>95003.303625</v>
      </c>
      <c r="O16" s="342" t="s">
        <v>325</v>
      </c>
      <c r="P16" s="221"/>
      <c r="Q16" s="224"/>
      <c r="R16" s="225"/>
      <c r="S16" s="202" t="s">
        <v>326</v>
      </c>
      <c r="T16" s="218">
        <v>44594</v>
      </c>
      <c r="U16" s="221" t="s">
        <v>207</v>
      </c>
      <c r="V16" s="226">
        <v>5220</v>
      </c>
      <c r="W16" s="227">
        <v>35952.228000000003</v>
      </c>
      <c r="X16" s="221" t="s">
        <v>325</v>
      </c>
      <c r="AA16" s="228"/>
      <c r="AC16" s="229"/>
      <c r="AD16" s="229"/>
      <c r="AE16" s="229"/>
    </row>
    <row r="17" spans="1:31" ht="15" customHeight="1">
      <c r="B17" s="279" t="s">
        <v>60</v>
      </c>
      <c r="C17" s="276"/>
      <c r="F17" s="343">
        <v>-1670518.801</v>
      </c>
      <c r="J17" s="202" t="s">
        <v>324</v>
      </c>
      <c r="K17" s="424">
        <v>45643</v>
      </c>
      <c r="L17" s="425" t="s">
        <v>207</v>
      </c>
      <c r="M17" s="547">
        <v>26165</v>
      </c>
      <c r="N17" s="426">
        <v>205222.82265000002</v>
      </c>
      <c r="O17" s="342" t="s">
        <v>325</v>
      </c>
      <c r="P17" s="221"/>
      <c r="Q17" s="224"/>
      <c r="R17" s="225"/>
      <c r="S17" s="202" t="s">
        <v>326</v>
      </c>
      <c r="T17" s="218">
        <v>44605</v>
      </c>
      <c r="U17" s="221" t="s">
        <v>207</v>
      </c>
      <c r="V17" s="226">
        <v>11912.5</v>
      </c>
      <c r="W17" s="227">
        <v>82046.152499999997</v>
      </c>
      <c r="X17" s="221" t="s">
        <v>325</v>
      </c>
      <c r="AA17" s="228"/>
      <c r="AC17" s="229"/>
      <c r="AD17" s="229"/>
      <c r="AE17" s="229"/>
    </row>
    <row r="18" spans="1:31" ht="15" customHeight="1">
      <c r="B18" s="279"/>
      <c r="C18" s="276"/>
      <c r="G18" s="426"/>
      <c r="J18" s="202" t="s">
        <v>324</v>
      </c>
      <c r="K18" s="424">
        <v>45652</v>
      </c>
      <c r="L18" s="425" t="s">
        <v>207</v>
      </c>
      <c r="M18" s="547">
        <v>14150</v>
      </c>
      <c r="N18" s="426">
        <v>110984.2515</v>
      </c>
      <c r="O18" s="342" t="s">
        <v>325</v>
      </c>
      <c r="P18" s="221"/>
      <c r="Q18" s="224"/>
      <c r="R18" s="225"/>
      <c r="T18" s="218"/>
      <c r="U18" s="221"/>
      <c r="V18" s="226"/>
      <c r="W18" s="227"/>
      <c r="X18" s="221"/>
      <c r="AA18" s="228"/>
      <c r="AC18" s="229"/>
      <c r="AD18" s="229"/>
      <c r="AE18" s="229"/>
    </row>
    <row r="19" spans="1:31" ht="15" customHeight="1">
      <c r="B19" s="201" t="s">
        <v>330</v>
      </c>
      <c r="C19" s="218"/>
      <c r="D19" s="342"/>
      <c r="E19" s="347"/>
      <c r="F19" s="219"/>
      <c r="G19" s="466"/>
      <c r="J19" s="202" t="s">
        <v>324</v>
      </c>
      <c r="K19" s="424">
        <v>45553</v>
      </c>
      <c r="L19" s="425" t="s">
        <v>207</v>
      </c>
      <c r="M19" s="547">
        <v>168696</v>
      </c>
      <c r="N19" s="426">
        <v>1323151.8933599999</v>
      </c>
      <c r="O19" s="342" t="s">
        <v>325</v>
      </c>
      <c r="P19" s="221"/>
      <c r="Q19" s="224"/>
      <c r="R19" s="225"/>
      <c r="T19" s="218"/>
      <c r="U19" s="221"/>
      <c r="V19" s="226"/>
      <c r="W19" s="227"/>
      <c r="X19" s="221"/>
      <c r="AA19" s="228"/>
      <c r="AC19" s="229"/>
      <c r="AD19" s="229"/>
      <c r="AE19" s="229"/>
    </row>
    <row r="20" spans="1:31" ht="15" customHeight="1">
      <c r="B20" s="202" t="s">
        <v>668</v>
      </c>
      <c r="C20" s="348">
        <v>46262</v>
      </c>
      <c r="D20" s="342" t="s">
        <v>213</v>
      </c>
      <c r="E20" s="463">
        <v>401527.5</v>
      </c>
      <c r="F20" s="219">
        <v>3109408.8836249998</v>
      </c>
      <c r="G20" s="342"/>
      <c r="J20" s="202" t="s">
        <v>324</v>
      </c>
      <c r="K20" s="424">
        <v>45573</v>
      </c>
      <c r="L20" s="425" t="s">
        <v>207</v>
      </c>
      <c r="M20" s="547">
        <v>20850</v>
      </c>
      <c r="N20" s="426">
        <v>163535.09849999999</v>
      </c>
      <c r="O20" s="342" t="s">
        <v>325</v>
      </c>
      <c r="P20" s="221"/>
      <c r="Q20" s="224"/>
      <c r="R20" s="225"/>
      <c r="S20" s="202" t="s">
        <v>326</v>
      </c>
      <c r="T20" s="218">
        <v>44621</v>
      </c>
      <c r="U20" s="221" t="s">
        <v>207</v>
      </c>
      <c r="V20" s="226">
        <v>13125</v>
      </c>
      <c r="W20" s="227">
        <v>90397.125</v>
      </c>
      <c r="X20" s="221" t="s">
        <v>325</v>
      </c>
      <c r="AA20" s="228"/>
      <c r="AC20" s="229"/>
      <c r="AD20" s="229"/>
      <c r="AE20" s="229"/>
    </row>
    <row r="21" spans="1:31" ht="15" customHeight="1">
      <c r="B21" s="201" t="s">
        <v>334</v>
      </c>
      <c r="E21" s="515">
        <v>5933845.5899999999</v>
      </c>
      <c r="F21" s="515">
        <v>46197880.455621764</v>
      </c>
      <c r="J21" s="202" t="s">
        <v>324</v>
      </c>
      <c r="K21" s="424">
        <v>45581</v>
      </c>
      <c r="L21" s="425" t="s">
        <v>207</v>
      </c>
      <c r="M21" s="547">
        <v>9810</v>
      </c>
      <c r="N21" s="426">
        <v>76943.852099999989</v>
      </c>
      <c r="O21" s="342" t="s">
        <v>325</v>
      </c>
      <c r="P21" s="221"/>
      <c r="Q21" s="224"/>
      <c r="R21" s="225"/>
      <c r="S21" s="202" t="s">
        <v>326</v>
      </c>
      <c r="T21" s="218">
        <v>44537</v>
      </c>
      <c r="U21" s="221" t="s">
        <v>207</v>
      </c>
      <c r="V21" s="226">
        <v>9525</v>
      </c>
      <c r="W21" s="227">
        <v>65602.485000000001</v>
      </c>
      <c r="X21" s="221" t="s">
        <v>325</v>
      </c>
      <c r="AA21" s="228"/>
      <c r="AC21" s="229"/>
      <c r="AD21" s="229"/>
      <c r="AE21" s="229"/>
    </row>
    <row r="22" spans="1:31" ht="15" customHeight="1">
      <c r="B22" s="487"/>
      <c r="C22" s="487"/>
      <c r="D22" s="487"/>
      <c r="E22" s="205"/>
      <c r="F22" s="443"/>
      <c r="G22" s="543"/>
      <c r="J22" s="202" t="s">
        <v>324</v>
      </c>
      <c r="K22" s="423">
        <v>45625</v>
      </c>
      <c r="L22" s="425" t="s">
        <v>207</v>
      </c>
      <c r="M22" s="547">
        <v>12950</v>
      </c>
      <c r="N22" s="426">
        <v>101572.15949999999</v>
      </c>
      <c r="O22" s="342" t="s">
        <v>325</v>
      </c>
      <c r="P22" s="221"/>
      <c r="Q22" s="224"/>
      <c r="R22" s="225"/>
      <c r="S22" s="202" t="s">
        <v>326</v>
      </c>
      <c r="T22" s="218">
        <v>44671</v>
      </c>
      <c r="U22" s="221" t="s">
        <v>207</v>
      </c>
      <c r="V22" s="226">
        <v>9200</v>
      </c>
      <c r="W22" s="227">
        <v>63364.08</v>
      </c>
      <c r="X22" s="221" t="s">
        <v>325</v>
      </c>
      <c r="AA22" s="228"/>
      <c r="AC22" s="229"/>
      <c r="AD22" s="229"/>
      <c r="AE22" s="229"/>
    </row>
    <row r="23" spans="1:31" ht="15" customHeight="1">
      <c r="B23" s="487"/>
      <c r="C23" s="487"/>
      <c r="D23" s="487"/>
      <c r="E23" s="451" t="s">
        <v>661</v>
      </c>
      <c r="F23" s="542"/>
      <c r="G23" s="443"/>
      <c r="J23" s="202" t="s">
        <v>324</v>
      </c>
      <c r="K23" s="423">
        <v>45576</v>
      </c>
      <c r="L23" s="425" t="s">
        <v>207</v>
      </c>
      <c r="M23" s="547">
        <v>73557.5</v>
      </c>
      <c r="N23" s="426">
        <v>576941.63107500004</v>
      </c>
      <c r="O23" s="342" t="s">
        <v>325</v>
      </c>
      <c r="P23" s="221"/>
      <c r="Q23" s="224"/>
      <c r="R23" s="225"/>
      <c r="S23" s="202" t="s">
        <v>326</v>
      </c>
      <c r="T23" s="218">
        <v>44597</v>
      </c>
      <c r="U23" s="221" t="s">
        <v>207</v>
      </c>
      <c r="V23" s="226">
        <v>239400</v>
      </c>
      <c r="W23" s="227">
        <v>1648843.56</v>
      </c>
      <c r="X23" s="221" t="s">
        <v>325</v>
      </c>
      <c r="AA23" s="228"/>
      <c r="AC23" s="229"/>
      <c r="AD23" s="229"/>
      <c r="AE23" s="229"/>
    </row>
    <row r="24" spans="1:31" ht="15" customHeight="1">
      <c r="B24" s="209"/>
      <c r="C24" s="577">
        <v>46022</v>
      </c>
      <c r="D24" s="577"/>
      <c r="E24" s="577"/>
      <c r="F24" s="577"/>
      <c r="G24" s="577"/>
      <c r="J24" s="202" t="s">
        <v>324</v>
      </c>
      <c r="K24" s="424">
        <v>45608</v>
      </c>
      <c r="L24" s="425" t="s">
        <v>207</v>
      </c>
      <c r="M24" s="547">
        <v>9924.5</v>
      </c>
      <c r="N24" s="426">
        <v>77841.922545000009</v>
      </c>
      <c r="O24" s="342" t="s">
        <v>325</v>
      </c>
      <c r="P24" s="221"/>
      <c r="Q24" s="224"/>
      <c r="R24" s="225"/>
      <c r="S24" s="202" t="s">
        <v>326</v>
      </c>
      <c r="T24" s="218">
        <v>44597</v>
      </c>
      <c r="U24" s="221" t="s">
        <v>207</v>
      </c>
      <c r="V24" s="226">
        <v>239400</v>
      </c>
      <c r="W24" s="227">
        <v>1648843.56</v>
      </c>
      <c r="X24" s="221" t="s">
        <v>325</v>
      </c>
      <c r="AA24" s="228"/>
      <c r="AC24" s="229"/>
      <c r="AD24" s="229"/>
      <c r="AE24" s="229"/>
    </row>
    <row r="25" spans="1:31" ht="30.6" customHeight="1">
      <c r="B25" s="212" t="s">
        <v>336</v>
      </c>
      <c r="C25" s="211" t="s">
        <v>316</v>
      </c>
      <c r="D25" s="213" t="s">
        <v>317</v>
      </c>
      <c r="E25" s="213" t="s">
        <v>318</v>
      </c>
      <c r="F25" s="214" t="s">
        <v>319</v>
      </c>
      <c r="G25" s="211" t="s">
        <v>320</v>
      </c>
      <c r="K25" s="276"/>
      <c r="P25" s="221"/>
      <c r="Q25" s="224"/>
      <c r="R25" s="225"/>
      <c r="S25" s="202" t="s">
        <v>326</v>
      </c>
      <c r="T25" s="218">
        <v>44563</v>
      </c>
      <c r="U25" s="221" t="s">
        <v>207</v>
      </c>
      <c r="V25" s="226">
        <v>2250</v>
      </c>
      <c r="W25" s="227">
        <v>15496.65</v>
      </c>
      <c r="X25" s="221" t="s">
        <v>325</v>
      </c>
      <c r="AA25" s="228"/>
      <c r="AC25" s="229"/>
      <c r="AD25" s="229"/>
      <c r="AE25" s="229"/>
    </row>
    <row r="26" spans="1:31" ht="13.8">
      <c r="B26" s="201" t="s">
        <v>327</v>
      </c>
      <c r="C26" s="240"/>
      <c r="D26" s="240"/>
      <c r="E26" s="240"/>
      <c r="F26" s="240"/>
      <c r="G26" s="240"/>
      <c r="J26" s="201" t="s">
        <v>327</v>
      </c>
      <c r="O26" s="342"/>
      <c r="P26" s="221"/>
      <c r="Q26" s="224"/>
      <c r="R26" s="225"/>
      <c r="S26" s="202" t="s">
        <v>326</v>
      </c>
      <c r="T26" s="218">
        <v>44563</v>
      </c>
      <c r="U26" s="221" t="s">
        <v>207</v>
      </c>
      <c r="V26" s="226">
        <v>149650</v>
      </c>
      <c r="W26" s="227">
        <v>1030699.41</v>
      </c>
      <c r="X26" s="221" t="s">
        <v>325</v>
      </c>
      <c r="AA26" s="228"/>
      <c r="AC26" s="229"/>
      <c r="AD26" s="229"/>
      <c r="AE26" s="229"/>
    </row>
    <row r="27" spans="1:31" ht="14.25" customHeight="1">
      <c r="B27" s="202" t="s">
        <v>668</v>
      </c>
      <c r="C27" s="348">
        <v>47542</v>
      </c>
      <c r="D27" s="342" t="s">
        <v>213</v>
      </c>
      <c r="E27" s="243">
        <v>1211001</v>
      </c>
      <c r="F27" s="219">
        <v>9377931.1939499993</v>
      </c>
      <c r="J27" s="202" t="s">
        <v>328</v>
      </c>
      <c r="K27" s="424">
        <v>45862</v>
      </c>
      <c r="L27" s="342" t="s">
        <v>329</v>
      </c>
      <c r="M27" s="427">
        <v>0</v>
      </c>
      <c r="N27" s="243">
        <v>2880296.213</v>
      </c>
      <c r="O27" s="416"/>
      <c r="P27" s="221"/>
      <c r="Q27" s="224"/>
      <c r="R27" s="225"/>
      <c r="S27" s="202" t="s">
        <v>331</v>
      </c>
      <c r="T27" s="218">
        <v>44534</v>
      </c>
      <c r="U27" s="221" t="s">
        <v>207</v>
      </c>
      <c r="V27" s="226">
        <v>60172.7</v>
      </c>
      <c r="W27" s="227">
        <v>414433.45397999993</v>
      </c>
      <c r="X27" s="221" t="s">
        <v>325</v>
      </c>
      <c r="AA27" s="228"/>
      <c r="AC27" s="229"/>
      <c r="AD27" s="229"/>
      <c r="AE27" s="229"/>
    </row>
    <row r="28" spans="1:31" ht="15" customHeight="1">
      <c r="B28" s="201" t="s">
        <v>337</v>
      </c>
      <c r="E28" s="515">
        <v>1211001</v>
      </c>
      <c r="F28" s="515">
        <v>9377931.1939499993</v>
      </c>
      <c r="J28" s="202" t="s">
        <v>328</v>
      </c>
      <c r="K28" s="424">
        <v>45826</v>
      </c>
      <c r="L28" s="342" t="s">
        <v>329</v>
      </c>
      <c r="M28" s="427">
        <v>0</v>
      </c>
      <c r="N28" s="243">
        <v>5189109.1009999998</v>
      </c>
      <c r="O28" s="416"/>
      <c r="P28" s="221"/>
      <c r="Q28" s="224"/>
      <c r="R28" s="225"/>
      <c r="S28" s="202" t="s">
        <v>331</v>
      </c>
      <c r="T28" s="218">
        <v>44593</v>
      </c>
      <c r="U28" s="221" t="s">
        <v>213</v>
      </c>
      <c r="V28" s="233">
        <v>77786.2</v>
      </c>
      <c r="W28" s="227">
        <v>607373.31828799995</v>
      </c>
      <c r="X28" s="221" t="s">
        <v>325</v>
      </c>
      <c r="AA28" s="228"/>
      <c r="AC28" s="229"/>
      <c r="AD28" s="229"/>
      <c r="AE28" s="229"/>
    </row>
    <row r="29" spans="1:31" ht="13.8">
      <c r="E29" s="205"/>
      <c r="F29" s="443"/>
      <c r="J29" s="202" t="s">
        <v>324</v>
      </c>
      <c r="K29" s="423">
        <v>45672</v>
      </c>
      <c r="L29" s="342" t="s">
        <v>329</v>
      </c>
      <c r="M29" s="464">
        <v>0</v>
      </c>
      <c r="N29" s="243">
        <v>6943905.2060000002</v>
      </c>
      <c r="O29" s="342"/>
      <c r="P29" s="221"/>
      <c r="Q29" s="224"/>
      <c r="R29" s="225"/>
      <c r="S29" s="202" t="s">
        <v>331</v>
      </c>
      <c r="T29" s="218">
        <v>44485</v>
      </c>
      <c r="U29" s="221" t="s">
        <v>213</v>
      </c>
      <c r="V29" s="233">
        <v>9789.6</v>
      </c>
      <c r="W29" s="227">
        <v>76439.546304000003</v>
      </c>
      <c r="X29" s="221" t="s">
        <v>325</v>
      </c>
      <c r="AA29" s="228"/>
      <c r="AC29" s="229"/>
      <c r="AD29" s="229"/>
      <c r="AE29" s="229"/>
    </row>
    <row r="30" spans="1:31" ht="13.8">
      <c r="B30" s="237"/>
      <c r="J30" s="202" t="s">
        <v>324</v>
      </c>
      <c r="K30" s="423">
        <v>45824</v>
      </c>
      <c r="L30" s="342" t="s">
        <v>207</v>
      </c>
      <c r="M30" s="465">
        <v>2200000</v>
      </c>
      <c r="N30" s="426">
        <v>17255502</v>
      </c>
      <c r="O30" s="342"/>
      <c r="P30" s="221"/>
      <c r="Q30" s="224"/>
      <c r="R30" s="225"/>
      <c r="T30" s="218"/>
      <c r="U30" s="221"/>
      <c r="V30" s="233"/>
      <c r="W30" s="227"/>
      <c r="X30" s="221"/>
      <c r="AA30" s="228"/>
      <c r="AC30" s="229"/>
      <c r="AD30" s="229"/>
      <c r="AE30" s="229"/>
    </row>
    <row r="31" spans="1:31" s="487" customFormat="1" ht="13.8">
      <c r="A31" s="202"/>
      <c r="B31" s="202"/>
      <c r="C31" s="240"/>
      <c r="D31" s="240"/>
      <c r="E31" s="240"/>
      <c r="F31" s="540"/>
      <c r="G31" s="240"/>
      <c r="H31" s="202"/>
      <c r="I31" s="202"/>
      <c r="J31" s="279" t="s">
        <v>60</v>
      </c>
      <c r="K31" s="276"/>
      <c r="L31" s="202"/>
      <c r="M31" s="202"/>
      <c r="N31" s="343">
        <v>-923842.63227639964</v>
      </c>
      <c r="O31" s="202"/>
      <c r="P31" s="489"/>
      <c r="Q31" s="489"/>
      <c r="R31" s="490"/>
      <c r="T31" s="491"/>
      <c r="U31" s="489"/>
      <c r="V31" s="485"/>
      <c r="W31" s="486"/>
      <c r="X31" s="489"/>
      <c r="AA31" s="492"/>
      <c r="AC31" s="493"/>
      <c r="AD31" s="493"/>
      <c r="AE31" s="493"/>
    </row>
    <row r="32" spans="1:31" s="487" customFormat="1" ht="13.8">
      <c r="A32" s="202"/>
      <c r="B32" s="202"/>
      <c r="C32" s="240"/>
      <c r="D32" s="240"/>
      <c r="E32" s="240"/>
      <c r="F32" s="541"/>
      <c r="G32" s="240"/>
      <c r="H32" s="202"/>
      <c r="I32" s="202"/>
      <c r="J32" s="279"/>
      <c r="K32" s="276"/>
      <c r="L32" s="202"/>
      <c r="M32" s="202"/>
      <c r="N32" s="202"/>
      <c r="O32" s="426"/>
      <c r="P32" s="489"/>
      <c r="Q32" s="489"/>
      <c r="R32" s="490"/>
      <c r="S32" s="487" t="s">
        <v>331</v>
      </c>
      <c r="T32" s="491">
        <v>44481</v>
      </c>
      <c r="U32" s="489" t="s">
        <v>213</v>
      </c>
      <c r="V32" s="485">
        <v>2390.4</v>
      </c>
      <c r="W32" s="486">
        <v>18664.816896</v>
      </c>
      <c r="X32" s="489" t="s">
        <v>325</v>
      </c>
      <c r="AA32" s="492"/>
      <c r="AC32" s="493"/>
      <c r="AD32" s="493"/>
      <c r="AE32" s="493"/>
    </row>
    <row r="33" spans="1:31" ht="15" customHeight="1">
      <c r="B33" s="237" t="s">
        <v>335</v>
      </c>
      <c r="J33" s="201" t="s">
        <v>330</v>
      </c>
      <c r="K33" s="218"/>
      <c r="L33" s="342"/>
      <c r="M33" s="347"/>
      <c r="N33" s="219"/>
      <c r="O33" s="466"/>
      <c r="P33" s="221"/>
      <c r="Q33" s="224"/>
      <c r="R33" s="225"/>
      <c r="S33" s="202" t="s">
        <v>331</v>
      </c>
      <c r="T33" s="218">
        <v>44531</v>
      </c>
      <c r="U33" s="221" t="s">
        <v>213</v>
      </c>
      <c r="V33" s="233">
        <v>48383</v>
      </c>
      <c r="W33" s="227">
        <v>377786.07592000003</v>
      </c>
      <c r="X33" s="221" t="s">
        <v>325</v>
      </c>
      <c r="AA33" s="228"/>
      <c r="AC33" s="229"/>
      <c r="AD33" s="229"/>
      <c r="AE33" s="229"/>
    </row>
    <row r="34" spans="1:31" ht="13.8">
      <c r="B34" s="240" t="s">
        <v>707</v>
      </c>
      <c r="H34" s="219"/>
      <c r="J34" s="202" t="s">
        <v>332</v>
      </c>
      <c r="K34" s="348">
        <v>45792</v>
      </c>
      <c r="L34" s="342" t="s">
        <v>207</v>
      </c>
      <c r="M34" s="463">
        <v>1598550</v>
      </c>
      <c r="N34" s="426">
        <v>12538083.055500001</v>
      </c>
      <c r="O34" s="342" t="s">
        <v>333</v>
      </c>
      <c r="P34" s="221"/>
      <c r="Q34" s="224"/>
      <c r="R34" s="225"/>
      <c r="S34" s="231" t="s">
        <v>330</v>
      </c>
      <c r="W34" s="238"/>
      <c r="AA34" s="228"/>
      <c r="AC34" s="229"/>
      <c r="AD34" s="229"/>
      <c r="AE34" s="229"/>
    </row>
    <row r="35" spans="1:31" ht="13.8">
      <c r="B35" s="242"/>
      <c r="H35" s="219"/>
      <c r="J35" s="202" t="s">
        <v>668</v>
      </c>
      <c r="K35" s="348">
        <v>45900</v>
      </c>
      <c r="L35" s="342" t="s">
        <v>213</v>
      </c>
      <c r="M35" s="463">
        <v>237496.58000000002</v>
      </c>
      <c r="N35" s="219">
        <v>1937668.0971776003</v>
      </c>
      <c r="O35" s="342"/>
      <c r="P35" s="221"/>
      <c r="Q35" s="224"/>
      <c r="R35" s="225"/>
      <c r="S35" s="220" t="s">
        <v>332</v>
      </c>
      <c r="T35" s="239">
        <v>44861</v>
      </c>
      <c r="U35" s="221" t="s">
        <v>207</v>
      </c>
      <c r="V35" s="226">
        <v>1522398.33</v>
      </c>
      <c r="W35" s="227">
        <v>10485366.258042</v>
      </c>
      <c r="X35" s="221" t="s">
        <v>333</v>
      </c>
      <c r="AA35" s="228"/>
      <c r="AC35" s="229"/>
      <c r="AD35" s="229"/>
      <c r="AE35" s="229"/>
    </row>
    <row r="36" spans="1:31" ht="13.8">
      <c r="J36" s="279" t="s">
        <v>60</v>
      </c>
      <c r="K36" s="348"/>
      <c r="L36" s="342"/>
      <c r="M36" s="467"/>
      <c r="N36" s="343">
        <v>-251549.01</v>
      </c>
      <c r="O36" s="342"/>
      <c r="P36" s="245"/>
      <c r="Q36" s="224"/>
      <c r="R36" s="225"/>
      <c r="S36" s="201" t="s">
        <v>334</v>
      </c>
      <c r="V36" s="234">
        <v>2660802.73</v>
      </c>
      <c r="W36" s="241">
        <v>18453410.199930001</v>
      </c>
      <c r="AA36" s="228"/>
      <c r="AC36" s="229"/>
      <c r="AD36" s="229"/>
      <c r="AE36" s="229"/>
    </row>
    <row r="37" spans="1:31" ht="13.8">
      <c r="J37" s="201" t="s">
        <v>334</v>
      </c>
      <c r="M37" s="515">
        <v>4331834.58</v>
      </c>
      <c r="N37" s="515">
        <v>48536877.189543702</v>
      </c>
      <c r="P37" s="246"/>
      <c r="Q37" s="224"/>
      <c r="R37" s="225"/>
      <c r="S37" s="237" t="s">
        <v>335</v>
      </c>
      <c r="V37" s="243"/>
      <c r="AA37" s="228"/>
      <c r="AC37" s="229"/>
      <c r="AD37" s="229"/>
      <c r="AE37" s="229"/>
    </row>
    <row r="38" spans="1:31" ht="15" customHeight="1">
      <c r="A38" s="487"/>
      <c r="H38" s="487"/>
      <c r="I38" s="487"/>
      <c r="J38" s="487"/>
      <c r="K38" s="487"/>
      <c r="L38" s="487"/>
      <c r="M38" s="205"/>
      <c r="N38" s="443"/>
      <c r="O38" s="443"/>
      <c r="P38" s="251"/>
      <c r="Q38" s="224"/>
      <c r="R38" s="225"/>
      <c r="S38" s="656" t="s">
        <v>338</v>
      </c>
      <c r="T38" s="656"/>
      <c r="U38" s="656"/>
      <c r="V38" s="656"/>
      <c r="W38" s="656"/>
      <c r="AA38" s="228"/>
      <c r="AC38" s="229"/>
      <c r="AD38" s="229"/>
      <c r="AE38" s="229"/>
    </row>
    <row r="39" spans="1:31" ht="14.4">
      <c r="A39" s="487"/>
      <c r="H39" s="487"/>
      <c r="I39" s="487"/>
      <c r="J39" s="487"/>
      <c r="K39" s="487"/>
      <c r="L39" s="487"/>
      <c r="M39" s="451" t="s">
        <v>661</v>
      </c>
      <c r="N39" s="437">
        <v>48536877.189543702</v>
      </c>
      <c r="O39" s="443"/>
      <c r="P39" s="251"/>
      <c r="Q39" s="224"/>
      <c r="R39" s="225"/>
      <c r="S39" s="242" t="s">
        <v>339</v>
      </c>
      <c r="AA39" s="228"/>
      <c r="AC39" s="229"/>
      <c r="AD39" s="229"/>
      <c r="AE39" s="229"/>
    </row>
    <row r="40" spans="1:31" ht="13.95" customHeight="1">
      <c r="J40" s="209"/>
      <c r="K40" s="577">
        <v>45657</v>
      </c>
      <c r="L40" s="577"/>
      <c r="M40" s="577"/>
      <c r="N40" s="577"/>
      <c r="O40" s="577"/>
      <c r="P40" s="251"/>
      <c r="Q40" s="224"/>
      <c r="R40" s="225"/>
      <c r="S40" s="242"/>
      <c r="AA40" s="228"/>
      <c r="AC40" s="229"/>
      <c r="AD40" s="229"/>
      <c r="AE40" s="229"/>
    </row>
    <row r="41" spans="1:31" ht="26.4">
      <c r="J41" s="212" t="s">
        <v>336</v>
      </c>
      <c r="K41" s="211" t="s">
        <v>316</v>
      </c>
      <c r="L41" s="213" t="s">
        <v>317</v>
      </c>
      <c r="M41" s="213" t="s">
        <v>318</v>
      </c>
      <c r="N41" s="214" t="s">
        <v>319</v>
      </c>
      <c r="O41" s="211" t="s">
        <v>320</v>
      </c>
      <c r="P41" s="251"/>
      <c r="Q41" s="224"/>
      <c r="R41" s="225"/>
      <c r="AA41" s="228"/>
      <c r="AC41" s="229"/>
      <c r="AD41" s="229"/>
      <c r="AE41" s="229"/>
    </row>
    <row r="42" spans="1:31" ht="15" customHeight="1">
      <c r="H42" s="219"/>
      <c r="J42" s="201" t="s">
        <v>327</v>
      </c>
      <c r="K42" s="240"/>
      <c r="L42" s="240"/>
      <c r="M42" s="240"/>
      <c r="N42" s="240"/>
      <c r="O42" s="240"/>
      <c r="P42" s="257"/>
      <c r="Q42" s="224"/>
      <c r="R42" s="225"/>
      <c r="AA42" s="228"/>
      <c r="AC42" s="229"/>
      <c r="AD42" s="229"/>
      <c r="AE42" s="229"/>
    </row>
    <row r="43" spans="1:31" ht="15" customHeight="1">
      <c r="H43" s="219"/>
      <c r="J43" s="202" t="s">
        <v>328</v>
      </c>
      <c r="K43" s="348">
        <v>46222</v>
      </c>
      <c r="L43" s="342" t="s">
        <v>329</v>
      </c>
      <c r="M43" s="346">
        <v>0</v>
      </c>
      <c r="N43" s="219">
        <v>2663266.9479999999</v>
      </c>
      <c r="P43" s="254"/>
      <c r="Q43" s="224"/>
      <c r="R43" s="225"/>
      <c r="AA43" s="228"/>
      <c r="AC43" s="229"/>
      <c r="AD43" s="229"/>
      <c r="AE43" s="229"/>
    </row>
    <row r="44" spans="1:31" ht="15" customHeight="1">
      <c r="H44" s="219"/>
      <c r="J44" s="202" t="s">
        <v>668</v>
      </c>
      <c r="K44" s="348">
        <v>46073</v>
      </c>
      <c r="L44" s="342" t="s">
        <v>213</v>
      </c>
      <c r="M44" s="243">
        <v>1603092.84</v>
      </c>
      <c r="N44" s="219">
        <v>13079185.615564801</v>
      </c>
      <c r="P44" s="260"/>
      <c r="Q44" s="258"/>
      <c r="R44" s="225"/>
      <c r="AA44" s="228"/>
      <c r="AC44" s="229"/>
      <c r="AD44" s="229"/>
      <c r="AE44" s="229"/>
    </row>
    <row r="45" spans="1:31" ht="13.95" customHeight="1">
      <c r="H45" s="219"/>
      <c r="J45" s="279" t="s">
        <v>60</v>
      </c>
      <c r="K45" s="349"/>
      <c r="L45" s="342"/>
      <c r="M45" s="346"/>
      <c r="N45" s="343">
        <v>-162771.948</v>
      </c>
      <c r="P45" s="260"/>
      <c r="Q45" s="259"/>
      <c r="R45" s="225"/>
      <c r="AA45" s="228"/>
      <c r="AC45" s="229"/>
      <c r="AD45" s="229"/>
      <c r="AE45" s="229"/>
    </row>
    <row r="46" spans="1:31" ht="13.8">
      <c r="H46" s="219"/>
      <c r="J46" s="201" t="s">
        <v>337</v>
      </c>
      <c r="M46" s="515">
        <v>1603092.84</v>
      </c>
      <c r="N46" s="515">
        <v>15579680.615564799</v>
      </c>
      <c r="P46" s="260"/>
      <c r="Q46" s="261"/>
      <c r="R46" s="225"/>
      <c r="AA46" s="228"/>
      <c r="AC46" s="229"/>
      <c r="AD46" s="229"/>
      <c r="AE46" s="229"/>
    </row>
    <row r="47" spans="1:31" ht="13.8">
      <c r="M47" s="205"/>
      <c r="N47" s="443"/>
      <c r="Q47" s="262"/>
      <c r="R47" s="225"/>
      <c r="AA47" s="228"/>
      <c r="AC47" s="229"/>
      <c r="AD47" s="229"/>
      <c r="AE47" s="229"/>
    </row>
    <row r="48" spans="1:31" ht="15" customHeight="1">
      <c r="J48" s="237" t="s">
        <v>335</v>
      </c>
      <c r="Q48" s="224"/>
      <c r="R48" s="225"/>
      <c r="AA48" s="228"/>
      <c r="AC48" s="229"/>
      <c r="AD48" s="229"/>
      <c r="AE48" s="229"/>
    </row>
    <row r="49" spans="8:31" ht="13.95" customHeight="1">
      <c r="I49" s="487"/>
      <c r="J49" s="656" t="s">
        <v>673</v>
      </c>
      <c r="K49" s="656"/>
      <c r="L49" s="656"/>
      <c r="M49" s="656"/>
      <c r="N49" s="656"/>
      <c r="O49" s="656"/>
      <c r="P49" s="246"/>
      <c r="Q49" s="224"/>
      <c r="R49" s="225"/>
      <c r="AA49" s="228"/>
      <c r="AC49" s="229"/>
      <c r="AD49" s="229"/>
      <c r="AE49" s="229"/>
    </row>
    <row r="50" spans="8:31" ht="15" customHeight="1">
      <c r="J50" s="656"/>
      <c r="K50" s="656"/>
      <c r="L50" s="656"/>
      <c r="M50" s="656"/>
      <c r="N50" s="656"/>
      <c r="O50" s="656"/>
      <c r="P50" s="263"/>
      <c r="Q50" s="224"/>
      <c r="R50" s="225"/>
      <c r="AA50" s="228"/>
      <c r="AC50" s="229"/>
      <c r="AD50" s="229"/>
      <c r="AE50" s="229"/>
    </row>
    <row r="51" spans="8:31" ht="15" customHeight="1">
      <c r="J51" s="242" t="s">
        <v>626</v>
      </c>
      <c r="P51" s="255"/>
      <c r="Q51" s="224"/>
      <c r="R51" s="225"/>
      <c r="AA51" s="228"/>
      <c r="AC51" s="229"/>
      <c r="AD51" s="229"/>
      <c r="AE51" s="229"/>
    </row>
    <row r="52" spans="8:31" ht="13.8">
      <c r="J52" s="242"/>
      <c r="Q52" s="224"/>
      <c r="R52" s="225"/>
      <c r="AA52" s="228"/>
      <c r="AC52" s="229"/>
      <c r="AD52" s="229"/>
      <c r="AE52" s="229"/>
    </row>
    <row r="53" spans="8:31" ht="15" customHeight="1">
      <c r="M53" s="264"/>
      <c r="N53" s="255"/>
      <c r="O53" s="255"/>
      <c r="P53" s="265"/>
      <c r="Q53" s="224"/>
      <c r="R53" s="225"/>
      <c r="AA53" s="228"/>
      <c r="AC53" s="229"/>
      <c r="AD53" s="229"/>
      <c r="AE53" s="229"/>
    </row>
    <row r="54" spans="8:31" ht="13.8">
      <c r="H54" s="219"/>
      <c r="J54" s="201"/>
      <c r="M54" s="255"/>
      <c r="N54" s="255"/>
      <c r="O54" s="257"/>
      <c r="Q54" s="261"/>
      <c r="R54" s="225"/>
      <c r="AA54" s="228"/>
      <c r="AC54" s="229"/>
      <c r="AD54" s="229"/>
      <c r="AE54" s="229"/>
    </row>
    <row r="55" spans="8:31" ht="15" customHeight="1">
      <c r="J55" s="656"/>
      <c r="K55" s="656"/>
      <c r="L55" s="656"/>
      <c r="M55" s="656"/>
      <c r="N55" s="656"/>
      <c r="O55" s="656"/>
      <c r="P55" s="245"/>
      <c r="Q55" s="224"/>
      <c r="R55" s="225"/>
      <c r="AA55" s="228"/>
      <c r="AC55" s="229"/>
      <c r="AD55" s="229"/>
      <c r="AE55" s="229"/>
    </row>
    <row r="56" spans="8:31" ht="48" customHeight="1">
      <c r="J56" s="656"/>
      <c r="K56" s="656"/>
      <c r="L56" s="656"/>
      <c r="M56" s="656"/>
      <c r="N56" s="656"/>
      <c r="O56" s="656"/>
      <c r="P56" s="266"/>
      <c r="Q56" s="224"/>
      <c r="R56" s="225"/>
      <c r="AA56" s="228"/>
      <c r="AC56" s="229"/>
      <c r="AD56" s="229"/>
      <c r="AE56" s="229"/>
    </row>
    <row r="57" spans="8:31" ht="7.5" customHeight="1">
      <c r="J57" s="656"/>
      <c r="K57" s="656"/>
      <c r="L57" s="656"/>
      <c r="M57" s="656"/>
      <c r="N57" s="656"/>
      <c r="O57" s="656"/>
      <c r="Q57" s="224"/>
      <c r="R57" s="225"/>
      <c r="AA57" s="228"/>
      <c r="AC57" s="229"/>
      <c r="AD57" s="229"/>
      <c r="AE57" s="229"/>
    </row>
    <row r="58" spans="8:31" ht="18" customHeight="1">
      <c r="P58" s="245"/>
      <c r="Q58" s="224"/>
      <c r="R58" s="225"/>
      <c r="AA58" s="228"/>
      <c r="AC58" s="229"/>
      <c r="AD58" s="229"/>
      <c r="AE58" s="229"/>
    </row>
    <row r="59" spans="8:31" ht="15" customHeight="1">
      <c r="P59" s="246"/>
      <c r="Q59" s="262"/>
      <c r="R59" s="225"/>
      <c r="S59" s="220"/>
      <c r="T59" s="225"/>
      <c r="U59" s="224"/>
      <c r="V59" s="267"/>
      <c r="W59" s="268"/>
      <c r="X59" s="224"/>
      <c r="Y59" s="269"/>
      <c r="AA59" s="228"/>
      <c r="AC59" s="229"/>
      <c r="AD59" s="229"/>
      <c r="AE59" s="229"/>
    </row>
    <row r="60" spans="8:31" ht="15" customHeight="1">
      <c r="P60" s="263"/>
      <c r="Q60" s="261"/>
      <c r="R60" s="225"/>
      <c r="S60" s="220"/>
      <c r="T60" s="225"/>
      <c r="U60" s="224"/>
      <c r="V60" s="267"/>
      <c r="W60" s="268"/>
      <c r="X60" s="224"/>
      <c r="Y60" s="269"/>
      <c r="AA60" s="228"/>
      <c r="AC60" s="229"/>
      <c r="AD60" s="229"/>
      <c r="AE60" s="229"/>
    </row>
    <row r="61" spans="8:31" ht="15" customHeight="1">
      <c r="Q61" s="224"/>
      <c r="R61" s="225"/>
      <c r="S61" s="220"/>
      <c r="T61" s="225"/>
      <c r="U61" s="224"/>
      <c r="V61" s="267"/>
      <c r="W61" s="268"/>
      <c r="X61" s="224"/>
      <c r="Y61" s="269"/>
      <c r="AA61" s="228"/>
      <c r="AC61" s="229"/>
      <c r="AD61" s="229"/>
      <c r="AE61" s="229"/>
    </row>
    <row r="62" spans="8:31" ht="18.75" customHeight="1">
      <c r="Q62" s="261"/>
      <c r="S62" s="231"/>
      <c r="T62" s="232"/>
      <c r="U62" s="221"/>
      <c r="V62" s="222"/>
      <c r="W62" s="223"/>
      <c r="X62" s="220"/>
      <c r="Y62" s="269"/>
      <c r="AA62" s="228"/>
      <c r="AC62" s="229"/>
      <c r="AD62" s="229"/>
      <c r="AE62" s="229"/>
    </row>
    <row r="63" spans="8:31" ht="20.25" customHeight="1">
      <c r="P63" s="253"/>
      <c r="Q63" s="248"/>
      <c r="S63" s="220"/>
      <c r="T63" s="232"/>
      <c r="U63" s="221"/>
      <c r="V63" s="222"/>
      <c r="W63" s="223"/>
      <c r="X63" s="221"/>
      <c r="Y63" s="269"/>
      <c r="AA63" s="228"/>
      <c r="AC63" s="229"/>
      <c r="AD63" s="229"/>
      <c r="AE63" s="229"/>
    </row>
    <row r="64" spans="8:31" ht="15" customHeight="1">
      <c r="Q64" s="248"/>
      <c r="S64" s="201"/>
      <c r="V64" s="235"/>
      <c r="W64" s="236"/>
      <c r="X64" s="270"/>
      <c r="Y64" s="269"/>
      <c r="AA64" s="228"/>
      <c r="AC64" s="229"/>
      <c r="AD64" s="229"/>
      <c r="AE64" s="229"/>
    </row>
    <row r="65" spans="17:31" ht="15" customHeight="1">
      <c r="Q65" s="248"/>
      <c r="S65" s="237"/>
      <c r="V65" s="253"/>
      <c r="X65" s="224"/>
      <c r="Y65" s="269"/>
      <c r="AA65" s="228"/>
      <c r="AC65" s="229"/>
      <c r="AD65" s="229"/>
      <c r="AE65" s="229"/>
    </row>
    <row r="66" spans="17:31" ht="15" customHeight="1">
      <c r="S66" s="656"/>
      <c r="T66" s="656"/>
      <c r="U66" s="656"/>
      <c r="V66" s="656"/>
      <c r="W66" s="656"/>
      <c r="X66" s="224"/>
      <c r="Y66" s="269"/>
      <c r="AA66" s="228"/>
      <c r="AC66" s="229"/>
      <c r="AD66" s="229"/>
      <c r="AE66" s="229"/>
    </row>
    <row r="67" spans="17:31" ht="42.75" customHeight="1">
      <c r="S67" s="242"/>
      <c r="X67" s="224"/>
      <c r="Y67" s="269"/>
      <c r="AA67" s="228"/>
      <c r="AC67" s="229"/>
      <c r="AD67" s="229"/>
      <c r="AE67" s="229"/>
    </row>
    <row r="68" spans="17:31" ht="27" customHeight="1">
      <c r="Q68" s="230"/>
      <c r="S68" s="244"/>
      <c r="Y68" s="245"/>
      <c r="AA68" s="228"/>
      <c r="AC68" s="229"/>
      <c r="AD68" s="229"/>
      <c r="AE68" s="229"/>
    </row>
    <row r="69" spans="17:31" ht="15" customHeight="1">
      <c r="S69" s="246"/>
      <c r="T69" s="246"/>
      <c r="U69" s="247"/>
      <c r="V69" s="246"/>
      <c r="W69" s="246"/>
      <c r="X69" s="246"/>
      <c r="Y69" s="246"/>
      <c r="AA69" s="228"/>
      <c r="AC69" s="229"/>
      <c r="AD69" s="229"/>
      <c r="AE69" s="229"/>
    </row>
    <row r="70" spans="17:31" ht="15" customHeight="1">
      <c r="S70" s="248"/>
      <c r="T70" s="249"/>
      <c r="U70" s="250"/>
      <c r="V70" s="251"/>
      <c r="W70" s="251"/>
      <c r="X70" s="252"/>
      <c r="Y70" s="251"/>
      <c r="AA70" s="228"/>
      <c r="AC70" s="229"/>
      <c r="AD70" s="229"/>
      <c r="AE70" s="229"/>
    </row>
    <row r="71" spans="17:31" ht="15" customHeight="1">
      <c r="S71" s="248"/>
      <c r="T71" s="248"/>
      <c r="U71" s="248"/>
      <c r="V71" s="248"/>
      <c r="W71" s="248"/>
      <c r="X71" s="248"/>
      <c r="Y71" s="248"/>
      <c r="AA71" s="228"/>
      <c r="AC71" s="229"/>
      <c r="AD71" s="229"/>
      <c r="AE71" s="229"/>
    </row>
    <row r="72" spans="17:31" ht="15" customHeight="1">
      <c r="S72" s="201"/>
      <c r="U72" s="253"/>
      <c r="V72" s="255"/>
      <c r="X72" s="256"/>
      <c r="Y72" s="257"/>
      <c r="AA72" s="228"/>
      <c r="AC72" s="229"/>
      <c r="AD72" s="229"/>
      <c r="AE72" s="229"/>
    </row>
    <row r="73" spans="17:31" ht="15" customHeight="1">
      <c r="AA73" s="228"/>
      <c r="AC73" s="229"/>
      <c r="AD73" s="229"/>
      <c r="AE73" s="229"/>
    </row>
    <row r="74" spans="17:31" ht="15" customHeight="1">
      <c r="S74" s="659"/>
      <c r="T74" s="659"/>
      <c r="U74" s="659"/>
      <c r="V74" s="659"/>
      <c r="W74" s="659"/>
      <c r="X74" s="659"/>
      <c r="Y74" s="659"/>
      <c r="AA74" s="228"/>
      <c r="AC74" s="229"/>
      <c r="AD74" s="229"/>
      <c r="AE74" s="229"/>
    </row>
    <row r="75" spans="17:31" ht="49.5" customHeight="1">
      <c r="AA75" s="228"/>
      <c r="AC75" s="229"/>
      <c r="AD75" s="229"/>
      <c r="AE75" s="229"/>
    </row>
    <row r="76" spans="17:31" ht="15" customHeight="1">
      <c r="S76" s="244"/>
      <c r="Y76" s="245"/>
      <c r="AA76" s="228"/>
      <c r="AC76" s="229"/>
      <c r="AD76" s="229"/>
      <c r="AE76" s="229"/>
    </row>
    <row r="77" spans="17:31" ht="55.5" customHeight="1">
      <c r="S77" s="246"/>
      <c r="T77" s="246"/>
      <c r="U77" s="247"/>
      <c r="V77" s="246"/>
      <c r="W77" s="246"/>
      <c r="X77" s="246"/>
      <c r="Y77" s="246"/>
      <c r="AA77" s="228"/>
      <c r="AC77" s="229"/>
      <c r="AD77" s="229"/>
      <c r="AE77" s="229"/>
    </row>
    <row r="78" spans="17:31" ht="15" customHeight="1">
      <c r="S78" s="248"/>
      <c r="T78" s="249"/>
      <c r="U78" s="250"/>
      <c r="V78" s="251"/>
      <c r="W78" s="251"/>
      <c r="X78" s="252"/>
      <c r="Y78" s="263"/>
      <c r="AA78" s="228"/>
      <c r="AC78" s="229"/>
      <c r="AD78" s="229"/>
      <c r="AE78" s="229"/>
    </row>
    <row r="79" spans="17:31" ht="15" customHeight="1">
      <c r="S79" s="248"/>
      <c r="T79" s="248"/>
      <c r="U79" s="248"/>
      <c r="V79" s="248"/>
      <c r="W79" s="248"/>
      <c r="X79" s="248"/>
      <c r="Y79" s="248"/>
      <c r="AA79" s="228"/>
      <c r="AC79" s="229"/>
      <c r="AD79" s="229"/>
      <c r="AE79" s="229"/>
    </row>
    <row r="80" spans="17:31" ht="15" customHeight="1">
      <c r="S80" s="201"/>
      <c r="U80" s="253"/>
      <c r="V80" s="255"/>
      <c r="X80" s="256"/>
      <c r="Y80" s="255"/>
    </row>
    <row r="81" spans="17:25" ht="15" customHeight="1">
      <c r="V81" s="255"/>
      <c r="W81" s="255"/>
    </row>
    <row r="82" spans="17:25" ht="15" customHeight="1">
      <c r="S82" s="201"/>
      <c r="V82" s="255"/>
      <c r="W82" s="255"/>
      <c r="X82" s="257"/>
      <c r="Y82" s="255"/>
    </row>
    <row r="83" spans="17:25" ht="15" customHeight="1">
      <c r="S83" s="656"/>
      <c r="T83" s="656"/>
      <c r="U83" s="656"/>
      <c r="V83" s="656"/>
      <c r="W83" s="656"/>
      <c r="X83" s="656"/>
      <c r="Y83" s="260"/>
    </row>
    <row r="84" spans="17:25" ht="73.5" customHeight="1"/>
    <row r="85" spans="17:25" ht="15" customHeight="1">
      <c r="Q85" s="245"/>
    </row>
    <row r="86" spans="17:25" ht="15" customHeight="1"/>
    <row r="87" spans="17:25" ht="15" customHeight="1"/>
    <row r="88" spans="17:25" ht="15" customHeight="1"/>
    <row r="89" spans="17:25" ht="15" customHeight="1"/>
    <row r="90" spans="17:25" ht="15" customHeight="1"/>
    <row r="91" spans="17:25" ht="15" customHeight="1"/>
    <row r="92" spans="17:25" ht="15" customHeight="1"/>
    <row r="93" spans="17:25" ht="15" customHeight="1"/>
    <row r="94" spans="17:25" ht="15" customHeight="1"/>
    <row r="95" spans="17:25" ht="15" customHeight="1"/>
    <row r="96" spans="17:25"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sheetData>
  <mergeCells count="9">
    <mergeCell ref="S83:X83"/>
    <mergeCell ref="C9:G9"/>
    <mergeCell ref="K9:O9"/>
    <mergeCell ref="T9:X9"/>
    <mergeCell ref="S38:W38"/>
    <mergeCell ref="J55:O57"/>
    <mergeCell ref="S66:W66"/>
    <mergeCell ref="S74:Y74"/>
    <mergeCell ref="J49:O50"/>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theme="0" tint="-0.14999847407452621"/>
  </sheetPr>
  <dimension ref="B1:Q60"/>
  <sheetViews>
    <sheetView showGridLines="0" topLeftCell="A15" zoomScale="88" zoomScaleNormal="100" workbookViewId="0">
      <selection activeCell="P27" sqref="P27"/>
    </sheetView>
  </sheetViews>
  <sheetFormatPr baseColWidth="10" defaultColWidth="11.44140625" defaultRowHeight="13.2"/>
  <cols>
    <col min="1" max="1" width="7.109375" style="208" customWidth="1"/>
    <col min="2" max="4" width="11.44140625" style="208"/>
    <col min="5" max="5" width="11.6640625" style="208" bestFit="1" customWidth="1"/>
    <col min="6" max="7" width="15.5546875" style="208" customWidth="1"/>
    <col min="8" max="8" width="14.6640625" style="208" customWidth="1"/>
    <col min="9" max="9" width="12.33203125" style="208" bestFit="1" customWidth="1"/>
    <col min="10" max="12" width="11.44140625" style="208"/>
    <col min="13" max="13" width="13.6640625" style="208" customWidth="1"/>
    <col min="14" max="14" width="15.5546875" style="208" customWidth="1"/>
    <col min="15" max="15" width="16.109375" style="208" customWidth="1"/>
    <col min="16" max="16" width="17.109375" style="208" customWidth="1"/>
    <col min="17" max="17" width="14.33203125" style="208" customWidth="1"/>
    <col min="18" max="16384" width="11.44140625" style="208"/>
  </cols>
  <sheetData>
    <row r="1" spans="2:17" ht="14.4">
      <c r="I1" s="384" t="s">
        <v>188</v>
      </c>
    </row>
    <row r="2" spans="2:17">
      <c r="B2" s="271" t="s">
        <v>314</v>
      </c>
      <c r="G2" s="203" t="s">
        <v>207</v>
      </c>
      <c r="H2" s="272">
        <v>6585.55</v>
      </c>
      <c r="I2" s="208" t="s">
        <v>667</v>
      </c>
      <c r="K2" s="201"/>
      <c r="O2" s="203" t="s">
        <v>207</v>
      </c>
      <c r="P2" s="204">
        <v>7843.41</v>
      </c>
    </row>
    <row r="3" spans="2:17">
      <c r="B3" s="271"/>
      <c r="G3" s="203" t="s">
        <v>213</v>
      </c>
      <c r="H3" s="272">
        <v>7743.95</v>
      </c>
      <c r="I3" s="208" t="s">
        <v>667</v>
      </c>
      <c r="K3" s="202"/>
      <c r="O3" s="203" t="s">
        <v>213</v>
      </c>
      <c r="P3" s="204">
        <v>8158.72</v>
      </c>
    </row>
    <row r="4" spans="2:17">
      <c r="B4" s="271"/>
      <c r="K4" s="202"/>
    </row>
    <row r="5" spans="2:17">
      <c r="B5" s="271" t="s">
        <v>434</v>
      </c>
      <c r="I5" s="382"/>
      <c r="K5" s="207"/>
    </row>
    <row r="6" spans="2:17">
      <c r="B6" s="271"/>
      <c r="I6" s="283"/>
      <c r="K6" s="207"/>
    </row>
    <row r="7" spans="2:17">
      <c r="B7" s="271"/>
      <c r="I7" s="283"/>
      <c r="K7" s="207"/>
    </row>
    <row r="8" spans="2:17">
      <c r="B8" s="244"/>
      <c r="K8" s="244"/>
      <c r="N8" s="273"/>
    </row>
    <row r="9" spans="2:17">
      <c r="B9" s="657">
        <v>46022</v>
      </c>
      <c r="C9" s="657"/>
      <c r="D9" s="657"/>
      <c r="E9" s="657"/>
      <c r="F9" s="657"/>
      <c r="G9" s="657"/>
      <c r="H9" s="657"/>
      <c r="K9" s="657">
        <v>45657</v>
      </c>
      <c r="L9" s="657"/>
      <c r="M9" s="657"/>
      <c r="N9" s="657"/>
      <c r="O9" s="657"/>
      <c r="P9" s="657"/>
      <c r="Q9" s="657"/>
    </row>
    <row r="10" spans="2:17" ht="26.4">
      <c r="B10" s="211" t="s">
        <v>340</v>
      </c>
      <c r="C10" s="211" t="s">
        <v>341</v>
      </c>
      <c r="D10" s="214" t="s">
        <v>342</v>
      </c>
      <c r="E10" s="211" t="s">
        <v>343</v>
      </c>
      <c r="F10" s="214" t="s">
        <v>344</v>
      </c>
      <c r="G10" s="211" t="s">
        <v>345</v>
      </c>
      <c r="H10" s="214" t="s">
        <v>619</v>
      </c>
      <c r="K10" s="211" t="s">
        <v>340</v>
      </c>
      <c r="L10" s="211" t="s">
        <v>341</v>
      </c>
      <c r="M10" s="214" t="s">
        <v>342</v>
      </c>
      <c r="N10" s="211" t="s">
        <v>343</v>
      </c>
      <c r="O10" s="214" t="s">
        <v>344</v>
      </c>
      <c r="P10" s="211" t="s">
        <v>345</v>
      </c>
      <c r="Q10" s="214" t="s">
        <v>619</v>
      </c>
    </row>
    <row r="11" spans="2:17">
      <c r="B11" s="244" t="s">
        <v>346</v>
      </c>
      <c r="C11" s="249"/>
      <c r="D11" s="276"/>
      <c r="E11" s="233"/>
      <c r="F11" s="233"/>
      <c r="G11" s="252"/>
      <c r="H11" s="277"/>
      <c r="K11" s="244" t="s">
        <v>346</v>
      </c>
      <c r="L11" s="249"/>
      <c r="M11" s="276"/>
      <c r="N11" s="233"/>
      <c r="O11" s="233"/>
      <c r="P11" s="252"/>
      <c r="Q11" s="277"/>
    </row>
    <row r="12" spans="2:17">
      <c r="B12" s="248" t="s">
        <v>347</v>
      </c>
      <c r="C12" s="249">
        <v>6.1249999999999999E-2</v>
      </c>
      <c r="D12" s="278">
        <v>47836</v>
      </c>
      <c r="E12" s="277">
        <v>2500000</v>
      </c>
      <c r="F12" s="277">
        <v>767722.61</v>
      </c>
      <c r="G12" s="252">
        <v>3267722.61</v>
      </c>
      <c r="H12" s="277">
        <v>21519750.634285498</v>
      </c>
      <c r="K12" s="248" t="s">
        <v>347</v>
      </c>
      <c r="L12" s="249">
        <v>6.1249999999999999E-2</v>
      </c>
      <c r="M12" s="278">
        <v>47836</v>
      </c>
      <c r="N12" s="277">
        <v>2500000</v>
      </c>
      <c r="O12" s="277">
        <v>920428</v>
      </c>
      <c r="P12" s="252">
        <v>3420428</v>
      </c>
      <c r="Q12" s="277">
        <v>26827819.179480001</v>
      </c>
    </row>
    <row r="13" spans="2:17">
      <c r="B13" s="202" t="s">
        <v>349</v>
      </c>
      <c r="C13" s="249">
        <v>5.6000000000000001E-2</v>
      </c>
      <c r="D13" s="276">
        <v>48018</v>
      </c>
      <c r="E13" s="277">
        <v>2500000</v>
      </c>
      <c r="F13" s="243">
        <v>771726.0399999998</v>
      </c>
      <c r="G13" s="252">
        <v>3271726.04</v>
      </c>
      <c r="H13" s="277">
        <v>21546115.422722001</v>
      </c>
      <c r="K13" s="202" t="s">
        <v>349</v>
      </c>
      <c r="L13" s="249">
        <v>5.6000000000000001E-2</v>
      </c>
      <c r="M13" s="276">
        <v>48018</v>
      </c>
      <c r="N13" s="277">
        <v>2500000</v>
      </c>
      <c r="O13" s="243">
        <v>911342</v>
      </c>
      <c r="P13" s="252">
        <v>3411342</v>
      </c>
      <c r="Q13" s="277">
        <v>26756553.956220001</v>
      </c>
    </row>
    <row r="14" spans="2:17">
      <c r="B14" s="202" t="s">
        <v>351</v>
      </c>
      <c r="C14" s="249">
        <v>5.7500000000000002E-2</v>
      </c>
      <c r="D14" s="276">
        <v>48190</v>
      </c>
      <c r="E14" s="233">
        <v>1000000</v>
      </c>
      <c r="F14" s="403">
        <v>344054.76000000007</v>
      </c>
      <c r="G14" s="252">
        <v>1344054.76</v>
      </c>
      <c r="H14" s="277">
        <v>8851339.8247180004</v>
      </c>
      <c r="K14" s="202" t="s">
        <v>351</v>
      </c>
      <c r="L14" s="249">
        <v>5.7500000000000002E-2</v>
      </c>
      <c r="M14" s="276">
        <v>48190</v>
      </c>
      <c r="N14" s="233">
        <v>1000000</v>
      </c>
      <c r="O14" s="403">
        <v>401397</v>
      </c>
      <c r="P14" s="252">
        <v>1401397</v>
      </c>
      <c r="Q14" s="277">
        <v>10991731.24377</v>
      </c>
    </row>
    <row r="15" spans="2:17">
      <c r="B15" s="279" t="s">
        <v>60</v>
      </c>
      <c r="C15" s="249"/>
      <c r="D15" s="276"/>
      <c r="E15" s="233"/>
      <c r="F15" s="233"/>
      <c r="G15" s="280">
        <v>-1883503.4099999997</v>
      </c>
      <c r="H15" s="280">
        <v>-12403905.881725498</v>
      </c>
      <c r="K15" s="279" t="s">
        <v>60</v>
      </c>
      <c r="L15" s="249"/>
      <c r="M15" s="276"/>
      <c r="N15" s="233"/>
      <c r="O15" s="233"/>
      <c r="P15" s="280">
        <v>-2233167</v>
      </c>
      <c r="Q15" s="280">
        <v>-17445993.900740001</v>
      </c>
    </row>
    <row r="16" spans="2:17" ht="13.8" thickBot="1">
      <c r="B16" s="201" t="s">
        <v>352</v>
      </c>
      <c r="C16" s="202"/>
      <c r="D16" s="243"/>
      <c r="E16" s="255"/>
      <c r="F16" s="202"/>
      <c r="G16" s="281">
        <v>6000000</v>
      </c>
      <c r="H16" s="281">
        <v>39513300</v>
      </c>
      <c r="I16" s="283"/>
      <c r="K16" s="201" t="s">
        <v>352</v>
      </c>
      <c r="L16" s="202"/>
      <c r="M16" s="243"/>
      <c r="N16" s="255"/>
      <c r="O16" s="202"/>
      <c r="P16" s="281">
        <v>6000000</v>
      </c>
      <c r="Q16" s="281">
        <v>47130110.478730008</v>
      </c>
    </row>
    <row r="17" spans="2:17" ht="13.2" customHeight="1">
      <c r="I17" s="283"/>
    </row>
    <row r="18" spans="2:17" ht="26.4">
      <c r="B18" s="274" t="s">
        <v>354</v>
      </c>
      <c r="C18" s="274" t="s">
        <v>341</v>
      </c>
      <c r="D18" s="275" t="s">
        <v>342</v>
      </c>
      <c r="E18" s="275" t="s">
        <v>355</v>
      </c>
      <c r="F18" s="275" t="s">
        <v>356</v>
      </c>
      <c r="G18" s="275" t="s">
        <v>357</v>
      </c>
      <c r="H18" s="202"/>
      <c r="I18" s="283"/>
      <c r="K18" s="274" t="s">
        <v>354</v>
      </c>
      <c r="L18" s="274" t="s">
        <v>341</v>
      </c>
      <c r="M18" s="275" t="s">
        <v>342</v>
      </c>
      <c r="N18" s="275" t="s">
        <v>355</v>
      </c>
      <c r="O18" s="275" t="s">
        <v>356</v>
      </c>
      <c r="P18" s="275" t="s">
        <v>357</v>
      </c>
      <c r="Q18" s="202"/>
    </row>
    <row r="19" spans="2:17">
      <c r="B19" s="244" t="s">
        <v>346</v>
      </c>
      <c r="C19" s="246"/>
      <c r="D19" s="247"/>
      <c r="E19" s="247"/>
      <c r="F19" s="247"/>
      <c r="G19" s="247"/>
      <c r="H19" s="202"/>
      <c r="I19" s="283"/>
      <c r="K19" s="244" t="s">
        <v>346</v>
      </c>
      <c r="L19" s="246"/>
      <c r="M19" s="247"/>
      <c r="N19" s="247"/>
      <c r="O19" s="247"/>
      <c r="P19" s="247"/>
      <c r="Q19" s="202"/>
    </row>
    <row r="20" spans="2:17">
      <c r="B20" s="248" t="s">
        <v>348</v>
      </c>
      <c r="C20" s="249">
        <v>9.7500000000000003E-2</v>
      </c>
      <c r="D20" s="276">
        <v>47836</v>
      </c>
      <c r="E20" s="277">
        <v>17500000</v>
      </c>
      <c r="F20" s="277">
        <v>8554623.2860000003</v>
      </c>
      <c r="G20" s="252">
        <v>26054623.285999998</v>
      </c>
      <c r="H20" s="246"/>
      <c r="I20" s="283"/>
      <c r="K20" s="248" t="s">
        <v>348</v>
      </c>
      <c r="L20" s="249">
        <v>9.7500000000000003E-2</v>
      </c>
      <c r="M20" s="276">
        <v>47836</v>
      </c>
      <c r="N20" s="277">
        <v>17500000</v>
      </c>
      <c r="O20" s="277">
        <v>10256198.628</v>
      </c>
      <c r="P20" s="252">
        <v>27756198.627999999</v>
      </c>
      <c r="Q20" s="246"/>
    </row>
    <row r="21" spans="2:17">
      <c r="B21" s="248" t="s">
        <v>350</v>
      </c>
      <c r="C21" s="249">
        <v>8.5000000000000006E-2</v>
      </c>
      <c r="D21" s="276">
        <v>48201</v>
      </c>
      <c r="E21" s="277">
        <v>17500000</v>
      </c>
      <c r="F21" s="277">
        <v>8199589.0420000004</v>
      </c>
      <c r="G21" s="252">
        <v>25699589.041999999</v>
      </c>
      <c r="H21" s="263"/>
      <c r="I21" s="283"/>
      <c r="K21" s="248" t="s">
        <v>350</v>
      </c>
      <c r="L21" s="249">
        <v>8.5000000000000006E-2</v>
      </c>
      <c r="M21" s="276">
        <v>48201</v>
      </c>
      <c r="N21" s="277">
        <v>17500000</v>
      </c>
      <c r="O21" s="277">
        <v>9683013.6999999993</v>
      </c>
      <c r="P21" s="252">
        <v>27183013.699999999</v>
      </c>
      <c r="Q21" s="263"/>
    </row>
    <row r="22" spans="2:17">
      <c r="B22" s="202" t="s">
        <v>358</v>
      </c>
      <c r="C22" s="249">
        <v>8.6999999999999994E-2</v>
      </c>
      <c r="D22" s="276">
        <v>48190</v>
      </c>
      <c r="E22" s="233">
        <v>7000000</v>
      </c>
      <c r="F22" s="403">
        <v>3643989.0359999998</v>
      </c>
      <c r="G22" s="252">
        <v>10643989.036</v>
      </c>
      <c r="H22" s="248"/>
      <c r="I22" s="283"/>
      <c r="K22" s="202" t="s">
        <v>358</v>
      </c>
      <c r="L22" s="249">
        <v>8.6999999999999994E-2</v>
      </c>
      <c r="M22" s="276">
        <v>48190</v>
      </c>
      <c r="N22" s="233">
        <v>7000000</v>
      </c>
      <c r="O22" s="403">
        <v>4251320.5420000004</v>
      </c>
      <c r="P22" s="252">
        <v>11251320.541999999</v>
      </c>
      <c r="Q22" s="248"/>
    </row>
    <row r="23" spans="2:17">
      <c r="B23" s="279" t="s">
        <v>60</v>
      </c>
      <c r="C23" s="249"/>
      <c r="D23" s="276"/>
      <c r="E23" s="233"/>
      <c r="F23" s="233"/>
      <c r="G23" s="280">
        <v>-20354135.364</v>
      </c>
      <c r="H23" s="248"/>
      <c r="I23" s="283"/>
      <c r="K23" s="279" t="s">
        <v>60</v>
      </c>
      <c r="L23" s="249"/>
      <c r="M23" s="276"/>
      <c r="N23" s="233"/>
      <c r="O23" s="233"/>
      <c r="P23" s="280">
        <v>-24190532.870000001</v>
      </c>
      <c r="Q23" s="248"/>
    </row>
    <row r="24" spans="2:17" ht="13.8" thickBot="1">
      <c r="B24" s="201" t="s">
        <v>359</v>
      </c>
      <c r="C24" s="202"/>
      <c r="D24" s="243"/>
      <c r="E24" s="255"/>
      <c r="F24" s="245"/>
      <c r="G24" s="281">
        <v>42044065.999999993</v>
      </c>
      <c r="H24" s="255"/>
      <c r="I24" s="283"/>
      <c r="K24" s="201" t="s">
        <v>359</v>
      </c>
      <c r="L24" s="202"/>
      <c r="M24" s="243"/>
      <c r="N24" s="255"/>
      <c r="O24" s="245"/>
      <c r="P24" s="281">
        <v>41999999.999999985</v>
      </c>
      <c r="Q24" s="255"/>
    </row>
    <row r="25" spans="2:17">
      <c r="B25" s="202"/>
      <c r="C25" s="202"/>
      <c r="D25" s="202"/>
      <c r="E25" s="264"/>
      <c r="F25" s="255"/>
      <c r="G25" s="255"/>
      <c r="H25" s="202"/>
      <c r="I25" s="283"/>
      <c r="K25" s="202"/>
      <c r="L25" s="202"/>
      <c r="M25" s="202"/>
      <c r="N25" s="264"/>
      <c r="O25" s="255"/>
      <c r="P25" s="255"/>
      <c r="Q25" s="202"/>
    </row>
    <row r="26" spans="2:17" ht="15" thickBot="1">
      <c r="B26" s="488"/>
      <c r="C26" s="487"/>
      <c r="D26" s="487"/>
      <c r="E26" s="494"/>
      <c r="F26" s="451" t="s">
        <v>661</v>
      </c>
      <c r="G26" s="35"/>
      <c r="H26" s="495"/>
      <c r="I26" s="444"/>
      <c r="K26" s="201" t="s">
        <v>360</v>
      </c>
      <c r="L26" s="202"/>
      <c r="M26" s="202"/>
      <c r="N26" s="255"/>
      <c r="O26" s="255"/>
      <c r="P26" s="282">
        <v>89130110.478729993</v>
      </c>
      <c r="Q26" s="284"/>
    </row>
    <row r="27" spans="2:17" s="487" customFormat="1" ht="26.4">
      <c r="B27" s="211" t="s">
        <v>731</v>
      </c>
      <c r="C27" s="211" t="s">
        <v>341</v>
      </c>
      <c r="D27" s="214" t="s">
        <v>342</v>
      </c>
      <c r="E27" s="211" t="s">
        <v>343</v>
      </c>
      <c r="F27" s="214" t="s">
        <v>344</v>
      </c>
      <c r="G27" s="211" t="s">
        <v>345</v>
      </c>
      <c r="H27" s="214" t="s">
        <v>619</v>
      </c>
      <c r="I27" s="444"/>
      <c r="K27" s="488"/>
      <c r="N27" s="494"/>
      <c r="O27" s="494"/>
      <c r="P27" s="573"/>
      <c r="Q27" s="495"/>
    </row>
    <row r="28" spans="2:17" s="487" customFormat="1" ht="14.4" hidden="1" customHeight="1">
      <c r="B28" s="244" t="s">
        <v>346</v>
      </c>
      <c r="C28" s="249"/>
      <c r="D28" s="276"/>
      <c r="E28" s="233"/>
      <c r="F28" s="233"/>
      <c r="G28" s="252"/>
      <c r="H28" s="277"/>
      <c r="I28" s="444"/>
      <c r="K28" s="488"/>
      <c r="N28" s="494"/>
      <c r="O28" s="451" t="s">
        <v>661</v>
      </c>
      <c r="P28" s="35">
        <v>89130110.478729993</v>
      </c>
      <c r="Q28" s="495"/>
    </row>
    <row r="29" spans="2:17">
      <c r="B29" s="248" t="s">
        <v>347</v>
      </c>
      <c r="C29" s="249">
        <v>6.2E-2</v>
      </c>
      <c r="D29" s="278">
        <v>47099</v>
      </c>
      <c r="E29" s="277">
        <v>8000000</v>
      </c>
      <c r="F29" s="277">
        <v>1482561</v>
      </c>
      <c r="G29" s="252">
        <v>9482561</v>
      </c>
      <c r="H29" s="277">
        <v>62447879.593550004</v>
      </c>
      <c r="I29" s="444"/>
      <c r="K29" s="201"/>
      <c r="L29" s="202"/>
      <c r="M29" s="202"/>
      <c r="N29" s="255"/>
      <c r="O29" s="255"/>
      <c r="P29" s="444"/>
      <c r="Q29" s="284"/>
    </row>
    <row r="30" spans="2:17" ht="13.2" customHeight="1">
      <c r="B30" s="279" t="s">
        <v>60</v>
      </c>
      <c r="C30" s="249"/>
      <c r="D30" s="276"/>
      <c r="E30" s="233"/>
      <c r="F30" s="233"/>
      <c r="G30" s="280">
        <v>-1482561</v>
      </c>
      <c r="H30" s="280">
        <v>-9763479.5935500003</v>
      </c>
      <c r="I30" s="444"/>
      <c r="K30" s="660" t="s">
        <v>353</v>
      </c>
      <c r="L30" s="660"/>
      <c r="M30" s="660"/>
      <c r="N30" s="660"/>
      <c r="O30" s="660"/>
      <c r="P30" s="660"/>
      <c r="Q30" s="660"/>
    </row>
    <row r="31" spans="2:17" ht="13.8" thickBot="1">
      <c r="B31" s="201" t="s">
        <v>352</v>
      </c>
      <c r="C31" s="202"/>
      <c r="D31" s="243"/>
      <c r="E31" s="255"/>
      <c r="F31" s="202"/>
      <c r="G31" s="281">
        <v>8000000</v>
      </c>
      <c r="H31" s="281">
        <v>52684400</v>
      </c>
      <c r="I31" s="444"/>
      <c r="K31" s="660"/>
      <c r="L31" s="660"/>
      <c r="M31" s="660"/>
      <c r="N31" s="660"/>
      <c r="O31" s="660"/>
      <c r="P31" s="660"/>
      <c r="Q31" s="660"/>
    </row>
    <row r="32" spans="2:17">
      <c r="B32" s="202"/>
      <c r="C32" s="202"/>
      <c r="D32" s="202"/>
      <c r="E32" s="264"/>
      <c r="F32" s="255"/>
      <c r="G32" s="255"/>
      <c r="H32" s="495"/>
      <c r="I32" s="444"/>
      <c r="K32" s="660"/>
      <c r="L32" s="660"/>
      <c r="M32" s="660"/>
      <c r="N32" s="660"/>
      <c r="O32" s="660"/>
      <c r="P32" s="660"/>
      <c r="Q32" s="660"/>
    </row>
    <row r="33" spans="2:17" ht="16.5" customHeight="1" thickBot="1">
      <c r="B33" s="201" t="s">
        <v>360</v>
      </c>
      <c r="C33" s="202"/>
      <c r="D33" s="202"/>
      <c r="E33" s="255"/>
      <c r="F33" s="255"/>
      <c r="G33" s="282">
        <v>134241766</v>
      </c>
      <c r="H33" s="495"/>
      <c r="I33" s="544"/>
    </row>
    <row r="34" spans="2:17" ht="13.2" customHeight="1">
      <c r="B34" s="488"/>
      <c r="C34" s="487"/>
      <c r="D34" s="487"/>
      <c r="E34" s="494"/>
      <c r="F34" s="451"/>
      <c r="G34" s="437"/>
      <c r="H34" s="495"/>
      <c r="I34" s="544"/>
      <c r="K34" s="660" t="s">
        <v>614</v>
      </c>
      <c r="L34" s="660"/>
      <c r="M34" s="660"/>
      <c r="N34" s="660"/>
      <c r="O34" s="660"/>
      <c r="P34" s="660"/>
      <c r="Q34" s="660"/>
    </row>
    <row r="35" spans="2:17" ht="14.4">
      <c r="B35" s="488"/>
      <c r="C35" s="487"/>
      <c r="D35" s="487"/>
      <c r="E35" s="494"/>
      <c r="F35" s="451"/>
      <c r="G35" s="35"/>
      <c r="H35" s="495"/>
      <c r="I35" s="544"/>
      <c r="K35" s="660"/>
      <c r="L35" s="660"/>
      <c r="M35" s="660"/>
      <c r="N35" s="660"/>
      <c r="O35" s="660"/>
      <c r="P35" s="660"/>
      <c r="Q35" s="660"/>
    </row>
    <row r="36" spans="2:17" ht="13.2" customHeight="1">
      <c r="B36" s="660" t="s">
        <v>353</v>
      </c>
      <c r="C36" s="660"/>
      <c r="D36" s="660"/>
      <c r="E36" s="660"/>
      <c r="F36" s="660"/>
      <c r="G36" s="660"/>
      <c r="H36" s="660"/>
      <c r="I36" s="544"/>
      <c r="K36" s="660"/>
      <c r="L36" s="660"/>
      <c r="M36" s="660"/>
      <c r="N36" s="660"/>
      <c r="O36" s="660"/>
      <c r="P36" s="660"/>
      <c r="Q36" s="660"/>
    </row>
    <row r="37" spans="2:17">
      <c r="B37" s="660"/>
      <c r="C37" s="660"/>
      <c r="D37" s="660"/>
      <c r="E37" s="660"/>
      <c r="F37" s="660"/>
      <c r="G37" s="660"/>
      <c r="H37" s="660"/>
      <c r="I37" s="444"/>
      <c r="K37" s="210"/>
      <c r="L37" s="210"/>
      <c r="M37" s="341"/>
      <c r="N37" s="341"/>
      <c r="O37" s="341"/>
      <c r="P37" s="341"/>
      <c r="Q37" s="283"/>
    </row>
    <row r="38" spans="2:17">
      <c r="B38" s="660"/>
      <c r="C38" s="660"/>
      <c r="D38" s="660"/>
      <c r="E38" s="660"/>
      <c r="F38" s="660"/>
      <c r="G38" s="660"/>
      <c r="H38" s="660"/>
      <c r="K38" s="248"/>
      <c r="L38" s="249"/>
      <c r="M38" s="276"/>
      <c r="N38" s="251"/>
      <c r="O38" s="251"/>
      <c r="P38" s="252"/>
      <c r="Q38" s="503"/>
    </row>
    <row r="39" spans="2:17">
      <c r="I39" s="338"/>
      <c r="K39" s="248"/>
      <c r="L39" s="249"/>
      <c r="M39" s="276"/>
      <c r="N39" s="251"/>
      <c r="O39" s="251"/>
      <c r="P39" s="252"/>
    </row>
    <row r="40" spans="2:17" ht="13.2" customHeight="1">
      <c r="B40" s="660" t="s">
        <v>614</v>
      </c>
      <c r="C40" s="660"/>
      <c r="D40" s="660"/>
      <c r="E40" s="660"/>
      <c r="F40" s="660"/>
      <c r="G40" s="660"/>
      <c r="H40" s="660"/>
      <c r="I40" s="338"/>
      <c r="K40" s="201"/>
      <c r="N40" s="283"/>
      <c r="O40" s="283"/>
      <c r="P40" s="256"/>
      <c r="Q40" s="283"/>
    </row>
    <row r="41" spans="2:17">
      <c r="B41" s="660"/>
      <c r="C41" s="660"/>
      <c r="D41" s="660"/>
      <c r="E41" s="660"/>
      <c r="F41" s="660"/>
      <c r="G41" s="660"/>
      <c r="H41" s="660"/>
      <c r="I41" s="338"/>
    </row>
    <row r="42" spans="2:17">
      <c r="B42" s="660"/>
      <c r="C42" s="660"/>
      <c r="D42" s="660"/>
      <c r="E42" s="660"/>
      <c r="F42" s="660"/>
      <c r="G42" s="660"/>
      <c r="H42" s="660"/>
    </row>
    <row r="43" spans="2:17" ht="13.2" customHeight="1">
      <c r="B43" s="210"/>
      <c r="C43" s="210"/>
      <c r="D43" s="341"/>
      <c r="E43" s="341"/>
      <c r="F43" s="341"/>
      <c r="G43" s="341"/>
      <c r="H43" s="283"/>
      <c r="I43" s="338"/>
    </row>
    <row r="44" spans="2:17" s="487" customFormat="1" ht="13.2" customHeight="1">
      <c r="B44" s="660" t="s">
        <v>709</v>
      </c>
      <c r="C44" s="660"/>
      <c r="D44" s="660"/>
      <c r="E44" s="660"/>
      <c r="F44" s="660"/>
      <c r="G44" s="660"/>
      <c r="H44" s="660"/>
      <c r="I44" s="208"/>
    </row>
    <row r="45" spans="2:17">
      <c r="B45" s="660"/>
      <c r="C45" s="660"/>
      <c r="D45" s="660"/>
      <c r="E45" s="660"/>
      <c r="F45" s="660"/>
      <c r="G45" s="660"/>
      <c r="H45" s="660"/>
      <c r="I45" s="338"/>
    </row>
    <row r="46" spans="2:17">
      <c r="B46" s="660"/>
      <c r="C46" s="660"/>
      <c r="D46" s="660"/>
      <c r="E46" s="660"/>
      <c r="F46" s="660"/>
      <c r="G46" s="660"/>
      <c r="H46" s="660"/>
      <c r="I46" s="338"/>
    </row>
    <row r="47" spans="2:17">
      <c r="B47" s="279"/>
      <c r="E47" s="283"/>
      <c r="F47" s="283"/>
      <c r="G47" s="502"/>
      <c r="I47" s="338"/>
    </row>
    <row r="48" spans="2:17">
      <c r="B48" s="201"/>
      <c r="E48" s="283"/>
      <c r="F48" s="283"/>
      <c r="G48" s="256"/>
      <c r="H48" s="283"/>
      <c r="I48" s="338"/>
    </row>
    <row r="49" spans="2:9">
      <c r="B49" s="202"/>
      <c r="E49" s="503"/>
      <c r="F49" s="339"/>
      <c r="G49" s="205"/>
      <c r="H49" s="339"/>
      <c r="I49" s="283"/>
    </row>
    <row r="50" spans="2:9">
      <c r="B50" s="201"/>
      <c r="G50" s="257"/>
      <c r="H50" s="283"/>
      <c r="I50" s="283"/>
    </row>
    <row r="51" spans="2:9">
      <c r="B51" s="201"/>
      <c r="G51" s="257"/>
      <c r="H51" s="283"/>
    </row>
    <row r="52" spans="2:9" ht="14.4">
      <c r="B52" s="488"/>
      <c r="C52" s="487"/>
      <c r="D52" s="487"/>
      <c r="E52" s="487"/>
      <c r="F52" s="451"/>
      <c r="G52" s="437"/>
      <c r="H52" s="504"/>
      <c r="I52" s="283"/>
    </row>
    <row r="53" spans="2:9">
      <c r="G53" s="505"/>
      <c r="H53" s="506"/>
      <c r="I53" s="283"/>
    </row>
    <row r="54" spans="2:9">
      <c r="B54" s="660"/>
      <c r="C54" s="660"/>
      <c r="D54" s="660"/>
      <c r="E54" s="660"/>
      <c r="F54" s="660"/>
      <c r="G54" s="660"/>
      <c r="H54" s="660"/>
      <c r="I54" s="444"/>
    </row>
    <row r="55" spans="2:9">
      <c r="B55" s="660"/>
      <c r="C55" s="660"/>
      <c r="D55" s="660"/>
      <c r="E55" s="660"/>
      <c r="F55" s="660"/>
      <c r="G55" s="660"/>
      <c r="H55" s="660"/>
    </row>
    <row r="56" spans="2:9">
      <c r="B56" s="660"/>
      <c r="C56" s="660"/>
      <c r="D56" s="660"/>
      <c r="E56" s="660"/>
      <c r="F56" s="660"/>
      <c r="G56" s="660"/>
      <c r="H56" s="660"/>
    </row>
    <row r="58" spans="2:9">
      <c r="B58" s="660"/>
      <c r="C58" s="660"/>
      <c r="D58" s="660"/>
      <c r="E58" s="660"/>
      <c r="F58" s="660"/>
      <c r="G58" s="660"/>
      <c r="H58" s="660"/>
    </row>
    <row r="59" spans="2:9">
      <c r="B59" s="660"/>
      <c r="C59" s="660"/>
      <c r="D59" s="660"/>
      <c r="E59" s="660"/>
      <c r="F59" s="660"/>
      <c r="G59" s="660"/>
      <c r="H59" s="660"/>
    </row>
    <row r="60" spans="2:9">
      <c r="B60" s="660"/>
      <c r="C60" s="660"/>
      <c r="D60" s="660"/>
      <c r="E60" s="660"/>
      <c r="F60" s="660"/>
      <c r="G60" s="660"/>
      <c r="H60" s="660"/>
    </row>
  </sheetData>
  <mergeCells count="9">
    <mergeCell ref="K30:Q32"/>
    <mergeCell ref="B58:H60"/>
    <mergeCell ref="K34:Q36"/>
    <mergeCell ref="B9:H9"/>
    <mergeCell ref="K9:Q9"/>
    <mergeCell ref="B54:H56"/>
    <mergeCell ref="B36:H38"/>
    <mergeCell ref="B40:H42"/>
    <mergeCell ref="B44:H46"/>
  </mergeCells>
  <hyperlinks>
    <hyperlink ref="I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theme="0" tint="-0.14999847407452621"/>
  </sheetPr>
  <dimension ref="B2:F14"/>
  <sheetViews>
    <sheetView showGridLines="0" zoomScaleNormal="100" workbookViewId="0">
      <selection activeCell="D13" sqref="C13:D13"/>
    </sheetView>
  </sheetViews>
  <sheetFormatPr baseColWidth="10" defaultColWidth="11.44140625" defaultRowHeight="13.8"/>
  <cols>
    <col min="1" max="1" width="11.44140625" style="4" customWidth="1"/>
    <col min="2" max="2" width="30.44140625" style="4" customWidth="1"/>
    <col min="3" max="4" width="15.88671875" style="4" customWidth="1"/>
    <col min="5" max="16384" width="11.44140625" style="4"/>
  </cols>
  <sheetData>
    <row r="2" spans="2:6">
      <c r="B2" s="30" t="s">
        <v>314</v>
      </c>
      <c r="D2" s="33" t="s">
        <v>188</v>
      </c>
    </row>
    <row r="3" spans="2:6">
      <c r="F3" s="14"/>
    </row>
    <row r="5" spans="2:6">
      <c r="B5" s="81" t="s">
        <v>435</v>
      </c>
      <c r="C5" s="81"/>
      <c r="D5" s="81"/>
      <c r="E5" s="81"/>
    </row>
    <row r="7" spans="2:6">
      <c r="C7" s="644" t="s">
        <v>191</v>
      </c>
      <c r="D7" s="644"/>
    </row>
    <row r="8" spans="2:6">
      <c r="B8" s="95" t="s">
        <v>192</v>
      </c>
      <c r="C8" s="28">
        <v>46022</v>
      </c>
      <c r="D8" s="28">
        <v>45657</v>
      </c>
    </row>
    <row r="9" spans="2:6" ht="13.95" hidden="1" customHeight="1">
      <c r="B9" s="4" t="s">
        <v>361</v>
      </c>
      <c r="C9" s="97">
        <v>0</v>
      </c>
      <c r="D9" s="97">
        <v>0</v>
      </c>
    </row>
    <row r="10" spans="2:6" ht="13.95" hidden="1" customHeight="1">
      <c r="B10" s="4" t="s">
        <v>362</v>
      </c>
      <c r="C10" s="22">
        <v>0</v>
      </c>
      <c r="D10" s="97">
        <v>0</v>
      </c>
    </row>
    <row r="11" spans="2:6">
      <c r="B11" s="4" t="s">
        <v>53</v>
      </c>
      <c r="C11" s="22">
        <v>1792740.2039999999</v>
      </c>
      <c r="D11" s="22">
        <v>1574288.2649999999</v>
      </c>
      <c r="F11" s="14"/>
    </row>
    <row r="12" spans="2:6" ht="14.4" thickBot="1">
      <c r="B12" s="30" t="s">
        <v>363</v>
      </c>
      <c r="C12" s="285">
        <v>1792740.2039999999</v>
      </c>
      <c r="D12" s="285">
        <v>1574288.2649999999</v>
      </c>
    </row>
    <row r="13" spans="2:6" s="14" customFormat="1" ht="14.4" thickTop="1">
      <c r="C13" s="19"/>
      <c r="D13" s="19"/>
      <c r="E13" s="19"/>
    </row>
    <row r="14" spans="2:6" s="415" customFormat="1" ht="14.4">
      <c r="B14" s="451" t="s">
        <v>661</v>
      </c>
      <c r="C14" s="437">
        <v>0</v>
      </c>
      <c r="D14" s="437">
        <v>0</v>
      </c>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theme="0" tint="-0.14999847407452621"/>
  </sheetPr>
  <dimension ref="B2:F15"/>
  <sheetViews>
    <sheetView showGridLines="0" zoomScaleNormal="100" workbookViewId="0">
      <selection activeCell="D12" sqref="C12:D12"/>
    </sheetView>
  </sheetViews>
  <sheetFormatPr baseColWidth="10" defaultColWidth="11.44140625" defaultRowHeight="13.8"/>
  <cols>
    <col min="1" max="1" width="11.44140625" style="4"/>
    <col min="2" max="2" width="30.44140625" style="4" customWidth="1"/>
    <col min="3" max="3" width="15.88671875" style="4" customWidth="1"/>
    <col min="4" max="4" width="16.6640625" style="4" customWidth="1"/>
    <col min="5" max="16384" width="11.44140625" style="4"/>
  </cols>
  <sheetData>
    <row r="2" spans="2:6">
      <c r="B2" s="30" t="s">
        <v>314</v>
      </c>
      <c r="D2" s="33" t="s">
        <v>188</v>
      </c>
    </row>
    <row r="4" spans="2:6">
      <c r="F4" s="14"/>
    </row>
    <row r="5" spans="2:6">
      <c r="B5" s="81" t="s">
        <v>436</v>
      </c>
      <c r="C5" s="81"/>
      <c r="D5" s="81"/>
      <c r="E5" s="81"/>
    </row>
    <row r="6" spans="2:6">
      <c r="B6" s="175"/>
      <c r="C6" s="175"/>
      <c r="D6" s="175"/>
      <c r="E6" s="175"/>
    </row>
    <row r="7" spans="2:6">
      <c r="C7" s="644" t="s">
        <v>191</v>
      </c>
      <c r="D7" s="644"/>
    </row>
    <row r="8" spans="2:6">
      <c r="B8" s="286" t="s">
        <v>192</v>
      </c>
      <c r="C8" s="28">
        <v>46022</v>
      </c>
      <c r="D8" s="28">
        <v>45657</v>
      </c>
    </row>
    <row r="9" spans="2:6">
      <c r="B9" s="4" t="s">
        <v>56</v>
      </c>
      <c r="C9" s="22">
        <v>3179813.5460000001</v>
      </c>
      <c r="D9" s="22">
        <v>11060168.887</v>
      </c>
    </row>
    <row r="10" spans="2:6">
      <c r="B10" s="4" t="s">
        <v>55</v>
      </c>
      <c r="C10" s="22">
        <v>1333218.6299999999</v>
      </c>
      <c r="D10" s="22">
        <v>0</v>
      </c>
    </row>
    <row r="11" spans="2:6" ht="14.4" thickBot="1">
      <c r="B11" s="30" t="s">
        <v>364</v>
      </c>
      <c r="C11" s="40">
        <v>4513032.176</v>
      </c>
      <c r="D11" s="40">
        <v>11060168.887</v>
      </c>
    </row>
    <row r="12" spans="2:6" s="14" customFormat="1" ht="14.4" thickTop="1">
      <c r="C12" s="19"/>
      <c r="D12" s="19"/>
    </row>
    <row r="13" spans="2:6" s="415" customFormat="1" ht="14.4">
      <c r="B13" s="451" t="s">
        <v>661</v>
      </c>
      <c r="C13" s="437"/>
      <c r="D13" s="437"/>
    </row>
    <row r="14" spans="2:6">
      <c r="C14" s="6"/>
    </row>
    <row r="15" spans="2:6">
      <c r="C15" s="83"/>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theme="0" tint="-0.14999847407452621"/>
  </sheetPr>
  <dimension ref="B2:F12"/>
  <sheetViews>
    <sheetView showGridLines="0" zoomScaleNormal="100" workbookViewId="0">
      <selection activeCell="D11" sqref="C11:D11"/>
    </sheetView>
  </sheetViews>
  <sheetFormatPr baseColWidth="10" defaultColWidth="11.44140625" defaultRowHeight="13.8"/>
  <cols>
    <col min="1" max="1" width="11.44140625" style="4"/>
    <col min="2" max="2" width="30.44140625" style="4" bestFit="1" customWidth="1"/>
    <col min="3" max="3" width="16.33203125" style="4" customWidth="1"/>
    <col min="4" max="4" width="15.88671875" style="4" customWidth="1"/>
    <col min="5" max="16384" width="11.44140625" style="4"/>
  </cols>
  <sheetData>
    <row r="2" spans="2:6">
      <c r="B2" s="30" t="s">
        <v>314</v>
      </c>
      <c r="D2" s="33" t="s">
        <v>188</v>
      </c>
    </row>
    <row r="3" spans="2:6">
      <c r="F3" s="14"/>
    </row>
    <row r="5" spans="2:6">
      <c r="B5" s="586" t="s">
        <v>437</v>
      </c>
      <c r="C5" s="586"/>
      <c r="D5" s="586"/>
      <c r="E5" s="586"/>
    </row>
    <row r="7" spans="2:6">
      <c r="C7" s="644" t="s">
        <v>191</v>
      </c>
      <c r="D7" s="644"/>
    </row>
    <row r="8" spans="2:6">
      <c r="B8" s="88" t="s">
        <v>192</v>
      </c>
      <c r="C8" s="28">
        <v>46022</v>
      </c>
      <c r="D8" s="28">
        <v>45657</v>
      </c>
    </row>
    <row r="9" spans="2:6">
      <c r="B9" s="4" t="s">
        <v>51</v>
      </c>
      <c r="C9" s="22">
        <v>1955938.22</v>
      </c>
      <c r="D9" s="22">
        <v>0</v>
      </c>
    </row>
    <row r="10" spans="2:6" ht="14.4" thickBot="1">
      <c r="B10" s="30" t="s">
        <v>365</v>
      </c>
      <c r="C10" s="40">
        <v>1955938.22</v>
      </c>
      <c r="D10" s="40">
        <v>0</v>
      </c>
    </row>
    <row r="11" spans="2:6" s="14" customFormat="1" ht="14.4" thickTop="1">
      <c r="C11" s="19"/>
      <c r="D11" s="19"/>
      <c r="E11" s="19"/>
    </row>
    <row r="12" spans="2:6" s="415" customFormat="1" ht="14.4">
      <c r="B12" s="451" t="s">
        <v>661</v>
      </c>
      <c r="C12" s="437">
        <v>0</v>
      </c>
      <c r="D12" s="437">
        <v>0</v>
      </c>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theme="0" tint="-0.14999847407452621"/>
  </sheetPr>
  <dimension ref="B2:H19"/>
  <sheetViews>
    <sheetView showGridLines="0" zoomScaleNormal="100" workbookViewId="0">
      <selection activeCell="D12" sqref="C12:D12"/>
    </sheetView>
  </sheetViews>
  <sheetFormatPr baseColWidth="10" defaultColWidth="11.44140625" defaultRowHeight="13.8"/>
  <cols>
    <col min="1" max="1" width="11.44140625" style="4"/>
    <col min="2" max="2" width="30" style="4" customWidth="1"/>
    <col min="3" max="3" width="17.88671875" style="4" customWidth="1"/>
    <col min="4" max="4" width="14.88671875" style="4" bestFit="1" customWidth="1"/>
    <col min="5" max="5" width="3.44140625" style="4" bestFit="1" customWidth="1"/>
    <col min="6" max="6" width="51.5546875" style="4" bestFit="1" customWidth="1"/>
    <col min="7" max="8" width="17.109375" style="4" customWidth="1"/>
    <col min="9" max="16384" width="11.44140625" style="4"/>
  </cols>
  <sheetData>
    <row r="2" spans="2:8">
      <c r="B2" s="30" t="s">
        <v>314</v>
      </c>
      <c r="D2" s="33" t="s">
        <v>188</v>
      </c>
    </row>
    <row r="3" spans="2:8">
      <c r="B3" s="30"/>
      <c r="E3" s="287"/>
    </row>
    <row r="4" spans="2:8">
      <c r="F4" s="14"/>
    </row>
    <row r="5" spans="2:8">
      <c r="B5" s="81" t="s">
        <v>438</v>
      </c>
      <c r="C5" s="81"/>
      <c r="D5" s="81"/>
    </row>
    <row r="6" spans="2:8">
      <c r="B6" s="661"/>
      <c r="C6" s="661"/>
    </row>
    <row r="7" spans="2:8">
      <c r="C7" s="644" t="s">
        <v>191</v>
      </c>
      <c r="D7" s="644"/>
      <c r="G7" s="26"/>
      <c r="H7" s="26"/>
    </row>
    <row r="8" spans="2:8">
      <c r="B8" s="288" t="s">
        <v>190</v>
      </c>
      <c r="C8" s="28">
        <v>46022</v>
      </c>
      <c r="D8" s="28">
        <v>45657</v>
      </c>
    </row>
    <row r="9" spans="2:8">
      <c r="B9" s="4" t="s">
        <v>57</v>
      </c>
      <c r="C9" s="22">
        <v>6000000</v>
      </c>
      <c r="D9" s="22">
        <v>6000000.0029999996</v>
      </c>
      <c r="F9" s="10"/>
    </row>
    <row r="10" spans="2:8">
      <c r="B10" s="4" t="s">
        <v>59</v>
      </c>
      <c r="C10" s="22">
        <v>2074144.287</v>
      </c>
      <c r="D10" s="22">
        <v>2221078.35</v>
      </c>
      <c r="F10" s="336"/>
      <c r="G10" s="23"/>
    </row>
    <row r="11" spans="2:8" ht="14.4" thickBot="1">
      <c r="B11" s="289" t="s">
        <v>366</v>
      </c>
      <c r="C11" s="290">
        <v>8074144.2870000005</v>
      </c>
      <c r="D11" s="291">
        <v>8221078.3530000001</v>
      </c>
      <c r="G11" s="23"/>
    </row>
    <row r="12" spans="2:8" s="14" customFormat="1" ht="14.4" thickTop="1">
      <c r="B12" s="520"/>
      <c r="C12" s="19"/>
      <c r="D12" s="19"/>
    </row>
    <row r="13" spans="2:8" ht="13.95" hidden="1" customHeight="1">
      <c r="C13" s="662" t="s">
        <v>191</v>
      </c>
      <c r="D13" s="662"/>
      <c r="F13" s="289"/>
      <c r="H13" s="35"/>
    </row>
    <row r="14" spans="2:8" ht="13.95" hidden="1" customHeight="1">
      <c r="B14" s="288" t="s">
        <v>367</v>
      </c>
      <c r="C14" s="96">
        <v>44286</v>
      </c>
      <c r="D14" s="96">
        <v>44196</v>
      </c>
    </row>
    <row r="15" spans="2:8" ht="13.95" hidden="1" customHeight="1">
      <c r="B15" s="4" t="s">
        <v>368</v>
      </c>
      <c r="C15" s="97" t="e">
        <v>#VALUE!</v>
      </c>
      <c r="D15" s="97" t="e">
        <v>#REF!</v>
      </c>
    </row>
    <row r="16" spans="2:8" ht="14.4" hidden="1" customHeight="1" thickBot="1">
      <c r="B16" s="289" t="s">
        <v>369</v>
      </c>
      <c r="C16" s="292" t="e">
        <v>#VALUE!</v>
      </c>
      <c r="D16" s="292" t="e">
        <v>#REF!</v>
      </c>
      <c r="F16" s="6"/>
    </row>
    <row r="17" spans="2:6" ht="13.95" hidden="1" customHeight="1">
      <c r="C17" s="87"/>
      <c r="D17" s="87"/>
      <c r="F17" s="6"/>
    </row>
    <row r="18" spans="2:6" ht="13.95" hidden="1" customHeight="1">
      <c r="C18" s="83"/>
    </row>
    <row r="19" spans="2:6" s="415" customFormat="1" ht="14.4">
      <c r="B19" s="451" t="s">
        <v>661</v>
      </c>
      <c r="C19" s="437">
        <v>0</v>
      </c>
      <c r="D19" s="437">
        <v>0</v>
      </c>
    </row>
  </sheetData>
  <mergeCells count="3">
    <mergeCell ref="B6:C6"/>
    <mergeCell ref="C7:D7"/>
    <mergeCell ref="C13:D13"/>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theme="0" tint="-0.14999847407452621"/>
  </sheetPr>
  <dimension ref="B2:M21"/>
  <sheetViews>
    <sheetView showGridLines="0" workbookViewId="0">
      <selection activeCell="C12" sqref="C12:D12"/>
    </sheetView>
  </sheetViews>
  <sheetFormatPr baseColWidth="10" defaultColWidth="11.44140625" defaultRowHeight="13.8"/>
  <cols>
    <col min="1" max="1" width="11.44140625" style="4"/>
    <col min="2" max="2" width="45.33203125" style="4" bestFit="1" customWidth="1"/>
    <col min="3" max="3" width="17.109375" style="4" customWidth="1"/>
    <col min="4" max="5" width="15.44140625" style="4" customWidth="1"/>
    <col min="6" max="6" width="10.6640625" style="4" customWidth="1"/>
    <col min="7" max="7" width="33.5546875" style="4" customWidth="1"/>
    <col min="8" max="8" width="1.109375" style="4" customWidth="1"/>
    <col min="9" max="9" width="11.44140625" style="4"/>
    <col min="10" max="10" width="1.109375" style="4" customWidth="1"/>
    <col min="11" max="11" width="18.109375" style="4" customWidth="1"/>
    <col min="12" max="12" width="1.109375" style="4" customWidth="1"/>
    <col min="13" max="13" width="13.109375" style="4" customWidth="1"/>
    <col min="14" max="16384" width="11.44140625" style="4"/>
  </cols>
  <sheetData>
    <row r="2" spans="2:13">
      <c r="B2" s="30" t="s">
        <v>314</v>
      </c>
      <c r="D2" s="33" t="s">
        <v>188</v>
      </c>
    </row>
    <row r="5" spans="2:13">
      <c r="B5" s="81" t="s">
        <v>439</v>
      </c>
      <c r="C5" s="81"/>
      <c r="D5" s="81"/>
      <c r="E5" s="81"/>
      <c r="F5" s="81"/>
      <c r="G5" s="81"/>
      <c r="H5" s="81"/>
      <c r="I5" s="81"/>
      <c r="J5" s="81"/>
      <c r="K5" s="81"/>
      <c r="L5" s="81"/>
      <c r="M5" s="81"/>
    </row>
    <row r="6" spans="2:13">
      <c r="B6" s="81"/>
      <c r="C6" s="81"/>
      <c r="D6" s="81"/>
      <c r="E6" s="81"/>
      <c r="F6" s="81"/>
      <c r="G6" s="81"/>
      <c r="H6" s="81"/>
      <c r="I6" s="81"/>
      <c r="J6" s="81"/>
      <c r="K6" s="81"/>
      <c r="L6" s="81"/>
      <c r="M6" s="81"/>
    </row>
    <row r="7" spans="2:13">
      <c r="C7" s="644" t="s">
        <v>191</v>
      </c>
      <c r="D7" s="644"/>
    </row>
    <row r="8" spans="2:13">
      <c r="B8" s="288"/>
      <c r="C8" s="96">
        <v>46022</v>
      </c>
      <c r="D8" s="96">
        <v>45657</v>
      </c>
    </row>
    <row r="9" spans="2:13">
      <c r="B9" s="4" t="s">
        <v>370</v>
      </c>
      <c r="C9" s="43">
        <v>47400</v>
      </c>
      <c r="D9" s="43">
        <v>44100</v>
      </c>
    </row>
    <row r="10" spans="2:13">
      <c r="B10" s="293" t="s">
        <v>371</v>
      </c>
      <c r="C10" s="294">
        <v>10000</v>
      </c>
      <c r="D10" s="294">
        <v>10000</v>
      </c>
    </row>
    <row r="11" spans="2:13" ht="14.4" thickBot="1">
      <c r="B11" s="30" t="s">
        <v>734</v>
      </c>
      <c r="C11" s="290">
        <v>474000000</v>
      </c>
      <c r="D11" s="290">
        <v>441000000</v>
      </c>
      <c r="E11" s="43"/>
    </row>
    <row r="12" spans="2:13" s="14" customFormat="1" ht="14.4" thickTop="1">
      <c r="C12" s="436"/>
      <c r="D12" s="436"/>
    </row>
    <row r="13" spans="2:13" ht="14.4">
      <c r="B13" s="451"/>
      <c r="C13" s="437"/>
      <c r="D13" s="437"/>
    </row>
    <row r="14" spans="2:13" ht="16.5" customHeight="1">
      <c r="B14" s="653" t="s">
        <v>613</v>
      </c>
      <c r="C14" s="653"/>
      <c r="D14" s="653"/>
      <c r="E14" s="653"/>
      <c r="F14" s="653"/>
    </row>
    <row r="15" spans="2:13" ht="12" customHeight="1">
      <c r="B15" s="653"/>
      <c r="C15" s="653"/>
      <c r="D15" s="653"/>
      <c r="E15" s="653"/>
      <c r="F15" s="653"/>
    </row>
    <row r="16" spans="2:13" ht="6.6" customHeight="1">
      <c r="B16" s="545"/>
      <c r="C16" s="545"/>
      <c r="D16" s="545"/>
      <c r="E16" s="545"/>
      <c r="F16" s="545"/>
      <c r="G16" s="14"/>
    </row>
    <row r="17" spans="2:7" ht="13.95" customHeight="1">
      <c r="B17" s="663" t="s">
        <v>372</v>
      </c>
      <c r="C17" s="663"/>
      <c r="D17" s="663"/>
      <c r="E17" s="663"/>
      <c r="F17" s="663"/>
    </row>
    <row r="18" spans="2:7">
      <c r="B18" s="663"/>
      <c r="C18" s="663"/>
      <c r="D18" s="663"/>
      <c r="E18" s="663"/>
      <c r="F18" s="663"/>
      <c r="G18" s="14"/>
    </row>
    <row r="19" spans="2:7">
      <c r="B19" s="663"/>
      <c r="C19" s="663"/>
      <c r="D19" s="663"/>
      <c r="E19" s="663"/>
      <c r="F19" s="663"/>
    </row>
    <row r="20" spans="2:7">
      <c r="B20" s="545"/>
      <c r="C20" s="545"/>
      <c r="D20" s="545"/>
      <c r="E20" s="545"/>
      <c r="F20" s="545"/>
    </row>
    <row r="21" spans="2:7" ht="55.95" customHeight="1">
      <c r="B21" s="664" t="s">
        <v>713</v>
      </c>
      <c r="C21" s="664"/>
      <c r="D21" s="664"/>
      <c r="E21" s="664"/>
      <c r="F21" s="664"/>
    </row>
  </sheetData>
  <mergeCells count="4">
    <mergeCell ref="C7:D7"/>
    <mergeCell ref="B14:F15"/>
    <mergeCell ref="B17:F19"/>
    <mergeCell ref="B21:F21"/>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theme="0" tint="-0.14999847407452621"/>
  </sheetPr>
  <dimension ref="B2:N35"/>
  <sheetViews>
    <sheetView showGridLines="0" workbookViewId="0">
      <selection sqref="A1:XFD1048576"/>
    </sheetView>
  </sheetViews>
  <sheetFormatPr baseColWidth="10" defaultColWidth="11.44140625" defaultRowHeight="13.8"/>
  <cols>
    <col min="1" max="1" width="7.33203125" style="4" customWidth="1"/>
    <col min="2" max="2" width="34.88671875" style="4" customWidth="1"/>
    <col min="3" max="3" width="18.5546875" style="4" customWidth="1"/>
    <col min="4" max="4" width="16.6640625" style="4" customWidth="1"/>
    <col min="5" max="5" width="11.44140625" style="4"/>
    <col min="6" max="6" width="11.44140625" style="415"/>
    <col min="7" max="7" width="12.5546875" style="415" bestFit="1" customWidth="1"/>
    <col min="8" max="8" width="11.44140625" style="415"/>
    <col min="9" max="16384" width="11.44140625" style="4"/>
  </cols>
  <sheetData>
    <row r="2" spans="2:14">
      <c r="B2" s="30" t="s">
        <v>314</v>
      </c>
      <c r="D2" s="33" t="s">
        <v>188</v>
      </c>
    </row>
    <row r="5" spans="2:14">
      <c r="B5" s="81" t="s">
        <v>440</v>
      </c>
      <c r="C5" s="81"/>
      <c r="D5" s="81"/>
      <c r="E5" s="81"/>
      <c r="F5" s="144"/>
      <c r="G5" s="144"/>
      <c r="H5" s="144"/>
      <c r="I5" s="81"/>
      <c r="J5" s="81"/>
      <c r="M5" s="81"/>
      <c r="N5" s="81"/>
    </row>
    <row r="7" spans="2:14">
      <c r="C7" s="662" t="s">
        <v>191</v>
      </c>
      <c r="D7" s="662"/>
    </row>
    <row r="8" spans="2:14">
      <c r="B8" s="295" t="s">
        <v>192</v>
      </c>
      <c r="C8" s="28">
        <v>46022</v>
      </c>
      <c r="D8" s="28">
        <v>45657</v>
      </c>
    </row>
    <row r="9" spans="2:14" ht="14.4">
      <c r="B9" s="295" t="s">
        <v>373</v>
      </c>
      <c r="C9" s="296">
        <v>2989952.2919999999</v>
      </c>
      <c r="D9" s="296">
        <v>2989952.2919999999</v>
      </c>
      <c r="E9" s="43"/>
      <c r="F9" s="451" t="s">
        <v>661</v>
      </c>
      <c r="G9" s="437">
        <v>0</v>
      </c>
      <c r="H9" s="437">
        <v>0</v>
      </c>
    </row>
    <row r="10" spans="2:14">
      <c r="B10" s="30"/>
    </row>
    <row r="11" spans="2:14" ht="13.95" customHeight="1">
      <c r="B11" s="665" t="s">
        <v>700</v>
      </c>
      <c r="C11" s="666"/>
      <c r="D11" s="667"/>
      <c r="G11" s="417"/>
      <c r="H11" s="417"/>
    </row>
    <row r="12" spans="2:14">
      <c r="B12" s="668"/>
      <c r="C12" s="663"/>
      <c r="D12" s="669"/>
      <c r="G12" s="417"/>
      <c r="H12" s="417"/>
    </row>
    <row r="13" spans="2:14">
      <c r="B13" s="668"/>
      <c r="C13" s="663"/>
      <c r="D13" s="669"/>
    </row>
    <row r="14" spans="2:14">
      <c r="B14" s="668"/>
      <c r="C14" s="663"/>
      <c r="D14" s="669"/>
      <c r="H14" s="434"/>
    </row>
    <row r="15" spans="2:14">
      <c r="B15" s="670"/>
      <c r="C15" s="671"/>
      <c r="D15" s="672"/>
    </row>
    <row r="16" spans="2:14">
      <c r="B16" s="30"/>
    </row>
    <row r="17" spans="2:8" ht="14.4">
      <c r="B17" s="295" t="s">
        <v>374</v>
      </c>
      <c r="C17" s="296">
        <v>29785113.692000002</v>
      </c>
      <c r="D17" s="296">
        <v>25876808.666999999</v>
      </c>
      <c r="E17" s="6"/>
      <c r="F17" s="451" t="s">
        <v>661</v>
      </c>
      <c r="G17" s="437">
        <v>0</v>
      </c>
      <c r="H17" s="437">
        <v>0</v>
      </c>
    </row>
    <row r="18" spans="2:8">
      <c r="B18" s="30"/>
    </row>
    <row r="19" spans="2:8" ht="13.95" customHeight="1">
      <c r="B19" s="665" t="s">
        <v>701</v>
      </c>
      <c r="C19" s="666"/>
      <c r="D19" s="667"/>
    </row>
    <row r="20" spans="2:8">
      <c r="B20" s="668"/>
      <c r="C20" s="663"/>
      <c r="D20" s="669"/>
    </row>
    <row r="21" spans="2:8">
      <c r="B21" s="670"/>
      <c r="C21" s="671"/>
      <c r="D21" s="672"/>
    </row>
    <row r="22" spans="2:8">
      <c r="B22" s="30"/>
    </row>
    <row r="23" spans="2:8" ht="14.4">
      <c r="B23" s="295" t="s">
        <v>375</v>
      </c>
      <c r="C23" s="296">
        <v>43330355.818999998</v>
      </c>
      <c r="D23" s="296">
        <v>19572560.346000001</v>
      </c>
      <c r="E23" s="6"/>
      <c r="F23" s="451" t="s">
        <v>661</v>
      </c>
      <c r="G23" s="437">
        <v>0</v>
      </c>
      <c r="H23" s="437">
        <v>0</v>
      </c>
    </row>
    <row r="25" spans="2:8" ht="13.95" customHeight="1">
      <c r="B25" s="673" t="s">
        <v>703</v>
      </c>
      <c r="C25" s="674"/>
      <c r="D25" s="675"/>
    </row>
    <row r="26" spans="2:8">
      <c r="B26" s="676"/>
      <c r="C26" s="653"/>
      <c r="D26" s="677"/>
    </row>
    <row r="27" spans="2:8">
      <c r="B27" s="676"/>
      <c r="C27" s="653"/>
      <c r="D27" s="677"/>
    </row>
    <row r="28" spans="2:8">
      <c r="B28" s="678"/>
      <c r="C28" s="679"/>
      <c r="D28" s="680"/>
    </row>
    <row r="30" spans="2:8" ht="14.4">
      <c r="B30" s="295" t="s">
        <v>376</v>
      </c>
      <c r="C30" s="297">
        <v>24000000</v>
      </c>
      <c r="D30" s="297">
        <v>30500000</v>
      </c>
      <c r="F30" s="451" t="s">
        <v>661</v>
      </c>
      <c r="G30" s="437">
        <v>0</v>
      </c>
      <c r="H30" s="437">
        <v>0</v>
      </c>
    </row>
    <row r="32" spans="2:8" ht="13.95" customHeight="1">
      <c r="B32" s="673" t="s">
        <v>702</v>
      </c>
      <c r="C32" s="674"/>
      <c r="D32" s="675"/>
    </row>
    <row r="33" spans="2:4">
      <c r="B33" s="676"/>
      <c r="C33" s="653"/>
      <c r="D33" s="677"/>
    </row>
    <row r="34" spans="2:4">
      <c r="B34" s="676"/>
      <c r="C34" s="653"/>
      <c r="D34" s="677"/>
    </row>
    <row r="35" spans="2:4">
      <c r="B35" s="678"/>
      <c r="C35" s="679"/>
      <c r="D35" s="680"/>
    </row>
  </sheetData>
  <mergeCells count="5">
    <mergeCell ref="C7:D7"/>
    <mergeCell ref="B11:D15"/>
    <mergeCell ref="B19:D21"/>
    <mergeCell ref="B25:D28"/>
    <mergeCell ref="B32:D35"/>
  </mergeCells>
  <hyperlinks>
    <hyperlink ref="D2" location="BG!A1" display="BG" xr:uid="{724DC995-C0CF-4320-BBF7-312025C417B6}"/>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theme="0" tint="-0.14999847407452621"/>
  </sheetPr>
  <dimension ref="B2:G15"/>
  <sheetViews>
    <sheetView showGridLines="0" workbookViewId="0">
      <selection activeCell="C13" sqref="C13:D13"/>
    </sheetView>
  </sheetViews>
  <sheetFormatPr baseColWidth="10" defaultColWidth="11.44140625" defaultRowHeight="13.8"/>
  <cols>
    <col min="1" max="1" width="11.44140625" style="4"/>
    <col min="2" max="2" width="33.109375" style="4" customWidth="1"/>
    <col min="3" max="3" width="15.6640625" style="4" customWidth="1"/>
    <col min="4" max="4" width="16.88671875" style="4" customWidth="1"/>
    <col min="5" max="5" width="11.44140625" style="4"/>
    <col min="6" max="6" width="12.5546875" style="4" bestFit="1" customWidth="1"/>
    <col min="7" max="16384" width="11.44140625" style="4"/>
  </cols>
  <sheetData>
    <row r="2" spans="2:7">
      <c r="B2" s="30" t="s">
        <v>314</v>
      </c>
      <c r="D2" s="33" t="s">
        <v>188</v>
      </c>
    </row>
    <row r="5" spans="2:7">
      <c r="B5" s="81" t="s">
        <v>441</v>
      </c>
      <c r="C5" s="81"/>
      <c r="D5" s="81"/>
      <c r="E5" s="81"/>
      <c r="F5" s="81"/>
      <c r="G5" s="81"/>
    </row>
    <row r="7" spans="2:7">
      <c r="C7" s="644" t="s">
        <v>191</v>
      </c>
      <c r="D7" s="644"/>
    </row>
    <row r="8" spans="2:7">
      <c r="B8" s="295" t="s">
        <v>192</v>
      </c>
      <c r="C8" s="96">
        <v>46022</v>
      </c>
      <c r="D8" s="96">
        <v>45657</v>
      </c>
    </row>
    <row r="9" spans="2:7">
      <c r="B9" s="4" t="s">
        <v>643</v>
      </c>
      <c r="C9" s="23">
        <v>0</v>
      </c>
      <c r="D9" s="23">
        <v>0</v>
      </c>
    </row>
    <row r="10" spans="2:7">
      <c r="B10" s="4" t="s">
        <v>377</v>
      </c>
      <c r="C10" s="23">
        <v>136482400.79800001</v>
      </c>
      <c r="D10" s="23">
        <v>78166100.498000056</v>
      </c>
      <c r="F10" s="83"/>
    </row>
    <row r="11" spans="2:7" ht="14.4" thickBot="1">
      <c r="B11" s="30" t="s">
        <v>378</v>
      </c>
      <c r="C11" s="292">
        <v>136482400.79800001</v>
      </c>
      <c r="D11" s="292">
        <v>78166100.498000056</v>
      </c>
    </row>
    <row r="12" spans="2:7" s="415" customFormat="1" ht="14.4" thickTop="1">
      <c r="C12" s="436">
        <v>0</v>
      </c>
      <c r="D12" s="436">
        <v>0</v>
      </c>
    </row>
    <row r="13" spans="2:7" ht="14.4">
      <c r="B13" s="451" t="s">
        <v>661</v>
      </c>
      <c r="C13" s="437"/>
      <c r="D13" s="437"/>
    </row>
    <row r="15" spans="2:7">
      <c r="C15" s="83"/>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theme="0" tint="-0.14999847407452621"/>
  </sheetPr>
  <dimension ref="B2:I28"/>
  <sheetViews>
    <sheetView showGridLines="0" zoomScaleNormal="100" workbookViewId="0">
      <selection sqref="A1:XFD1048576"/>
    </sheetView>
  </sheetViews>
  <sheetFormatPr baseColWidth="10" defaultColWidth="11.44140625" defaultRowHeight="13.8"/>
  <cols>
    <col min="1" max="1" width="8.33203125" style="4" customWidth="1"/>
    <col min="2" max="2" width="33" style="4" customWidth="1"/>
    <col min="3" max="3" width="15.44140625" style="4" customWidth="1"/>
    <col min="4" max="4" width="14.33203125" style="4" customWidth="1"/>
    <col min="5" max="5" width="11.44140625" style="4"/>
    <col min="6" max="6" width="14.33203125" style="4" bestFit="1" customWidth="1"/>
    <col min="7" max="16384" width="11.44140625" style="4"/>
  </cols>
  <sheetData>
    <row r="2" spans="2:9">
      <c r="B2" s="30" t="s">
        <v>314</v>
      </c>
      <c r="D2" s="33" t="s">
        <v>379</v>
      </c>
    </row>
    <row r="5" spans="2:9">
      <c r="B5" s="81" t="s">
        <v>442</v>
      </c>
      <c r="C5" s="81"/>
      <c r="D5" s="81"/>
      <c r="E5" s="81"/>
      <c r="F5" s="81"/>
      <c r="G5" s="81"/>
    </row>
    <row r="8" spans="2:9">
      <c r="C8" s="662" t="s">
        <v>191</v>
      </c>
      <c r="D8" s="662"/>
      <c r="I8" s="191"/>
    </row>
    <row r="9" spans="2:9">
      <c r="B9" s="295" t="s">
        <v>192</v>
      </c>
      <c r="C9" s="28">
        <v>46022</v>
      </c>
      <c r="D9" s="28">
        <v>45657</v>
      </c>
      <c r="F9" s="191"/>
      <c r="H9" s="191"/>
      <c r="I9" s="191"/>
    </row>
    <row r="10" spans="2:9">
      <c r="B10" s="385" t="s">
        <v>380</v>
      </c>
      <c r="H10" s="6"/>
      <c r="I10" s="6"/>
    </row>
    <row r="11" spans="2:9">
      <c r="B11" s="30" t="s">
        <v>381</v>
      </c>
      <c r="C11" s="181"/>
      <c r="D11" s="181"/>
      <c r="I11" s="6"/>
    </row>
    <row r="12" spans="2:9">
      <c r="B12" s="4" t="s">
        <v>382</v>
      </c>
      <c r="C12" s="97">
        <v>318757275.15400004</v>
      </c>
      <c r="D12" s="97">
        <v>223903833.388161</v>
      </c>
      <c r="E12" s="23"/>
      <c r="F12" s="410"/>
      <c r="G12" s="23"/>
      <c r="H12" s="57"/>
    </row>
    <row r="13" spans="2:9">
      <c r="B13" s="4" t="s">
        <v>383</v>
      </c>
      <c r="C13" s="97">
        <v>22414535.967</v>
      </c>
      <c r="D13" s="97">
        <v>83705488.357001796</v>
      </c>
      <c r="F13" s="410"/>
      <c r="G13" s="6"/>
      <c r="H13" s="57"/>
    </row>
    <row r="14" spans="2:9">
      <c r="B14" s="30" t="s">
        <v>384</v>
      </c>
      <c r="C14" s="97"/>
      <c r="D14" s="97"/>
      <c r="F14" s="6"/>
    </row>
    <row r="15" spans="2:9">
      <c r="B15" s="4" t="s">
        <v>382</v>
      </c>
      <c r="C15" s="97">
        <v>16712382.91</v>
      </c>
      <c r="D15" s="97">
        <v>23002075.4923486</v>
      </c>
      <c r="E15" s="23"/>
      <c r="F15" s="410"/>
      <c r="G15" s="57"/>
    </row>
    <row r="16" spans="2:9">
      <c r="B16" s="4" t="s">
        <v>383</v>
      </c>
      <c r="C16" s="97">
        <v>0</v>
      </c>
      <c r="D16" s="97">
        <v>0</v>
      </c>
      <c r="F16" s="6"/>
    </row>
    <row r="17" spans="2:7">
      <c r="B17" s="385" t="s">
        <v>385</v>
      </c>
      <c r="C17" s="23"/>
      <c r="D17" s="23"/>
    </row>
    <row r="18" spans="2:7">
      <c r="B18" s="30" t="s">
        <v>381</v>
      </c>
      <c r="C18" s="23"/>
      <c r="D18" s="23"/>
    </row>
    <row r="19" spans="2:7">
      <c r="B19" s="4" t="s">
        <v>382</v>
      </c>
      <c r="C19" s="97">
        <v>321814011.26499999</v>
      </c>
      <c r="D19" s="97">
        <v>256062867.88100001</v>
      </c>
      <c r="E19" s="23"/>
      <c r="F19" s="410"/>
      <c r="G19" s="57"/>
    </row>
    <row r="20" spans="2:7">
      <c r="B20" s="4" t="s">
        <v>383</v>
      </c>
      <c r="C20" s="97">
        <v>0</v>
      </c>
      <c r="D20" s="97">
        <v>0</v>
      </c>
      <c r="E20" s="57"/>
      <c r="F20" s="452"/>
    </row>
    <row r="21" spans="2:7" ht="14.4" thickBot="1">
      <c r="B21" s="30" t="s">
        <v>386</v>
      </c>
      <c r="C21" s="40">
        <v>679698205.296</v>
      </c>
      <c r="D21" s="40">
        <v>586674265.11851144</v>
      </c>
    </row>
    <row r="22" spans="2:7" s="14" customFormat="1" ht="14.4" thickTop="1">
      <c r="C22" s="437">
        <v>0</v>
      </c>
      <c r="D22" s="437">
        <v>-0.39248859882354736</v>
      </c>
    </row>
    <row r="23" spans="2:7" s="415" customFormat="1" ht="14.4">
      <c r="B23" s="451" t="s">
        <v>661</v>
      </c>
      <c r="C23" s="497"/>
      <c r="D23" s="437">
        <v>-0.39248859882354736</v>
      </c>
    </row>
    <row r="24" spans="2:7">
      <c r="C24" s="417">
        <v>1768133.428409636</v>
      </c>
    </row>
    <row r="25" spans="2:7">
      <c r="C25" s="83"/>
      <c r="D25" s="83"/>
    </row>
    <row r="26" spans="2:7">
      <c r="C26" s="6"/>
    </row>
    <row r="27" spans="2:7">
      <c r="D27" s="6"/>
    </row>
    <row r="28" spans="2:7">
      <c r="C28"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theme="0" tint="-0.14999847407452621"/>
  </sheetPr>
  <dimension ref="B2:W21"/>
  <sheetViews>
    <sheetView showGridLines="0" zoomScaleNormal="100" workbookViewId="0">
      <selection activeCell="F1" sqref="F1:M1048576"/>
    </sheetView>
  </sheetViews>
  <sheetFormatPr baseColWidth="10" defaultColWidth="11.44140625" defaultRowHeight="13.8"/>
  <cols>
    <col min="1" max="1" width="11.44140625" style="4"/>
    <col min="2" max="2" width="38" style="4" customWidth="1"/>
    <col min="3" max="3" width="15" style="4" customWidth="1"/>
    <col min="4" max="4" width="16.33203125" style="4" customWidth="1"/>
    <col min="5" max="5" width="13.6640625" style="4" bestFit="1" customWidth="1"/>
    <col min="6" max="6" width="14.109375" style="4" bestFit="1" customWidth="1"/>
    <col min="7" max="7" width="12.44140625" style="14" bestFit="1" customWidth="1"/>
    <col min="8" max="9" width="11.44140625" style="14"/>
    <col min="10" max="10" width="11.88671875" style="14" bestFit="1" customWidth="1"/>
    <col min="11" max="23" width="11.44140625" style="14"/>
    <col min="24" max="16384" width="11.44140625" style="4"/>
  </cols>
  <sheetData>
    <row r="2" spans="2:23">
      <c r="B2" s="30" t="s">
        <v>314</v>
      </c>
      <c r="D2" s="33" t="s">
        <v>379</v>
      </c>
    </row>
    <row r="5" spans="2:23">
      <c r="B5" s="586" t="s">
        <v>443</v>
      </c>
      <c r="C5" s="586"/>
      <c r="D5" s="586"/>
      <c r="E5" s="81"/>
      <c r="F5" s="81"/>
      <c r="G5" s="81"/>
    </row>
    <row r="6" spans="2:23">
      <c r="H6" s="415"/>
      <c r="I6" s="415"/>
      <c r="J6" s="415"/>
    </row>
    <row r="7" spans="2:23">
      <c r="C7" s="582"/>
      <c r="D7" s="582"/>
      <c r="E7" s="415"/>
      <c r="F7" s="415"/>
      <c r="H7" s="415"/>
      <c r="I7" s="415"/>
      <c r="J7" s="415"/>
    </row>
    <row r="8" spans="2:23">
      <c r="C8" s="662" t="s">
        <v>191</v>
      </c>
      <c r="D8" s="662"/>
      <c r="E8" s="415"/>
      <c r="F8" s="415"/>
      <c r="H8" s="546"/>
      <c r="I8" s="546"/>
      <c r="J8" s="415"/>
    </row>
    <row r="9" spans="2:23">
      <c r="B9" s="295" t="s">
        <v>192</v>
      </c>
      <c r="C9" s="28">
        <v>46022</v>
      </c>
      <c r="D9" s="28">
        <v>45657</v>
      </c>
      <c r="E9" s="415"/>
      <c r="F9" s="415"/>
      <c r="H9" s="546"/>
      <c r="I9" s="546"/>
      <c r="J9" s="415"/>
    </row>
    <row r="10" spans="2:23">
      <c r="B10" s="4" t="s">
        <v>387</v>
      </c>
      <c r="C10" s="97">
        <v>210505629.01300004</v>
      </c>
      <c r="D10" s="97">
        <v>173204564.15799999</v>
      </c>
      <c r="E10" s="414">
        <v>0.93334282550237446</v>
      </c>
      <c r="F10" s="478"/>
      <c r="G10" s="497"/>
      <c r="H10" s="417"/>
      <c r="I10" s="417"/>
      <c r="J10" s="433"/>
    </row>
    <row r="11" spans="2:23">
      <c r="B11" s="396" t="s">
        <v>388</v>
      </c>
      <c r="C11" s="97">
        <v>195547104.53721291</v>
      </c>
      <c r="D11" s="97">
        <v>184560105.18372199</v>
      </c>
      <c r="E11" s="414">
        <v>0.86701950841688602</v>
      </c>
      <c r="F11" s="478"/>
      <c r="G11" s="410"/>
      <c r="H11" s="432"/>
      <c r="I11" s="417"/>
      <c r="J11" s="435"/>
    </row>
    <row r="12" spans="2:23">
      <c r="B12" s="396" t="s">
        <v>389</v>
      </c>
      <c r="C12" s="97">
        <v>10064466.462787103</v>
      </c>
      <c r="D12" s="97">
        <v>9498984.8782779872</v>
      </c>
      <c r="E12" s="414">
        <v>4.4623973265650284E-2</v>
      </c>
      <c r="F12" s="478"/>
      <c r="G12" s="410"/>
      <c r="H12" s="432"/>
      <c r="I12" s="417"/>
      <c r="J12" s="435"/>
    </row>
    <row r="13" spans="2:23">
      <c r="B13" s="396" t="s">
        <v>390</v>
      </c>
      <c r="C13" s="97">
        <v>-190577748.419</v>
      </c>
      <c r="D13" s="97">
        <v>-156758025.20699999</v>
      </c>
      <c r="E13" s="414">
        <v>-0.8449863075931584</v>
      </c>
      <c r="F13" s="478"/>
      <c r="G13" s="410"/>
      <c r="H13" s="414"/>
      <c r="I13" s="414"/>
      <c r="J13" s="414"/>
    </row>
    <row r="14" spans="2:23" ht="14.4" thickBot="1">
      <c r="B14" s="30" t="s">
        <v>391</v>
      </c>
      <c r="C14" s="40">
        <v>225539451.59400007</v>
      </c>
      <c r="D14" s="40">
        <v>210505629.01300004</v>
      </c>
      <c r="E14" s="414">
        <v>1</v>
      </c>
      <c r="F14" s="414"/>
      <c r="G14" s="179"/>
      <c r="H14" s="434"/>
      <c r="I14" s="415"/>
      <c r="J14" s="415"/>
    </row>
    <row r="15" spans="2:23" s="14" customFormat="1" ht="14.4" thickTop="1">
      <c r="C15" s="413"/>
      <c r="D15" s="413"/>
      <c r="F15" s="179"/>
      <c r="H15" s="546"/>
      <c r="I15" s="415"/>
      <c r="J15" s="415"/>
    </row>
    <row r="16" spans="2:23" s="415" customFormat="1" ht="14.4">
      <c r="B16" s="451" t="s">
        <v>661</v>
      </c>
      <c r="C16" s="437">
        <v>-0.10099992156028748</v>
      </c>
      <c r="D16" s="437">
        <v>0.17400005459785461</v>
      </c>
      <c r="E16" s="434"/>
      <c r="F16" s="417"/>
      <c r="G16" s="14"/>
      <c r="H16" s="435"/>
      <c r="K16" s="14"/>
      <c r="L16" s="14"/>
      <c r="M16" s="14"/>
      <c r="N16" s="14"/>
      <c r="O16" s="14"/>
      <c r="P16" s="14"/>
      <c r="Q16" s="14"/>
      <c r="R16" s="14"/>
      <c r="S16" s="14"/>
      <c r="T16" s="14"/>
      <c r="U16" s="14"/>
      <c r="V16" s="14"/>
      <c r="W16" s="14"/>
    </row>
    <row r="17" spans="2:10">
      <c r="D17" s="196"/>
      <c r="H17" s="415"/>
      <c r="I17" s="415"/>
      <c r="J17" s="415"/>
    </row>
    <row r="18" spans="2:10">
      <c r="C18" s="23"/>
      <c r="D18" s="414">
        <v>0.73</v>
      </c>
      <c r="H18" s="415"/>
      <c r="I18" s="415"/>
      <c r="J18" s="415"/>
    </row>
    <row r="19" spans="2:10">
      <c r="D19" s="414">
        <v>0.27</v>
      </c>
      <c r="H19" s="415"/>
      <c r="I19" s="415"/>
      <c r="J19" s="415"/>
    </row>
    <row r="20" spans="2:10">
      <c r="D20" s="43"/>
      <c r="H20" s="415"/>
      <c r="I20" s="415"/>
      <c r="J20" s="415"/>
    </row>
    <row r="21" spans="2:10">
      <c r="B21" s="142"/>
    </row>
  </sheetData>
  <mergeCells count="3">
    <mergeCell ref="C7:D7"/>
    <mergeCell ref="C8:D8"/>
    <mergeCell ref="B5:D5"/>
  </mergeCells>
  <hyperlinks>
    <hyperlink ref="D2" location="ER!A1" display="ER" xr:uid="{D99F70D1-D6CA-44B9-8BC9-E7E5963F8035}"/>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theme="0" tint="-0.14999847407452621"/>
  </sheetPr>
  <dimension ref="B2:Q45"/>
  <sheetViews>
    <sheetView showGridLines="0" zoomScale="94" zoomScaleNormal="100" workbookViewId="0">
      <selection activeCell="G41" sqref="G41:I41"/>
    </sheetView>
  </sheetViews>
  <sheetFormatPr baseColWidth="10" defaultColWidth="11.44140625" defaultRowHeight="13.8"/>
  <cols>
    <col min="1" max="1" width="5.6640625" style="4" customWidth="1"/>
    <col min="2" max="2" width="43.5546875" style="4" bestFit="1" customWidth="1"/>
    <col min="3" max="5" width="14.109375" style="4" customWidth="1"/>
    <col min="6" max="6" width="15" style="4" bestFit="1" customWidth="1"/>
    <col min="7" max="9" width="14.109375" style="4" customWidth="1"/>
    <col min="10" max="10" width="15" style="4" bestFit="1" customWidth="1"/>
    <col min="11" max="16384" width="11.44140625" style="4"/>
  </cols>
  <sheetData>
    <row r="2" spans="2:17">
      <c r="B2" s="30" t="s">
        <v>314</v>
      </c>
      <c r="J2" s="33" t="s">
        <v>379</v>
      </c>
    </row>
    <row r="5" spans="2:17">
      <c r="B5" s="81" t="s">
        <v>444</v>
      </c>
      <c r="C5" s="81"/>
      <c r="D5" s="81"/>
      <c r="E5" s="81"/>
      <c r="F5" s="81"/>
      <c r="G5" s="81"/>
      <c r="H5" s="81"/>
      <c r="I5" s="81"/>
      <c r="J5" s="81"/>
    </row>
    <row r="6" spans="2:17" ht="15" customHeight="1">
      <c r="C6" s="299"/>
      <c r="D6" s="299"/>
      <c r="E6" s="299"/>
      <c r="F6" s="299"/>
      <c r="G6" s="299"/>
      <c r="H6" s="299"/>
      <c r="I6" s="299"/>
      <c r="J6" s="299"/>
    </row>
    <row r="7" spans="2:17">
      <c r="B7" s="4" t="s">
        <v>392</v>
      </c>
    </row>
    <row r="8" spans="2:17">
      <c r="B8" s="298" t="s">
        <v>191</v>
      </c>
    </row>
    <row r="9" spans="2:17" ht="15" customHeight="1">
      <c r="B9" s="461" t="s">
        <v>192</v>
      </c>
      <c r="C9" s="681">
        <v>46022</v>
      </c>
      <c r="D9" s="682"/>
      <c r="E9" s="682">
        <v>2021</v>
      </c>
      <c r="F9" s="683"/>
      <c r="G9" s="681">
        <v>45657</v>
      </c>
      <c r="H9" s="682"/>
      <c r="I9" s="682">
        <v>2021</v>
      </c>
      <c r="J9" s="683"/>
    </row>
    <row r="10" spans="2:17" ht="24" customHeight="1">
      <c r="B10" s="462"/>
      <c r="C10" s="73" t="s">
        <v>83</v>
      </c>
      <c r="D10" s="73" t="s">
        <v>158</v>
      </c>
      <c r="E10" s="73" t="s">
        <v>81</v>
      </c>
      <c r="F10" s="73" t="s">
        <v>177</v>
      </c>
      <c r="G10" s="73" t="s">
        <v>83</v>
      </c>
      <c r="H10" s="73" t="s">
        <v>158</v>
      </c>
      <c r="I10" s="73" t="s">
        <v>81</v>
      </c>
      <c r="J10" s="73" t="s">
        <v>177</v>
      </c>
    </row>
    <row r="11" spans="2:17">
      <c r="B11" s="300" t="s">
        <v>82</v>
      </c>
      <c r="C11" s="301">
        <v>29665640.298</v>
      </c>
      <c r="D11" s="301">
        <v>46803836.420999996</v>
      </c>
      <c r="E11" s="301">
        <v>9321369.4700000007</v>
      </c>
      <c r="F11" s="301">
        <v>85790846.188999996</v>
      </c>
      <c r="G11" s="301">
        <v>27705946.559999999</v>
      </c>
      <c r="H11" s="301">
        <v>41425572.202</v>
      </c>
      <c r="I11" s="301">
        <v>7780094.3020000001</v>
      </c>
      <c r="J11" s="301">
        <v>76911613.063999996</v>
      </c>
      <c r="K11" s="400"/>
      <c r="L11" s="410"/>
      <c r="M11" s="6"/>
      <c r="O11" s="191"/>
      <c r="P11" s="191"/>
      <c r="Q11" s="6"/>
    </row>
    <row r="12" spans="2:17">
      <c r="B12" s="302" t="s">
        <v>102</v>
      </c>
      <c r="C12" s="301">
        <v>28012.222000000002</v>
      </c>
      <c r="D12" s="301">
        <v>21254735.274</v>
      </c>
      <c r="E12" s="301">
        <v>25484.736000000001</v>
      </c>
      <c r="F12" s="301">
        <v>21308232.232000001</v>
      </c>
      <c r="G12" s="301">
        <v>107506.262</v>
      </c>
      <c r="H12" s="301">
        <v>19439029.013999999</v>
      </c>
      <c r="I12" s="301">
        <v>18770.143</v>
      </c>
      <c r="J12" s="301">
        <v>19565305.418999996</v>
      </c>
      <c r="K12" s="419"/>
      <c r="L12" s="410"/>
      <c r="M12" s="6"/>
      <c r="O12" s="191"/>
      <c r="P12" s="191"/>
      <c r="Q12" s="6"/>
    </row>
    <row r="13" spans="2:17">
      <c r="B13" s="302" t="s">
        <v>100</v>
      </c>
      <c r="C13" s="301">
        <v>1741570.3759999999</v>
      </c>
      <c r="D13" s="301">
        <v>10786378.323999999</v>
      </c>
      <c r="E13" s="301">
        <v>7647607.6880000001</v>
      </c>
      <c r="F13" s="301">
        <v>20175556.388</v>
      </c>
      <c r="G13" s="301">
        <v>1687560.2169999999</v>
      </c>
      <c r="H13" s="301">
        <v>11303362.9</v>
      </c>
      <c r="I13" s="301">
        <v>4197483.47</v>
      </c>
      <c r="J13" s="301">
        <v>17188406.587000001</v>
      </c>
      <c r="K13" s="419"/>
      <c r="L13" s="410"/>
      <c r="M13" s="6"/>
      <c r="O13" s="191"/>
      <c r="P13" s="191"/>
      <c r="Q13" s="6"/>
    </row>
    <row r="14" spans="2:17">
      <c r="B14" s="302" t="s">
        <v>109</v>
      </c>
      <c r="C14" s="301">
        <v>553915.85800000001</v>
      </c>
      <c r="D14" s="301">
        <v>17059294.598000001</v>
      </c>
      <c r="E14" s="301">
        <v>1934079.719</v>
      </c>
      <c r="F14" s="301">
        <v>19547290.175000001</v>
      </c>
      <c r="G14" s="301">
        <v>432750.44099999999</v>
      </c>
      <c r="H14" s="301">
        <v>13462490.884</v>
      </c>
      <c r="I14" s="301">
        <v>1878492.702</v>
      </c>
      <c r="J14" s="301">
        <v>15773734.026999999</v>
      </c>
      <c r="K14" s="419"/>
      <c r="L14" s="410"/>
      <c r="M14" s="6"/>
      <c r="O14" s="191"/>
      <c r="P14" s="191"/>
      <c r="Q14" s="6"/>
    </row>
    <row r="15" spans="2:17">
      <c r="B15" s="302" t="s">
        <v>89</v>
      </c>
      <c r="C15" s="301">
        <v>0</v>
      </c>
      <c r="D15" s="301">
        <v>0</v>
      </c>
      <c r="E15" s="301">
        <v>17354999.999000002</v>
      </c>
      <c r="F15" s="301">
        <v>17354999.999000002</v>
      </c>
      <c r="G15" s="301">
        <v>0</v>
      </c>
      <c r="H15" s="301">
        <v>0</v>
      </c>
      <c r="I15" s="301">
        <v>17355000</v>
      </c>
      <c r="J15" s="301">
        <v>17355000</v>
      </c>
      <c r="K15" s="419"/>
      <c r="L15" s="410"/>
      <c r="M15" s="6"/>
      <c r="O15" s="191"/>
      <c r="P15" s="191"/>
      <c r="Q15" s="6"/>
    </row>
    <row r="16" spans="2:17">
      <c r="B16" s="302" t="s">
        <v>94</v>
      </c>
      <c r="C16" s="301">
        <v>9131072.4269999992</v>
      </c>
      <c r="D16" s="301">
        <v>1294527.7819999999</v>
      </c>
      <c r="E16" s="301">
        <v>5724265.1430000002</v>
      </c>
      <c r="F16" s="301">
        <v>16149865.351999998</v>
      </c>
      <c r="G16" s="301">
        <v>4368638.2570000002</v>
      </c>
      <c r="H16" s="301">
        <v>12223.691000000001</v>
      </c>
      <c r="I16" s="301">
        <v>10813261.325999999</v>
      </c>
      <c r="J16" s="301">
        <v>15194123.274</v>
      </c>
      <c r="K16" s="419"/>
      <c r="L16" s="410"/>
      <c r="M16" s="6"/>
      <c r="O16" s="191"/>
      <c r="P16" s="191"/>
      <c r="Q16" s="6"/>
    </row>
    <row r="17" spans="2:17">
      <c r="B17" s="302" t="s">
        <v>97</v>
      </c>
      <c r="C17" s="301">
        <v>13723390.964</v>
      </c>
      <c r="D17" s="301">
        <v>0</v>
      </c>
      <c r="E17" s="301">
        <v>0</v>
      </c>
      <c r="F17" s="301">
        <v>13723390.964</v>
      </c>
      <c r="G17" s="301">
        <v>10816594.361</v>
      </c>
      <c r="H17" s="301">
        <v>0</v>
      </c>
      <c r="I17" s="301">
        <v>0</v>
      </c>
      <c r="J17" s="301">
        <v>10816594.361</v>
      </c>
      <c r="K17" s="419"/>
      <c r="L17" s="410"/>
      <c r="M17" s="6"/>
      <c r="O17" s="191"/>
      <c r="P17" s="191"/>
      <c r="Q17" s="6"/>
    </row>
    <row r="18" spans="2:17">
      <c r="B18" s="302" t="s">
        <v>168</v>
      </c>
      <c r="C18" s="301">
        <v>5360547.8119999999</v>
      </c>
      <c r="D18" s="301">
        <v>6989757.1600000001</v>
      </c>
      <c r="E18" s="301">
        <v>1295965.233</v>
      </c>
      <c r="F18" s="301">
        <v>13646270.204999998</v>
      </c>
      <c r="G18" s="301">
        <v>4907795.0269999998</v>
      </c>
      <c r="H18" s="301">
        <v>6129932.5669999998</v>
      </c>
      <c r="I18" s="301">
        <v>1133477.1270000001</v>
      </c>
      <c r="J18" s="301">
        <v>12171204.721000001</v>
      </c>
      <c r="K18" s="419"/>
      <c r="L18" s="410"/>
      <c r="M18" s="6"/>
      <c r="O18" s="191"/>
      <c r="P18" s="191"/>
      <c r="Q18" s="6"/>
    </row>
    <row r="19" spans="2:17">
      <c r="B19" s="302" t="s">
        <v>88</v>
      </c>
      <c r="C19" s="301">
        <v>4424374.7369999997</v>
      </c>
      <c r="D19" s="301">
        <v>5086158.8279999997</v>
      </c>
      <c r="E19" s="301">
        <v>1899628.966</v>
      </c>
      <c r="F19" s="301">
        <v>11410162.530999999</v>
      </c>
      <c r="G19" s="301">
        <v>3933611.085</v>
      </c>
      <c r="H19" s="301">
        <v>4819006.4890000001</v>
      </c>
      <c r="I19" s="301">
        <v>1184054.4339999999</v>
      </c>
      <c r="J19" s="301">
        <v>9936672.0080000013</v>
      </c>
      <c r="K19" s="419"/>
      <c r="L19" s="410"/>
      <c r="M19" s="6"/>
      <c r="O19" s="191"/>
      <c r="P19" s="191"/>
      <c r="Q19" s="6"/>
    </row>
    <row r="20" spans="2:17">
      <c r="B20" s="302" t="s">
        <v>169</v>
      </c>
      <c r="C20" s="301">
        <v>10614091.123</v>
      </c>
      <c r="D20" s="301">
        <v>26344.112000000001</v>
      </c>
      <c r="E20" s="301">
        <v>452261.89299999998</v>
      </c>
      <c r="F20" s="301">
        <v>11092697.127999999</v>
      </c>
      <c r="G20" s="301">
        <v>11128899.919</v>
      </c>
      <c r="H20" s="301">
        <v>6663.5280000000002</v>
      </c>
      <c r="I20" s="301">
        <v>482218.95799999998</v>
      </c>
      <c r="J20" s="301">
        <v>11617782.405000001</v>
      </c>
      <c r="K20" s="419"/>
      <c r="L20" s="410"/>
      <c r="M20" s="6"/>
      <c r="O20" s="191"/>
      <c r="P20" s="191"/>
      <c r="Q20" s="6"/>
    </row>
    <row r="21" spans="2:17">
      <c r="B21" s="302" t="s">
        <v>84</v>
      </c>
      <c r="C21" s="301">
        <v>9716834.2530000005</v>
      </c>
      <c r="D21" s="301">
        <v>0</v>
      </c>
      <c r="E21" s="301">
        <v>1026.672</v>
      </c>
      <c r="F21" s="301">
        <v>9717860.9250000007</v>
      </c>
      <c r="G21" s="301">
        <v>8331095.4699999997</v>
      </c>
      <c r="H21" s="301">
        <v>4544.4690000000001</v>
      </c>
      <c r="I21" s="301">
        <v>580.54300000000001</v>
      </c>
      <c r="J21" s="301">
        <v>8336220.4819999989</v>
      </c>
      <c r="K21" s="419"/>
      <c r="L21" s="410"/>
      <c r="M21" s="6"/>
      <c r="O21" s="191"/>
      <c r="P21" s="191"/>
      <c r="Q21" s="6"/>
    </row>
    <row r="22" spans="2:17">
      <c r="B22" s="302" t="s">
        <v>98</v>
      </c>
      <c r="C22" s="301">
        <v>8302962.0970000001</v>
      </c>
      <c r="D22" s="301">
        <v>48467.858</v>
      </c>
      <c r="E22" s="301">
        <v>450231.52500000002</v>
      </c>
      <c r="F22" s="301">
        <v>8801661.4800000004</v>
      </c>
      <c r="G22" s="301">
        <v>9712845.4049999993</v>
      </c>
      <c r="H22" s="301">
        <v>53829.502999999997</v>
      </c>
      <c r="I22" s="301">
        <v>266798.73300000001</v>
      </c>
      <c r="J22" s="301">
        <v>10033473.640999999</v>
      </c>
      <c r="K22" s="419"/>
      <c r="L22" s="410"/>
      <c r="M22" s="6"/>
      <c r="O22" s="191"/>
      <c r="P22" s="191"/>
      <c r="Q22" s="6"/>
    </row>
    <row r="23" spans="2:17">
      <c r="B23" s="302" t="s">
        <v>170</v>
      </c>
      <c r="C23" s="301">
        <v>582754.31200000003</v>
      </c>
      <c r="D23" s="301">
        <v>4926880.1459999997</v>
      </c>
      <c r="E23" s="301">
        <v>1802255.605</v>
      </c>
      <c r="F23" s="301">
        <v>7311890.0629999992</v>
      </c>
      <c r="G23" s="301">
        <v>524871.63</v>
      </c>
      <c r="H23" s="301">
        <v>4668552.4129999997</v>
      </c>
      <c r="I23" s="301">
        <v>1693738.3389999999</v>
      </c>
      <c r="J23" s="301">
        <v>6887162.3819999993</v>
      </c>
      <c r="K23" s="419"/>
      <c r="L23" s="410"/>
      <c r="M23" s="6"/>
      <c r="O23" s="191"/>
      <c r="P23" s="191"/>
      <c r="Q23" s="6"/>
    </row>
    <row r="24" spans="2:17">
      <c r="B24" s="302" t="s">
        <v>27</v>
      </c>
      <c r="C24" s="301">
        <v>5929321.9890000001</v>
      </c>
      <c r="D24" s="301">
        <v>0</v>
      </c>
      <c r="E24" s="301">
        <v>3612.68</v>
      </c>
      <c r="F24" s="301">
        <v>5932934.6689999998</v>
      </c>
      <c r="G24" s="301">
        <v>4931608.034</v>
      </c>
      <c r="H24" s="301">
        <v>0</v>
      </c>
      <c r="I24" s="301">
        <v>4.0000000000000001E-3</v>
      </c>
      <c r="J24" s="301">
        <v>4931608.0379999997</v>
      </c>
      <c r="K24" s="419"/>
      <c r="L24" s="410"/>
      <c r="M24" s="6"/>
      <c r="O24" s="191"/>
      <c r="P24" s="191"/>
      <c r="Q24" s="6"/>
    </row>
    <row r="25" spans="2:17">
      <c r="B25" s="302" t="s">
        <v>87</v>
      </c>
      <c r="C25" s="301">
        <v>5651684.392</v>
      </c>
      <c r="D25" s="301">
        <v>65592.740999999995</v>
      </c>
      <c r="E25" s="301">
        <v>40761.413</v>
      </c>
      <c r="F25" s="301">
        <v>5758038.5460000001</v>
      </c>
      <c r="G25" s="301">
        <v>4271467.4780000001</v>
      </c>
      <c r="H25" s="301">
        <v>16163.635</v>
      </c>
      <c r="I25" s="301">
        <v>74629.055999999997</v>
      </c>
      <c r="J25" s="301">
        <v>4362260.1689999998</v>
      </c>
      <c r="K25" s="419"/>
      <c r="L25" s="410"/>
      <c r="M25" s="6"/>
      <c r="O25" s="191"/>
      <c r="P25" s="191"/>
      <c r="Q25" s="6"/>
    </row>
    <row r="26" spans="2:17">
      <c r="B26" s="302" t="s">
        <v>729</v>
      </c>
      <c r="C26" s="301">
        <v>360213.99300000002</v>
      </c>
      <c r="D26" s="301">
        <v>1654067.22</v>
      </c>
      <c r="E26" s="301">
        <v>3231072.1770000001</v>
      </c>
      <c r="F26" s="301">
        <v>5245353.3900000006</v>
      </c>
      <c r="G26" s="301">
        <v>250790.08199999999</v>
      </c>
      <c r="H26" s="301">
        <v>1488052.0719999999</v>
      </c>
      <c r="I26" s="301">
        <v>354926.11599999998</v>
      </c>
      <c r="J26" s="301">
        <v>2093768.2699999998</v>
      </c>
      <c r="K26" s="419"/>
      <c r="L26" s="410"/>
      <c r="M26" s="6"/>
      <c r="O26" s="191"/>
      <c r="P26" s="191"/>
      <c r="Q26" s="6"/>
    </row>
    <row r="27" spans="2:17">
      <c r="B27" s="302" t="s">
        <v>101</v>
      </c>
      <c r="C27" s="301">
        <v>199634.31099999999</v>
      </c>
      <c r="D27" s="301">
        <v>3353247.7209999999</v>
      </c>
      <c r="E27" s="301">
        <v>1507485.7990000001</v>
      </c>
      <c r="F27" s="301">
        <v>5060367.8310000002</v>
      </c>
      <c r="G27" s="301">
        <v>211875.084</v>
      </c>
      <c r="H27" s="301">
        <v>3366927.074</v>
      </c>
      <c r="I27" s="301">
        <v>1510492.277</v>
      </c>
      <c r="J27" s="301">
        <v>5089294.4349999996</v>
      </c>
      <c r="K27" s="419"/>
      <c r="L27" s="410"/>
      <c r="M27" s="6"/>
      <c r="O27" s="191"/>
      <c r="P27" s="191"/>
      <c r="Q27" s="6"/>
    </row>
    <row r="28" spans="2:17">
      <c r="B28" s="302" t="s">
        <v>90</v>
      </c>
      <c r="C28" s="301">
        <v>4656063.517</v>
      </c>
      <c r="D28" s="301">
        <v>61672.584999999999</v>
      </c>
      <c r="E28" s="301">
        <v>314787.85800000001</v>
      </c>
      <c r="F28" s="301">
        <v>5032523.96</v>
      </c>
      <c r="G28" s="301">
        <v>4131933.162</v>
      </c>
      <c r="H28" s="301">
        <v>145657.60800000001</v>
      </c>
      <c r="I28" s="301">
        <v>344351.49800000002</v>
      </c>
      <c r="J28" s="301">
        <v>4621942.2679999992</v>
      </c>
      <c r="K28" s="419"/>
      <c r="L28" s="410"/>
      <c r="M28" s="6"/>
      <c r="O28" s="191"/>
      <c r="P28" s="191"/>
      <c r="Q28" s="6"/>
    </row>
    <row r="29" spans="2:17">
      <c r="B29" s="302" t="s">
        <v>86</v>
      </c>
      <c r="C29" s="301">
        <v>376244.85200000001</v>
      </c>
      <c r="D29" s="301">
        <v>138527.27299999999</v>
      </c>
      <c r="E29" s="301">
        <v>3773530.24</v>
      </c>
      <c r="F29" s="301">
        <v>4288302.3650000002</v>
      </c>
      <c r="G29" s="301">
        <v>292970.48700000002</v>
      </c>
      <c r="H29" s="301">
        <v>243971.83799999999</v>
      </c>
      <c r="I29" s="301">
        <v>4201011.8679999998</v>
      </c>
      <c r="J29" s="301">
        <v>4737954.193</v>
      </c>
      <c r="K29" s="419"/>
      <c r="L29" s="410"/>
      <c r="M29" s="6"/>
      <c r="O29" s="191"/>
      <c r="P29" s="191"/>
      <c r="Q29" s="6"/>
    </row>
    <row r="30" spans="2:17">
      <c r="B30" s="302" t="s">
        <v>110</v>
      </c>
      <c r="C30" s="301">
        <v>0</v>
      </c>
      <c r="D30" s="301">
        <v>849955.08700000006</v>
      </c>
      <c r="E30" s="301">
        <v>3121245.6830000002</v>
      </c>
      <c r="F30" s="301">
        <v>3971200.7700000005</v>
      </c>
      <c r="G30" s="301">
        <v>0</v>
      </c>
      <c r="H30" s="301">
        <v>190805.416</v>
      </c>
      <c r="I30" s="301">
        <v>218218.182</v>
      </c>
      <c r="J30" s="301">
        <v>409023.598</v>
      </c>
      <c r="K30" s="419"/>
      <c r="L30" s="410"/>
      <c r="M30" s="6"/>
      <c r="O30" s="191"/>
      <c r="P30" s="191"/>
      <c r="Q30" s="6"/>
    </row>
    <row r="31" spans="2:17">
      <c r="B31" s="302" t="s">
        <v>92</v>
      </c>
      <c r="C31" s="301">
        <v>922335.88300000003</v>
      </c>
      <c r="D31" s="301">
        <v>307446.00099999999</v>
      </c>
      <c r="E31" s="301">
        <v>2437982.2480000001</v>
      </c>
      <c r="F31" s="301">
        <v>3667764.1320000002</v>
      </c>
      <c r="G31" s="301">
        <v>332634.55099999998</v>
      </c>
      <c r="H31" s="301">
        <v>742947.03899999999</v>
      </c>
      <c r="I31" s="301">
        <v>1817010.577</v>
      </c>
      <c r="J31" s="301">
        <v>2892592.1669999999</v>
      </c>
      <c r="K31" s="419"/>
      <c r="L31" s="410"/>
      <c r="M31" s="6"/>
      <c r="O31" s="191"/>
      <c r="P31" s="191"/>
      <c r="Q31" s="6"/>
    </row>
    <row r="32" spans="2:17">
      <c r="B32" s="302" t="s">
        <v>95</v>
      </c>
      <c r="C32" s="301">
        <v>1852099.0179999999</v>
      </c>
      <c r="D32" s="301">
        <v>6915.0829999999996</v>
      </c>
      <c r="E32" s="301">
        <v>40319.353000000003</v>
      </c>
      <c r="F32" s="301">
        <v>1899333.4539999999</v>
      </c>
      <c r="G32" s="301">
        <v>2588440.2000000002</v>
      </c>
      <c r="H32" s="301">
        <v>5818.2070000000003</v>
      </c>
      <c r="I32" s="301">
        <v>0</v>
      </c>
      <c r="J32" s="301">
        <v>2594258.4070000001</v>
      </c>
      <c r="K32" s="419"/>
      <c r="L32" s="410"/>
      <c r="M32" s="6"/>
      <c r="O32" s="191"/>
      <c r="P32" s="191"/>
      <c r="Q32" s="6"/>
    </row>
    <row r="33" spans="2:17">
      <c r="B33" s="302" t="s">
        <v>103</v>
      </c>
      <c r="C33" s="301">
        <v>491738.84899999999</v>
      </c>
      <c r="D33" s="301">
        <v>591900.353</v>
      </c>
      <c r="E33" s="301">
        <v>758004.65</v>
      </c>
      <c r="F33" s="301">
        <v>1841643.852</v>
      </c>
      <c r="G33" s="301">
        <v>681995.71299999999</v>
      </c>
      <c r="H33" s="301">
        <v>504349.80599999998</v>
      </c>
      <c r="I33" s="301">
        <v>964882.06700000004</v>
      </c>
      <c r="J33" s="301">
        <v>2151227.5860000001</v>
      </c>
      <c r="K33" s="419"/>
      <c r="L33" s="410"/>
      <c r="M33" s="6"/>
      <c r="O33" s="191"/>
      <c r="P33" s="191"/>
      <c r="Q33" s="6"/>
    </row>
    <row r="34" spans="2:17">
      <c r="B34" s="302" t="s">
        <v>91</v>
      </c>
      <c r="C34" s="301">
        <v>907045.00300000003</v>
      </c>
      <c r="D34" s="301">
        <v>527468.424</v>
      </c>
      <c r="E34" s="301">
        <v>104362.753</v>
      </c>
      <c r="F34" s="301">
        <v>1538876.1800000002</v>
      </c>
      <c r="G34" s="301">
        <v>772128.28200000001</v>
      </c>
      <c r="H34" s="301">
        <v>567814.63</v>
      </c>
      <c r="I34" s="301">
        <v>174322.71900000001</v>
      </c>
      <c r="J34" s="301">
        <v>1514265.6310000001</v>
      </c>
      <c r="K34" s="419"/>
      <c r="L34" s="410"/>
      <c r="M34" s="6"/>
      <c r="O34" s="191"/>
      <c r="P34" s="191"/>
      <c r="Q34" s="6"/>
    </row>
    <row r="35" spans="2:17">
      <c r="B35" s="302" t="s">
        <v>99</v>
      </c>
      <c r="C35" s="301">
        <v>388945.48599999998</v>
      </c>
      <c r="D35" s="301">
        <v>24896.057000000001</v>
      </c>
      <c r="E35" s="301">
        <v>501835.23800000001</v>
      </c>
      <c r="F35" s="301">
        <v>915676.78099999996</v>
      </c>
      <c r="G35" s="301">
        <v>404323.68300000002</v>
      </c>
      <c r="H35" s="301">
        <v>77502.380999999994</v>
      </c>
      <c r="I35" s="301">
        <v>280224.03000000003</v>
      </c>
      <c r="J35" s="301">
        <v>762050.09400000004</v>
      </c>
      <c r="K35" s="419"/>
      <c r="L35" s="410"/>
      <c r="M35" s="6"/>
      <c r="O35" s="191"/>
      <c r="P35" s="191"/>
      <c r="Q35" s="6"/>
    </row>
    <row r="36" spans="2:17">
      <c r="B36" s="302" t="s">
        <v>108</v>
      </c>
      <c r="C36" s="301">
        <v>6888.3959999999997</v>
      </c>
      <c r="D36" s="301">
        <v>0</v>
      </c>
      <c r="E36" s="301">
        <v>820929.22600000002</v>
      </c>
      <c r="F36" s="301">
        <v>827817.62199999997</v>
      </c>
      <c r="G36" s="301">
        <v>54105.154000000002</v>
      </c>
      <c r="H36" s="301">
        <v>0</v>
      </c>
      <c r="I36" s="301">
        <v>460134.87800000003</v>
      </c>
      <c r="J36" s="301">
        <v>514240.03200000001</v>
      </c>
      <c r="K36" s="419"/>
      <c r="L36" s="410"/>
      <c r="M36" s="6"/>
      <c r="O36" s="191"/>
      <c r="P36" s="191"/>
      <c r="Q36" s="6"/>
    </row>
    <row r="37" spans="2:17">
      <c r="B37" s="302" t="s">
        <v>96</v>
      </c>
      <c r="C37" s="301">
        <v>409582.83600000001</v>
      </c>
      <c r="D37" s="301">
        <v>8834.5550000000003</v>
      </c>
      <c r="E37" s="301">
        <v>208097.185</v>
      </c>
      <c r="F37" s="301">
        <v>626514.576</v>
      </c>
      <c r="G37" s="301">
        <v>283485.37599999999</v>
      </c>
      <c r="H37" s="301">
        <v>89.087999999999994</v>
      </c>
      <c r="I37" s="301">
        <v>59485.071000000004</v>
      </c>
      <c r="J37" s="301">
        <v>343059.53499999997</v>
      </c>
      <c r="K37" s="419"/>
      <c r="L37" s="410"/>
      <c r="M37" s="6"/>
      <c r="O37" s="191"/>
      <c r="P37" s="191"/>
      <c r="Q37" s="6"/>
    </row>
    <row r="38" spans="2:17">
      <c r="B38" s="302" t="s">
        <v>85</v>
      </c>
      <c r="C38" s="301">
        <v>102268.416</v>
      </c>
      <c r="D38" s="301">
        <v>112020.821</v>
      </c>
      <c r="E38" s="301">
        <v>66136.832999999999</v>
      </c>
      <c r="F38" s="301">
        <v>280426.07</v>
      </c>
      <c r="G38" s="301">
        <v>135182.44899999999</v>
      </c>
      <c r="H38" s="301">
        <v>49730.216</v>
      </c>
      <c r="I38" s="301">
        <v>0</v>
      </c>
      <c r="J38" s="301">
        <v>184912.66499999998</v>
      </c>
      <c r="K38" s="419"/>
      <c r="L38" s="410"/>
      <c r="M38" s="6"/>
      <c r="O38" s="191"/>
      <c r="P38" s="191"/>
      <c r="Q38" s="6"/>
    </row>
    <row r="39" spans="2:17">
      <c r="B39" s="302" t="s">
        <v>93</v>
      </c>
      <c r="C39" s="301">
        <v>0</v>
      </c>
      <c r="D39" s="301">
        <v>0</v>
      </c>
      <c r="E39" s="301">
        <v>0</v>
      </c>
      <c r="F39" s="301">
        <v>0</v>
      </c>
      <c r="G39" s="301">
        <v>1692880</v>
      </c>
      <c r="H39" s="301">
        <v>0</v>
      </c>
      <c r="I39" s="301">
        <v>0</v>
      </c>
      <c r="J39" s="301">
        <v>1692880</v>
      </c>
      <c r="K39" s="419"/>
      <c r="L39" s="410"/>
      <c r="M39" s="6"/>
      <c r="O39" s="191"/>
      <c r="P39" s="191"/>
      <c r="Q39" s="6"/>
    </row>
    <row r="40" spans="2:17">
      <c r="B40" s="303" t="s">
        <v>393</v>
      </c>
      <c r="C40" s="304">
        <v>116099233.42000002</v>
      </c>
      <c r="D40" s="304">
        <v>121978924.42399998</v>
      </c>
      <c r="E40" s="304">
        <v>64839339.985000007</v>
      </c>
      <c r="F40" s="304">
        <v>302917497.829</v>
      </c>
      <c r="G40" s="304">
        <v>104693934.36900002</v>
      </c>
      <c r="H40" s="304">
        <v>108725036.67</v>
      </c>
      <c r="I40" s="304">
        <v>57263658.419999994</v>
      </c>
      <c r="J40" s="304">
        <v>270682629.45900005</v>
      </c>
    </row>
    <row r="41" spans="2:17">
      <c r="C41" s="400"/>
      <c r="D41" s="400"/>
      <c r="E41" s="400"/>
      <c r="F41" s="400"/>
      <c r="G41" s="400"/>
      <c r="H41" s="400"/>
      <c r="I41" s="400"/>
      <c r="J41" s="400"/>
    </row>
    <row r="42" spans="2:17" s="415" customFormat="1" ht="14.4">
      <c r="B42" s="451" t="s">
        <v>661</v>
      </c>
      <c r="C42" s="496">
        <v>0</v>
      </c>
      <c r="D42" s="496">
        <v>0</v>
      </c>
      <c r="E42" s="496">
        <v>0</v>
      </c>
      <c r="F42" s="496"/>
      <c r="G42" s="496">
        <v>0</v>
      </c>
      <c r="H42" s="496">
        <v>0</v>
      </c>
      <c r="I42" s="496">
        <v>0</v>
      </c>
      <c r="J42" s="496"/>
    </row>
    <row r="43" spans="2:17">
      <c r="C43" s="6"/>
      <c r="D43" s="6"/>
      <c r="E43" s="6"/>
      <c r="G43" s="12"/>
      <c r="H43" s="12"/>
      <c r="I43" s="12"/>
    </row>
    <row r="44" spans="2:17">
      <c r="G44" s="12"/>
      <c r="H44" s="12"/>
      <c r="I44" s="6"/>
    </row>
    <row r="45" spans="2:17">
      <c r="E45" s="6"/>
      <c r="G45" s="6"/>
    </row>
  </sheetData>
  <sortState xmlns:xlrd2="http://schemas.microsoft.com/office/spreadsheetml/2017/richdata2" ref="B11:J39">
    <sortCondition descending="1" ref="F11:F39"/>
  </sortState>
  <mergeCells count="2">
    <mergeCell ref="C9:F9"/>
    <mergeCell ref="G9:J9"/>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theme="0" tint="-0.14999847407452621"/>
  </sheetPr>
  <dimension ref="B2:I25"/>
  <sheetViews>
    <sheetView showGridLines="0" zoomScaleNormal="100" workbookViewId="0">
      <selection activeCell="D25" sqref="D25"/>
    </sheetView>
  </sheetViews>
  <sheetFormatPr baseColWidth="10" defaultColWidth="11.44140625" defaultRowHeight="13.8"/>
  <cols>
    <col min="1" max="1" width="11.44140625" style="4"/>
    <col min="2" max="2" width="38" style="4" customWidth="1"/>
    <col min="3" max="3" width="15.6640625" style="4" customWidth="1"/>
    <col min="4" max="4" width="14.6640625" style="4" customWidth="1"/>
    <col min="5" max="5" width="12.5546875" style="4" customWidth="1"/>
    <col min="6" max="6" width="14.5546875" style="4" bestFit="1" customWidth="1"/>
    <col min="7" max="7" width="13.33203125" style="4" customWidth="1"/>
    <col min="8" max="8" width="14.5546875" style="4" customWidth="1"/>
    <col min="9" max="16384" width="11.44140625" style="4"/>
  </cols>
  <sheetData>
    <row r="2" spans="2:9">
      <c r="B2" s="30" t="s">
        <v>314</v>
      </c>
      <c r="C2" s="30"/>
      <c r="D2" s="33" t="s">
        <v>379</v>
      </c>
    </row>
    <row r="5" spans="2:9">
      <c r="B5" s="589" t="s">
        <v>446</v>
      </c>
      <c r="C5" s="589"/>
      <c r="D5" s="589"/>
      <c r="E5" s="589"/>
      <c r="F5" s="589"/>
      <c r="G5" s="19"/>
    </row>
    <row r="6" spans="2:9">
      <c r="D6" s="305"/>
      <c r="E6" s="306"/>
      <c r="F6" s="306"/>
      <c r="G6" s="43"/>
    </row>
    <row r="7" spans="2:9">
      <c r="B7" s="307"/>
      <c r="C7" s="307"/>
      <c r="D7" s="308"/>
      <c r="E7" s="306"/>
      <c r="F7" s="306"/>
      <c r="G7" s="43"/>
    </row>
    <row r="8" spans="2:9">
      <c r="C8" s="644" t="s">
        <v>191</v>
      </c>
      <c r="D8" s="644"/>
      <c r="E8" s="306"/>
      <c r="F8" s="306"/>
      <c r="G8" s="43"/>
    </row>
    <row r="9" spans="2:9">
      <c r="B9" s="295" t="s">
        <v>394</v>
      </c>
      <c r="C9" s="28">
        <v>46022</v>
      </c>
      <c r="D9" s="28">
        <v>45657</v>
      </c>
      <c r="E9" s="306"/>
    </row>
    <row r="10" spans="2:9">
      <c r="B10" s="4" t="s">
        <v>395</v>
      </c>
      <c r="C10" s="22">
        <v>10164340.742000001</v>
      </c>
      <c r="D10" s="22">
        <v>4046898.8119999999</v>
      </c>
      <c r="E10" s="306"/>
      <c r="F10" s="521"/>
      <c r="G10" s="191"/>
      <c r="H10" s="191"/>
    </row>
    <row r="11" spans="2:9">
      <c r="B11" s="4" t="s">
        <v>71</v>
      </c>
      <c r="C11" s="22">
        <v>5525685.3969999999</v>
      </c>
      <c r="D11" s="22">
        <v>3800773.7570000002</v>
      </c>
      <c r="E11" s="306"/>
      <c r="F11" s="191"/>
      <c r="G11" s="191"/>
      <c r="H11" s="191"/>
      <c r="I11" s="57"/>
    </row>
    <row r="12" spans="2:9">
      <c r="B12" s="4" t="s">
        <v>79</v>
      </c>
      <c r="C12" s="22">
        <v>2607454.1490000002</v>
      </c>
      <c r="D12" s="22">
        <v>1780987.5290000001</v>
      </c>
      <c r="E12" s="306"/>
      <c r="F12" s="83"/>
      <c r="G12" s="83"/>
      <c r="H12" s="83"/>
    </row>
    <row r="13" spans="2:9">
      <c r="B13" s="4" t="s">
        <v>76</v>
      </c>
      <c r="C13" s="22">
        <v>394540.516</v>
      </c>
      <c r="D13" s="22">
        <v>2731067.7570000002</v>
      </c>
      <c r="E13" s="306"/>
      <c r="F13" s="191"/>
      <c r="G13" s="191"/>
      <c r="H13" s="191"/>
      <c r="I13" s="57"/>
    </row>
    <row r="14" spans="2:9">
      <c r="B14" s="4" t="s">
        <v>449</v>
      </c>
      <c r="C14" s="22">
        <v>5705.4570000000003</v>
      </c>
      <c r="D14" s="181">
        <v>-322908.24400000001</v>
      </c>
      <c r="E14" s="306"/>
      <c r="F14" s="188"/>
      <c r="G14" s="191"/>
      <c r="H14" s="191"/>
    </row>
    <row r="15" spans="2:9" ht="14.4" thickBot="1">
      <c r="B15" s="30" t="s">
        <v>396</v>
      </c>
      <c r="C15" s="40">
        <v>18697726.261</v>
      </c>
      <c r="D15" s="40">
        <v>12036819.611</v>
      </c>
      <c r="E15" s="309"/>
      <c r="F15" s="191"/>
      <c r="G15" s="191"/>
      <c r="H15" s="191"/>
    </row>
    <row r="16" spans="2:9" ht="14.4" thickTop="1">
      <c r="C16" s="14"/>
      <c r="D16" s="14"/>
      <c r="E16" s="306"/>
      <c r="F16" s="188"/>
      <c r="G16" s="191"/>
      <c r="H16" s="191"/>
    </row>
    <row r="17" spans="2:8">
      <c r="C17" s="644" t="s">
        <v>191</v>
      </c>
      <c r="D17" s="644"/>
      <c r="E17" s="306"/>
      <c r="F17" s="188"/>
      <c r="G17" s="191"/>
      <c r="H17" s="191"/>
    </row>
    <row r="18" spans="2:8">
      <c r="B18" s="30" t="s">
        <v>92</v>
      </c>
      <c r="C18" s="28">
        <v>46022</v>
      </c>
      <c r="D18" s="28">
        <v>45657</v>
      </c>
      <c r="E18" s="306"/>
      <c r="F18" s="188"/>
      <c r="G18" s="191"/>
      <c r="H18" s="191"/>
    </row>
    <row r="19" spans="2:8">
      <c r="B19" s="4" t="s">
        <v>80</v>
      </c>
      <c r="C19" s="22">
        <v>-7414406.2249999996</v>
      </c>
      <c r="D19" s="97">
        <v>-9439552.0779999997</v>
      </c>
      <c r="E19" s="306"/>
      <c r="F19" s="188"/>
      <c r="G19" s="191"/>
      <c r="H19" s="191"/>
    </row>
    <row r="20" spans="2:8">
      <c r="B20" s="4" t="s">
        <v>111</v>
      </c>
      <c r="C20" s="22">
        <v>-340576.95699999999</v>
      </c>
      <c r="D20" s="181">
        <v>-2824332.8330000001</v>
      </c>
      <c r="E20" s="306"/>
      <c r="F20" s="522"/>
      <c r="G20" s="83"/>
      <c r="H20" s="83"/>
    </row>
    <row r="21" spans="2:8" ht="14.4" thickBot="1">
      <c r="B21" s="30" t="s">
        <v>397</v>
      </c>
      <c r="C21" s="40">
        <v>-7754983.182</v>
      </c>
      <c r="D21" s="40">
        <v>-12263884.911</v>
      </c>
      <c r="E21" s="306"/>
      <c r="F21" s="188"/>
      <c r="G21" s="191"/>
      <c r="H21" s="191"/>
    </row>
    <row r="22" spans="2:8" ht="14.4" thickTop="1">
      <c r="D22" s="310"/>
      <c r="E22" s="306"/>
      <c r="F22" s="188"/>
      <c r="G22" s="191"/>
      <c r="H22" s="191"/>
    </row>
    <row r="23" spans="2:8" ht="14.4" thickBot="1">
      <c r="B23" s="38" t="s">
        <v>398</v>
      </c>
      <c r="C23" s="40">
        <v>10942743.079</v>
      </c>
      <c r="D23" s="40">
        <v>-227065.30000000075</v>
      </c>
      <c r="F23" s="191"/>
      <c r="G23" s="191"/>
      <c r="H23" s="191"/>
    </row>
    <row r="24" spans="2:8" s="14" customFormat="1" ht="14.4" thickTop="1">
      <c r="C24" s="413">
        <v>0</v>
      </c>
      <c r="D24" s="413">
        <v>-7.5669959187507629E-10</v>
      </c>
      <c r="F24" s="410"/>
      <c r="G24" s="410"/>
      <c r="H24" s="410"/>
    </row>
    <row r="25" spans="2:8" s="415" customFormat="1" ht="14.4">
      <c r="B25" s="451" t="s">
        <v>661</v>
      </c>
      <c r="C25" s="437">
        <v>0</v>
      </c>
      <c r="D25" s="437">
        <v>-7.5669959187507629E-10</v>
      </c>
    </row>
  </sheetData>
  <mergeCells count="3">
    <mergeCell ref="B5:F5"/>
    <mergeCell ref="C8:D8"/>
    <mergeCell ref="C17:D17"/>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theme="0" tint="-0.14999847407452621"/>
  </sheetPr>
  <dimension ref="B2:H25"/>
  <sheetViews>
    <sheetView showGridLines="0" zoomScaleNormal="100" workbookViewId="0">
      <selection activeCell="C23" sqref="C23:D23"/>
    </sheetView>
  </sheetViews>
  <sheetFormatPr baseColWidth="10" defaultColWidth="11.44140625" defaultRowHeight="13.8"/>
  <cols>
    <col min="1" max="1" width="11.44140625" style="4"/>
    <col min="2" max="2" width="33.33203125" style="4" customWidth="1"/>
    <col min="3" max="3" width="14.6640625" style="4" customWidth="1"/>
    <col min="4" max="4" width="13.88671875" style="4" customWidth="1"/>
    <col min="5" max="5" width="11.44140625" style="4"/>
    <col min="6" max="8" width="11.44140625" style="415"/>
    <col min="9" max="16384" width="11.44140625" style="4"/>
  </cols>
  <sheetData>
    <row r="2" spans="2:8">
      <c r="B2" s="30" t="s">
        <v>314</v>
      </c>
      <c r="D2" s="33" t="s">
        <v>379</v>
      </c>
    </row>
    <row r="5" spans="2:8">
      <c r="B5" s="81" t="s">
        <v>447</v>
      </c>
      <c r="C5" s="81"/>
      <c r="D5" s="81"/>
      <c r="E5" s="81"/>
    </row>
    <row r="6" spans="2:8">
      <c r="B6" s="26"/>
    </row>
    <row r="7" spans="2:8">
      <c r="C7" s="662" t="s">
        <v>191</v>
      </c>
      <c r="D7" s="662"/>
    </row>
    <row r="8" spans="2:8">
      <c r="B8" s="295" t="s">
        <v>74</v>
      </c>
      <c r="C8" s="28">
        <v>46022</v>
      </c>
      <c r="D8" s="28">
        <v>45657</v>
      </c>
    </row>
    <row r="9" spans="2:8" ht="13.95" hidden="1" customHeight="1">
      <c r="B9" s="4" t="s">
        <v>77</v>
      </c>
      <c r="C9" s="420">
        <v>0</v>
      </c>
      <c r="D9" s="420">
        <v>0</v>
      </c>
    </row>
    <row r="10" spans="2:8">
      <c r="B10" s="4" t="s">
        <v>704</v>
      </c>
      <c r="C10" s="22">
        <v>15965070.607999999</v>
      </c>
      <c r="D10" s="22">
        <v>0</v>
      </c>
      <c r="F10" s="142"/>
    </row>
    <row r="11" spans="2:8">
      <c r="B11" s="4" t="s">
        <v>78</v>
      </c>
      <c r="C11" s="420">
        <v>675463.20499999996</v>
      </c>
      <c r="D11" s="420">
        <v>1373934.639</v>
      </c>
    </row>
    <row r="12" spans="2:8">
      <c r="B12" s="4" t="s">
        <v>75</v>
      </c>
      <c r="C12" s="420">
        <v>195175.01699999999</v>
      </c>
      <c r="D12" s="420">
        <v>310363.05099999998</v>
      </c>
    </row>
    <row r="13" spans="2:8" ht="15" thickBot="1">
      <c r="B13" s="30" t="s">
        <v>399</v>
      </c>
      <c r="C13" s="285">
        <v>16835708.829999998</v>
      </c>
      <c r="D13" s="40">
        <v>1684297.69</v>
      </c>
      <c r="F13" s="451" t="s">
        <v>661</v>
      </c>
      <c r="G13" s="437">
        <v>0</v>
      </c>
      <c r="H13" s="437">
        <v>0</v>
      </c>
    </row>
    <row r="14" spans="2:8" s="14" customFormat="1" ht="14.4" thickTop="1">
      <c r="C14" s="102">
        <v>0</v>
      </c>
      <c r="D14" s="102">
        <v>0</v>
      </c>
    </row>
    <row r="15" spans="2:8">
      <c r="C15" s="662" t="s">
        <v>191</v>
      </c>
      <c r="D15" s="662"/>
    </row>
    <row r="16" spans="2:8">
      <c r="B16" s="295" t="s">
        <v>104</v>
      </c>
      <c r="C16" s="28">
        <v>46022</v>
      </c>
      <c r="D16" s="28">
        <v>45657</v>
      </c>
    </row>
    <row r="17" spans="2:8">
      <c r="B17" s="4" t="s">
        <v>649</v>
      </c>
      <c r="C17" s="22">
        <v>-15798652.941</v>
      </c>
      <c r="D17" s="22">
        <v>-5222160.6679999996</v>
      </c>
      <c r="F17" s="142"/>
    </row>
    <row r="18" spans="2:8">
      <c r="B18" s="4" t="s">
        <v>106</v>
      </c>
      <c r="C18" s="22">
        <v>-9680760.4780000001</v>
      </c>
      <c r="D18" s="22">
        <v>-8400108.5669999998</v>
      </c>
    </row>
    <row r="19" spans="2:8">
      <c r="B19" s="4" t="s">
        <v>107</v>
      </c>
      <c r="C19" s="22">
        <v>-202105.07500000001</v>
      </c>
      <c r="D19" s="22">
        <v>-18955.598999999998</v>
      </c>
    </row>
    <row r="20" spans="2:8">
      <c r="B20" s="4" t="s">
        <v>671</v>
      </c>
      <c r="C20" s="22">
        <v>0</v>
      </c>
      <c r="D20" s="22">
        <v>-3800372.8470000001</v>
      </c>
    </row>
    <row r="21" spans="2:8">
      <c r="B21" s="4" t="s">
        <v>105</v>
      </c>
      <c r="C21" s="22">
        <v>0</v>
      </c>
      <c r="D21" s="22">
        <v>-171981.973</v>
      </c>
    </row>
    <row r="22" spans="2:8" ht="15" thickBot="1">
      <c r="B22" s="30" t="s">
        <v>400</v>
      </c>
      <c r="C22" s="40">
        <v>-25681518.493999999</v>
      </c>
      <c r="D22" s="40">
        <v>-17613579.653999999</v>
      </c>
      <c r="F22" s="451" t="s">
        <v>661</v>
      </c>
      <c r="G22" s="437">
        <v>0</v>
      </c>
      <c r="H22" s="437">
        <v>0</v>
      </c>
    </row>
    <row r="23" spans="2:8" ht="14.4" thickTop="1">
      <c r="C23" s="102"/>
      <c r="D23" s="102"/>
    </row>
    <row r="24" spans="2:8">
      <c r="C24" s="23"/>
      <c r="D24" s="23"/>
    </row>
    <row r="25" spans="2:8">
      <c r="C25" s="196"/>
    </row>
  </sheetData>
  <mergeCells count="2">
    <mergeCell ref="C7:D7"/>
    <mergeCell ref="C15:D15"/>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theme="0" tint="-0.14999847407452621"/>
  </sheetPr>
  <dimension ref="B2:H13"/>
  <sheetViews>
    <sheetView showGridLines="0" workbookViewId="0">
      <selection activeCell="C11" sqref="C11:D11"/>
    </sheetView>
  </sheetViews>
  <sheetFormatPr baseColWidth="10" defaultColWidth="11.44140625" defaultRowHeight="13.8"/>
  <cols>
    <col min="1" max="1" width="11.44140625" style="4"/>
    <col min="2" max="2" width="26.33203125" style="4" customWidth="1"/>
    <col min="3" max="3" width="14" style="4" customWidth="1"/>
    <col min="4" max="4" width="14.33203125" style="4" customWidth="1"/>
    <col min="5" max="16384" width="11.44140625" style="4"/>
  </cols>
  <sheetData>
    <row r="2" spans="2:8">
      <c r="B2" s="30" t="s">
        <v>314</v>
      </c>
      <c r="D2" s="33" t="s">
        <v>379</v>
      </c>
    </row>
    <row r="5" spans="2:8">
      <c r="B5" s="175" t="s">
        <v>448</v>
      </c>
      <c r="C5" s="175"/>
      <c r="D5" s="175"/>
      <c r="E5" s="175"/>
      <c r="F5" s="175"/>
      <c r="H5" s="43"/>
    </row>
    <row r="6" spans="2:8">
      <c r="C6" s="662" t="s">
        <v>191</v>
      </c>
      <c r="D6" s="662"/>
      <c r="E6" s="306"/>
      <c r="F6" s="306"/>
      <c r="H6" s="43"/>
    </row>
    <row r="7" spans="2:8">
      <c r="C7" s="28">
        <v>46022</v>
      </c>
      <c r="D7" s="28">
        <v>45657</v>
      </c>
      <c r="E7" s="306"/>
      <c r="F7" s="306"/>
      <c r="H7" s="43"/>
    </row>
    <row r="8" spans="2:8">
      <c r="B8" s="4" t="s">
        <v>163</v>
      </c>
      <c r="C8" s="22">
        <v>-16893430.629999999</v>
      </c>
      <c r="D8" s="22">
        <v>-11060168.887</v>
      </c>
      <c r="E8" s="306"/>
      <c r="F8" s="306"/>
      <c r="H8" s="43"/>
    </row>
    <row r="9" spans="2:8">
      <c r="B9" s="4" t="s">
        <v>72</v>
      </c>
      <c r="C9" s="22">
        <v>-146934.06299999999</v>
      </c>
      <c r="D9" s="22">
        <v>-377959.83899999998</v>
      </c>
      <c r="E9" s="312"/>
      <c r="F9" s="306"/>
      <c r="H9" s="43"/>
    </row>
    <row r="10" spans="2:8" ht="14.4" thickBot="1">
      <c r="B10" s="30" t="s">
        <v>401</v>
      </c>
      <c r="C10" s="311">
        <v>-17040364.693</v>
      </c>
      <c r="D10" s="311">
        <v>-11438128.726</v>
      </c>
      <c r="E10" s="306"/>
      <c r="F10" s="306"/>
      <c r="H10" s="43"/>
    </row>
    <row r="11" spans="2:8" s="14" customFormat="1" ht="14.4" thickTop="1">
      <c r="C11" s="576"/>
      <c r="D11" s="576"/>
      <c r="E11" s="312"/>
      <c r="F11" s="312"/>
      <c r="H11" s="19"/>
    </row>
    <row r="12" spans="2:8" s="415" customFormat="1" ht="14.4">
      <c r="B12" s="451" t="s">
        <v>661</v>
      </c>
      <c r="C12" s="437">
        <v>0</v>
      </c>
      <c r="D12" s="437">
        <v>0</v>
      </c>
    </row>
    <row r="13" spans="2:8">
      <c r="B13" s="14"/>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theme="0" tint="-0.14999847407452621"/>
  </sheetPr>
  <dimension ref="B2:I26"/>
  <sheetViews>
    <sheetView showGridLines="0" workbookViewId="0">
      <selection activeCell="C22" sqref="C22:D22"/>
    </sheetView>
  </sheetViews>
  <sheetFormatPr baseColWidth="10" defaultColWidth="11.44140625" defaultRowHeight="13.8" outlineLevelRow="1"/>
  <cols>
    <col min="1" max="1" width="6.44140625" style="4" customWidth="1"/>
    <col min="2" max="2" width="27.109375" style="4" customWidth="1"/>
    <col min="3" max="3" width="15.44140625" style="4" customWidth="1"/>
    <col min="4" max="4" width="15.109375" style="4" customWidth="1"/>
    <col min="5" max="16384" width="11.44140625" style="4"/>
  </cols>
  <sheetData>
    <row r="2" spans="2:9">
      <c r="B2" s="30" t="s">
        <v>314</v>
      </c>
      <c r="D2" s="33" t="s">
        <v>379</v>
      </c>
    </row>
    <row r="3" spans="2:9">
      <c r="F3" s="14"/>
      <c r="G3" s="14"/>
    </row>
    <row r="4" spans="2:9">
      <c r="F4" s="14"/>
      <c r="G4" s="14"/>
    </row>
    <row r="5" spans="2:9">
      <c r="B5" s="81" t="s">
        <v>657</v>
      </c>
      <c r="C5" s="81"/>
      <c r="D5" s="81"/>
      <c r="E5" s="81"/>
      <c r="F5" s="314"/>
      <c r="G5" s="14"/>
      <c r="H5" s="43"/>
      <c r="I5" s="306"/>
    </row>
    <row r="6" spans="2:9">
      <c r="B6" s="588"/>
      <c r="C6" s="588"/>
      <c r="D6" s="306"/>
      <c r="E6" s="306"/>
      <c r="F6" s="312"/>
      <c r="G6" s="14"/>
      <c r="H6" s="43"/>
      <c r="I6" s="306"/>
    </row>
    <row r="7" spans="2:9">
      <c r="C7" s="644" t="s">
        <v>191</v>
      </c>
      <c r="D7" s="644"/>
      <c r="E7" s="306"/>
      <c r="F7" s="312"/>
      <c r="G7" s="14"/>
      <c r="H7" s="43"/>
      <c r="I7" s="306"/>
    </row>
    <row r="8" spans="2:9">
      <c r="B8" s="295" t="s">
        <v>402</v>
      </c>
      <c r="C8" s="28">
        <v>46022</v>
      </c>
      <c r="D8" s="28">
        <v>45657</v>
      </c>
      <c r="E8" s="306"/>
      <c r="F8" s="306"/>
      <c r="H8" s="43"/>
      <c r="I8" s="306"/>
    </row>
    <row r="9" spans="2:9" ht="13.95" hidden="1" customHeight="1">
      <c r="B9" s="4" t="s">
        <v>71</v>
      </c>
      <c r="C9" s="22">
        <v>0</v>
      </c>
      <c r="D9" s="22">
        <v>0</v>
      </c>
      <c r="E9" s="306"/>
      <c r="F9" s="306"/>
      <c r="H9" s="43"/>
      <c r="I9" s="306"/>
    </row>
    <row r="10" spans="2:9">
      <c r="B10" s="4" t="s">
        <v>70</v>
      </c>
      <c r="C10" s="22">
        <v>1818.182</v>
      </c>
      <c r="D10" s="22">
        <v>128028.857</v>
      </c>
      <c r="E10" s="306"/>
      <c r="F10" s="306"/>
      <c r="H10" s="43"/>
      <c r="I10" s="306"/>
    </row>
    <row r="11" spans="2:9">
      <c r="B11" s="4" t="s">
        <v>73</v>
      </c>
      <c r="C11" s="22">
        <v>182758.122</v>
      </c>
      <c r="D11" s="22">
        <v>146540.41800000001</v>
      </c>
      <c r="E11" s="306"/>
      <c r="F11" s="306"/>
      <c r="H11" s="43"/>
      <c r="I11" s="306"/>
    </row>
    <row r="12" spans="2:9" ht="13.95" hidden="1" customHeight="1" outlineLevel="1">
      <c r="B12" s="4" t="s">
        <v>650</v>
      </c>
      <c r="C12" s="22">
        <v>0</v>
      </c>
      <c r="D12" s="22">
        <v>0</v>
      </c>
      <c r="E12" s="306"/>
      <c r="F12" s="306"/>
      <c r="H12" s="43"/>
      <c r="I12" s="306"/>
    </row>
    <row r="13" spans="2:9" ht="13.95" hidden="1" customHeight="1" collapsed="1">
      <c r="B13" s="4" t="s">
        <v>651</v>
      </c>
      <c r="C13" s="22">
        <v>0</v>
      </c>
      <c r="D13" s="22">
        <v>0</v>
      </c>
    </row>
    <row r="14" spans="2:9" ht="14.4" thickBot="1">
      <c r="B14" s="30" t="s">
        <v>403</v>
      </c>
      <c r="C14" s="311">
        <v>184576.304</v>
      </c>
      <c r="D14" s="311">
        <v>274569.27500000002</v>
      </c>
      <c r="E14" s="306"/>
      <c r="F14" s="306"/>
      <c r="G14" s="196"/>
      <c r="H14" s="43"/>
      <c r="I14" s="306"/>
    </row>
    <row r="15" spans="2:9" ht="14.4" thickTop="1">
      <c r="C15" s="313"/>
      <c r="D15" s="306"/>
      <c r="E15" s="306"/>
      <c r="F15" s="306"/>
      <c r="H15" s="43"/>
      <c r="I15" s="306"/>
    </row>
    <row r="16" spans="2:9" ht="13.95" hidden="1" customHeight="1">
      <c r="C16" s="662" t="s">
        <v>191</v>
      </c>
      <c r="D16" s="662"/>
    </row>
    <row r="17" spans="2:6" ht="13.95" hidden="1" customHeight="1">
      <c r="B17" s="295" t="s">
        <v>652</v>
      </c>
      <c r="C17" s="28">
        <v>45657</v>
      </c>
      <c r="D17" s="28">
        <v>45291</v>
      </c>
    </row>
    <row r="18" spans="2:6" ht="13.95" hidden="1" customHeight="1">
      <c r="B18" s="4" t="s">
        <v>650</v>
      </c>
      <c r="C18" s="181">
        <v>0</v>
      </c>
      <c r="D18" s="181">
        <v>0</v>
      </c>
    </row>
    <row r="19" spans="2:6" ht="14.4" hidden="1" customHeight="1" thickBot="1">
      <c r="B19" s="30" t="s">
        <v>653</v>
      </c>
      <c r="C19" s="513">
        <v>0</v>
      </c>
      <c r="D19" s="513">
        <v>0</v>
      </c>
      <c r="E19" s="30"/>
    </row>
    <row r="20" spans="2:6" ht="13.95" hidden="1" customHeight="1"/>
    <row r="21" spans="2:6" ht="14.4" thickBot="1">
      <c r="B21" s="30" t="s">
        <v>404</v>
      </c>
      <c r="C21" s="311">
        <v>184576.304</v>
      </c>
      <c r="D21" s="311">
        <v>274569.27500000002</v>
      </c>
      <c r="F21" s="196"/>
    </row>
    <row r="22" spans="2:6" s="14" customFormat="1" ht="14.4" thickTop="1">
      <c r="C22" s="102"/>
      <c r="D22" s="19"/>
    </row>
    <row r="23" spans="2:6" ht="14.4">
      <c r="B23" s="451" t="s">
        <v>661</v>
      </c>
      <c r="C23" s="437">
        <v>0</v>
      </c>
      <c r="D23" s="437">
        <v>0</v>
      </c>
    </row>
    <row r="24" spans="2:6">
      <c r="C24" s="83"/>
      <c r="D24" s="83"/>
    </row>
    <row r="25" spans="2:6">
      <c r="C25" s="83"/>
    </row>
    <row r="26" spans="2:6">
      <c r="C26" s="196"/>
      <c r="D26" s="196"/>
    </row>
  </sheetData>
  <mergeCells count="3">
    <mergeCell ref="B6:C6"/>
    <mergeCell ref="C7:D7"/>
    <mergeCell ref="C16:D16"/>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theme="0" tint="-0.14999847407452621"/>
  </sheetPr>
  <dimension ref="B2:J14"/>
  <sheetViews>
    <sheetView showGridLines="0" workbookViewId="0">
      <selection sqref="A1:XFD1048576"/>
    </sheetView>
  </sheetViews>
  <sheetFormatPr baseColWidth="10" defaultColWidth="11.44140625" defaultRowHeight="13.8"/>
  <cols>
    <col min="1" max="1" width="11.44140625" style="4"/>
    <col min="2" max="2" width="42.109375" style="4" customWidth="1"/>
    <col min="3" max="3" width="15.109375" style="4" customWidth="1"/>
    <col min="4" max="4" width="14.33203125" style="4" customWidth="1"/>
    <col min="5" max="6" width="24.44140625" style="4" customWidth="1"/>
    <col min="7" max="7" width="12.88671875" style="4" customWidth="1"/>
    <col min="8" max="8" width="11.44140625" style="4"/>
    <col min="9" max="9" width="17.33203125" style="4" customWidth="1"/>
    <col min="10" max="16384" width="11.44140625" style="4"/>
  </cols>
  <sheetData>
    <row r="2" spans="2:10">
      <c r="B2" s="30" t="s">
        <v>314</v>
      </c>
      <c r="D2" s="33" t="s">
        <v>379</v>
      </c>
    </row>
    <row r="5" spans="2:10">
      <c r="B5" s="30" t="s">
        <v>450</v>
      </c>
      <c r="C5" s="30"/>
      <c r="D5" s="30"/>
      <c r="E5" s="30"/>
      <c r="F5" s="30"/>
      <c r="G5" s="30"/>
      <c r="H5" s="30"/>
      <c r="I5" s="30"/>
      <c r="J5" s="30"/>
    </row>
    <row r="6" spans="2:10" ht="15" customHeight="1">
      <c r="C6" s="30"/>
      <c r="D6" s="30"/>
    </row>
    <row r="7" spans="2:10" ht="15" customHeight="1">
      <c r="C7" s="200"/>
      <c r="D7" s="200"/>
    </row>
    <row r="8" spans="2:10" ht="15" customHeight="1">
      <c r="B8" s="30" t="s">
        <v>192</v>
      </c>
      <c r="C8" s="28">
        <v>46022</v>
      </c>
      <c r="D8" s="28">
        <v>45657</v>
      </c>
    </row>
    <row r="9" spans="2:10" ht="15" customHeight="1">
      <c r="B9" s="4" t="s">
        <v>405</v>
      </c>
      <c r="C9" s="315">
        <v>47400</v>
      </c>
      <c r="D9" s="315">
        <v>44100</v>
      </c>
      <c r="E9" s="84"/>
      <c r="F9" s="84"/>
      <c r="G9" s="84"/>
      <c r="H9" s="84"/>
      <c r="I9" s="84"/>
      <c r="J9" s="84"/>
    </row>
    <row r="10" spans="2:10" ht="15" customHeight="1">
      <c r="B10" s="4" t="s">
        <v>406</v>
      </c>
      <c r="C10" s="315">
        <v>136482400.79800001</v>
      </c>
      <c r="D10" s="315">
        <v>78166100.498000056</v>
      </c>
    </row>
    <row r="11" spans="2:10" ht="15" customHeight="1">
      <c r="B11" s="69" t="s">
        <v>407</v>
      </c>
      <c r="C11" s="345">
        <v>2879.3755442616034</v>
      </c>
      <c r="D11" s="345">
        <v>1772.4739341950126</v>
      </c>
      <c r="E11" s="84"/>
      <c r="F11" s="84"/>
      <c r="G11" s="84"/>
      <c r="H11" s="84"/>
      <c r="I11" s="84"/>
      <c r="J11" s="84"/>
    </row>
    <row r="12" spans="2:10" ht="15" customHeight="1">
      <c r="C12" s="436">
        <v>0</v>
      </c>
      <c r="D12" s="436">
        <v>0</v>
      </c>
    </row>
    <row r="13" spans="2:10" ht="15" customHeight="1">
      <c r="B13" s="84"/>
      <c r="C13" s="84"/>
      <c r="D13" s="84"/>
      <c r="E13" s="84"/>
      <c r="F13" s="84"/>
      <c r="G13" s="84"/>
      <c r="H13" s="84"/>
      <c r="I13" s="84"/>
      <c r="J13" s="84"/>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theme="0" tint="-0.14999847407452621"/>
  </sheetPr>
  <dimension ref="B2:L35"/>
  <sheetViews>
    <sheetView showGridLines="0" topLeftCell="A13" workbookViewId="0">
      <selection sqref="A1:XFD1048576"/>
    </sheetView>
  </sheetViews>
  <sheetFormatPr baseColWidth="10" defaultColWidth="11.44140625" defaultRowHeight="13.8"/>
  <cols>
    <col min="1" max="1" width="11.44140625" style="4"/>
    <col min="2" max="2" width="37.88671875" style="4" customWidth="1"/>
    <col min="3" max="3" width="17" style="4" customWidth="1"/>
    <col min="4" max="4" width="17.5546875" style="4" customWidth="1"/>
    <col min="5" max="5" width="11.44140625" style="4"/>
    <col min="6" max="6" width="12.5546875" style="4" bestFit="1" customWidth="1"/>
    <col min="7" max="8" width="11.44140625" style="415"/>
    <col min="9" max="9" width="12.6640625" style="415" bestFit="1" customWidth="1"/>
    <col min="10" max="10" width="11.44140625" style="415"/>
    <col min="11" max="12" width="12.6640625" style="415" bestFit="1" customWidth="1"/>
    <col min="13" max="16384" width="11.44140625" style="4"/>
  </cols>
  <sheetData>
    <row r="2" spans="2:9">
      <c r="B2" s="30" t="s">
        <v>314</v>
      </c>
      <c r="D2" s="25" t="s">
        <v>116</v>
      </c>
      <c r="I2" s="428"/>
    </row>
    <row r="5" spans="2:9">
      <c r="B5" s="30" t="s">
        <v>451</v>
      </c>
      <c r="C5" s="30"/>
      <c r="D5" s="30"/>
      <c r="E5" s="30"/>
      <c r="F5" s="30"/>
      <c r="G5" s="429"/>
      <c r="H5" s="429"/>
    </row>
    <row r="7" spans="2:9">
      <c r="B7" s="30" t="s">
        <v>408</v>
      </c>
    </row>
    <row r="8" spans="2:9">
      <c r="B8" s="30"/>
      <c r="C8" s="30"/>
      <c r="D8" s="30"/>
      <c r="E8" s="30"/>
      <c r="F8" s="30"/>
      <c r="G8" s="429"/>
      <c r="H8" s="429"/>
    </row>
    <row r="9" spans="2:9">
      <c r="C9" s="644" t="s">
        <v>191</v>
      </c>
      <c r="D9" s="644"/>
    </row>
    <row r="10" spans="2:9">
      <c r="B10" s="295" t="s">
        <v>192</v>
      </c>
      <c r="C10" s="28">
        <v>46022</v>
      </c>
      <c r="D10" s="28">
        <v>45657</v>
      </c>
    </row>
    <row r="11" spans="2:9">
      <c r="B11" s="30" t="s">
        <v>0</v>
      </c>
    </row>
    <row r="12" spans="2:9">
      <c r="B12" s="4" t="s">
        <v>624</v>
      </c>
      <c r="C12" s="315">
        <v>18652106.494000003</v>
      </c>
      <c r="D12" s="315">
        <v>9831282.4119999986</v>
      </c>
      <c r="F12" s="188"/>
    </row>
    <row r="13" spans="2:9" ht="14.4" thickBot="1">
      <c r="B13" s="30" t="s">
        <v>409</v>
      </c>
      <c r="C13" s="316">
        <v>18652106.494000003</v>
      </c>
      <c r="D13" s="285">
        <v>9831282.4119999986</v>
      </c>
    </row>
    <row r="14" spans="2:9" ht="14.4" thickTop="1">
      <c r="B14" s="30"/>
      <c r="C14" s="398">
        <v>380661.90900000185</v>
      </c>
      <c r="D14" s="399">
        <v>380661.90899999905</v>
      </c>
    </row>
    <row r="15" spans="2:9">
      <c r="B15" s="30" t="s">
        <v>45</v>
      </c>
      <c r="C15" s="317"/>
      <c r="D15" s="318"/>
    </row>
    <row r="16" spans="2:9">
      <c r="B16" s="4" t="s">
        <v>625</v>
      </c>
      <c r="C16" s="315">
        <v>5684367.5532499999</v>
      </c>
      <c r="D16" s="315">
        <v>6749102.9824999999</v>
      </c>
    </row>
    <row r="17" spans="2:12">
      <c r="B17" s="4" t="s">
        <v>410</v>
      </c>
      <c r="C17" s="315">
        <v>6000000</v>
      </c>
      <c r="D17" s="315">
        <v>6000000.0029999996</v>
      </c>
    </row>
    <row r="18" spans="2:12" ht="14.4" thickBot="1">
      <c r="B18" s="30" t="s">
        <v>411</v>
      </c>
      <c r="C18" s="316">
        <v>11684367.55325</v>
      </c>
      <c r="D18" s="285">
        <v>12749102.9855</v>
      </c>
    </row>
    <row r="19" spans="2:12" ht="14.4" thickTop="1"/>
    <row r="20" spans="2:12">
      <c r="B20" s="30" t="s">
        <v>412</v>
      </c>
      <c r="C20" s="319"/>
      <c r="D20" s="319"/>
      <c r="E20" s="319"/>
      <c r="F20" s="319"/>
      <c r="G20" s="445"/>
    </row>
    <row r="22" spans="2:12">
      <c r="C22" s="644" t="s">
        <v>191</v>
      </c>
      <c r="D22" s="644"/>
      <c r="K22" s="415" t="s">
        <v>654</v>
      </c>
    </row>
    <row r="23" spans="2:12">
      <c r="B23" s="295" t="s">
        <v>112</v>
      </c>
      <c r="C23" s="28">
        <v>46022</v>
      </c>
      <c r="D23" s="28">
        <v>45657</v>
      </c>
      <c r="K23" s="430">
        <v>0.08</v>
      </c>
    </row>
    <row r="24" spans="2:12">
      <c r="B24" s="4" t="s">
        <v>413</v>
      </c>
      <c r="C24" s="315">
        <v>17389110.245000001</v>
      </c>
      <c r="D24" s="460">
        <v>11653974.735289849</v>
      </c>
      <c r="E24" s="14"/>
      <c r="F24" s="14"/>
      <c r="I24" s="431" t="s">
        <v>655</v>
      </c>
      <c r="K24" s="432">
        <v>1</v>
      </c>
    </row>
    <row r="25" spans="2:12" ht="14.4" thickBot="1">
      <c r="B25" s="30" t="s">
        <v>414</v>
      </c>
      <c r="C25" s="316">
        <v>17389110.245000001</v>
      </c>
      <c r="D25" s="285">
        <v>11653974.735289849</v>
      </c>
      <c r="I25" s="433">
        <v>2080000002</v>
      </c>
      <c r="K25" s="433">
        <v>26000000025</v>
      </c>
    </row>
    <row r="26" spans="2:12" ht="14.4" thickTop="1">
      <c r="C26" s="320"/>
      <c r="D26" s="43"/>
      <c r="K26" s="413">
        <v>2080000002</v>
      </c>
    </row>
    <row r="27" spans="2:12">
      <c r="B27" s="30" t="s">
        <v>113</v>
      </c>
      <c r="C27" s="320"/>
      <c r="D27" s="43"/>
      <c r="K27" s="414">
        <v>0.08</v>
      </c>
    </row>
    <row r="28" spans="2:12">
      <c r="B28" s="4" t="s">
        <v>415</v>
      </c>
      <c r="C28" s="315">
        <v>18413147.655999999</v>
      </c>
      <c r="D28" s="460">
        <v>17985977.646000002</v>
      </c>
      <c r="E28" s="14"/>
      <c r="F28" s="14"/>
    </row>
    <row r="29" spans="2:12">
      <c r="B29" s="4" t="s">
        <v>416</v>
      </c>
      <c r="C29" s="315">
        <v>17354999.999000002</v>
      </c>
      <c r="D29" s="460">
        <v>17355000</v>
      </c>
      <c r="E29" s="191"/>
      <c r="F29" s="14"/>
    </row>
    <row r="30" spans="2:12">
      <c r="B30" s="4" t="s">
        <v>417</v>
      </c>
      <c r="C30" s="315">
        <v>24000000</v>
      </c>
      <c r="D30" s="460">
        <v>48500000</v>
      </c>
      <c r="F30" s="14"/>
      <c r="I30" s="433"/>
      <c r="K30" s="433">
        <v>0</v>
      </c>
      <c r="L30" s="434">
        <v>0</v>
      </c>
    </row>
    <row r="31" spans="2:12" ht="14.4" thickBot="1">
      <c r="B31" s="30" t="s">
        <v>418</v>
      </c>
      <c r="C31" s="316">
        <v>59768147.655000001</v>
      </c>
      <c r="D31" s="285">
        <v>83840977.645999998</v>
      </c>
    </row>
    <row r="32" spans="2:12" ht="14.4" thickTop="1"/>
    <row r="34" spans="3:4">
      <c r="D34" s="191"/>
    </row>
    <row r="35" spans="3:4">
      <c r="C35" s="191"/>
      <c r="D35" s="43"/>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theme="0" tint="-0.14999847407452621"/>
  </sheetPr>
  <dimension ref="B2:J22"/>
  <sheetViews>
    <sheetView showGridLines="0" topLeftCell="A4" zoomScale="96" workbookViewId="0">
      <selection activeCell="B16" sqref="B16"/>
    </sheetView>
  </sheetViews>
  <sheetFormatPr baseColWidth="10" defaultColWidth="11.44140625" defaultRowHeight="13.8"/>
  <cols>
    <col min="1" max="1" width="7.44140625" style="4" customWidth="1"/>
    <col min="2" max="4" width="24.44140625" style="4" customWidth="1"/>
    <col min="5" max="5" width="27.109375" style="4" customWidth="1"/>
    <col min="6" max="6" width="24.44140625" style="4" customWidth="1"/>
    <col min="7" max="7" width="12.88671875" style="4" customWidth="1"/>
    <col min="8" max="8" width="15.109375" style="4" bestFit="1" customWidth="1"/>
    <col min="9" max="9" width="17.33203125" style="4" customWidth="1"/>
    <col min="10" max="16384" width="11.44140625" style="4"/>
  </cols>
  <sheetData>
    <row r="2" spans="2:10">
      <c r="B2" s="30" t="s">
        <v>314</v>
      </c>
      <c r="F2" s="33" t="s">
        <v>116</v>
      </c>
    </row>
    <row r="5" spans="2:10">
      <c r="B5" s="589" t="s">
        <v>452</v>
      </c>
      <c r="C5" s="589"/>
      <c r="D5" s="589"/>
      <c r="E5" s="589"/>
      <c r="F5" s="589"/>
      <c r="G5" s="30"/>
      <c r="H5" s="30"/>
      <c r="I5" s="30"/>
      <c r="J5" s="30"/>
    </row>
    <row r="7" spans="2:10">
      <c r="B7" s="4" t="s">
        <v>714</v>
      </c>
    </row>
    <row r="9" spans="2:10" ht="40.5" customHeight="1">
      <c r="B9" s="654" t="s">
        <v>715</v>
      </c>
      <c r="C9" s="654"/>
      <c r="D9" s="654"/>
      <c r="E9" s="654"/>
      <c r="F9" s="654"/>
      <c r="H9" s="459"/>
    </row>
    <row r="10" spans="2:10" ht="5.25" customHeight="1"/>
    <row r="11" spans="2:10" ht="29.25" customHeight="1">
      <c r="B11" s="684" t="s">
        <v>419</v>
      </c>
      <c r="C11" s="684"/>
      <c r="D11" s="684"/>
      <c r="E11" s="684"/>
      <c r="F11" s="684"/>
    </row>
    <row r="12" spans="2:10">
      <c r="B12" s="184"/>
      <c r="C12" s="184"/>
      <c r="D12" s="184"/>
      <c r="E12" s="184"/>
      <c r="F12" s="184"/>
    </row>
    <row r="13" spans="2:10" ht="13.95" customHeight="1">
      <c r="B13" s="685" t="s">
        <v>674</v>
      </c>
      <c r="C13" s="685"/>
      <c r="D13" s="685"/>
      <c r="E13" s="685"/>
      <c r="F13" s="685"/>
    </row>
    <row r="14" spans="2:10">
      <c r="H14" s="321"/>
    </row>
    <row r="15" spans="2:10">
      <c r="D15" s="96">
        <v>46022</v>
      </c>
      <c r="E15" s="96">
        <v>45657</v>
      </c>
    </row>
    <row r="16" spans="2:10">
      <c r="B16" s="30" t="s">
        <v>675</v>
      </c>
      <c r="D16" s="322">
        <v>0</v>
      </c>
      <c r="E16" s="322">
        <v>2967705.1591424993</v>
      </c>
    </row>
    <row r="17" spans="2:5">
      <c r="B17" s="270" t="s">
        <v>647</v>
      </c>
      <c r="D17" s="43">
        <v>0</v>
      </c>
      <c r="E17" s="43">
        <v>2967705.1591424993</v>
      </c>
    </row>
    <row r="18" spans="2:5">
      <c r="B18" s="30"/>
      <c r="D18" s="514"/>
      <c r="E18" s="514"/>
    </row>
    <row r="19" spans="2:5">
      <c r="B19" s="30"/>
      <c r="D19" s="514"/>
      <c r="E19" s="514"/>
    </row>
    <row r="20" spans="2:5" s="415" customFormat="1" ht="14.4">
      <c r="C20" s="451" t="s">
        <v>661</v>
      </c>
      <c r="D20" s="437" t="e">
        <v>#REF!</v>
      </c>
      <c r="E20" s="437">
        <v>-2430970.8085799995</v>
      </c>
    </row>
    <row r="22" spans="2:5">
      <c r="D22" s="43"/>
    </row>
  </sheetData>
  <mergeCells count="4">
    <mergeCell ref="B5:F5"/>
    <mergeCell ref="B9:F9"/>
    <mergeCell ref="B11:F11"/>
    <mergeCell ref="B13:F13"/>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theme="0" tint="-0.14999847407452621"/>
  </sheetPr>
  <dimension ref="B2:J9"/>
  <sheetViews>
    <sheetView showGridLines="0" workbookViewId="0">
      <selection sqref="A1:XFD1048576"/>
    </sheetView>
  </sheetViews>
  <sheetFormatPr baseColWidth="10" defaultColWidth="11.44140625" defaultRowHeight="13.8"/>
  <cols>
    <col min="1" max="1" width="11.44140625" style="4"/>
    <col min="2" max="6" width="24.44140625" style="4" customWidth="1"/>
    <col min="7" max="7" width="12.88671875" style="4" customWidth="1"/>
    <col min="8" max="8" width="11.44140625" style="4"/>
    <col min="9" max="9" width="17.33203125" style="4" customWidth="1"/>
    <col min="10" max="16384" width="11.44140625" style="4"/>
  </cols>
  <sheetData>
    <row r="2" spans="2:10">
      <c r="B2" s="30" t="s">
        <v>314</v>
      </c>
      <c r="E2" s="33" t="s">
        <v>116</v>
      </c>
    </row>
    <row r="5" spans="2:10">
      <c r="B5" s="30" t="s">
        <v>453</v>
      </c>
      <c r="C5" s="30"/>
      <c r="D5" s="30"/>
      <c r="E5" s="30"/>
      <c r="F5" s="30"/>
      <c r="G5" s="30"/>
      <c r="H5" s="30"/>
      <c r="I5" s="30"/>
      <c r="J5" s="30"/>
    </row>
    <row r="6" spans="2:10">
      <c r="B6" s="686"/>
      <c r="C6" s="686"/>
      <c r="D6" s="686"/>
      <c r="E6" s="686"/>
      <c r="F6" s="686"/>
      <c r="G6" s="686"/>
      <c r="H6" s="686"/>
      <c r="I6" s="686"/>
      <c r="J6" s="686"/>
    </row>
    <row r="7" spans="2:10" ht="32.25" customHeight="1">
      <c r="B7" s="685" t="s">
        <v>705</v>
      </c>
      <c r="C7" s="685"/>
      <c r="D7" s="685"/>
      <c r="E7" s="685"/>
      <c r="F7" s="323"/>
      <c r="G7" s="323"/>
      <c r="H7" s="323"/>
      <c r="I7" s="323"/>
    </row>
    <row r="9" spans="2:10" ht="14.4">
      <c r="B9" s="324"/>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theme="0" tint="-0.14999847407452621"/>
  </sheetPr>
  <dimension ref="B2:J11"/>
  <sheetViews>
    <sheetView showGridLines="0" zoomScaleNormal="100" workbookViewId="0"/>
  </sheetViews>
  <sheetFormatPr baseColWidth="10" defaultColWidth="11.44140625" defaultRowHeight="13.8"/>
  <cols>
    <col min="1" max="1" width="11.44140625" style="4"/>
    <col min="2" max="6" width="24.44140625" style="4" customWidth="1"/>
    <col min="7" max="7" width="12.88671875" style="4" customWidth="1"/>
    <col min="8" max="8" width="11.44140625" style="4"/>
    <col min="9" max="9" width="17.33203125" style="4" customWidth="1"/>
    <col min="10" max="16384" width="11.44140625" style="4"/>
  </cols>
  <sheetData>
    <row r="2" spans="2:10">
      <c r="B2" s="30" t="str">
        <f>[92]Indice!C6</f>
        <v>VICENTE SCAVONE &amp; CIA. S.A.E.</v>
      </c>
      <c r="E2" s="33" t="s">
        <v>116</v>
      </c>
    </row>
    <row r="5" spans="2:10">
      <c r="B5" s="30" t="s">
        <v>454</v>
      </c>
      <c r="C5" s="30"/>
      <c r="D5" s="30"/>
      <c r="E5" s="30"/>
      <c r="F5" s="30"/>
      <c r="G5" s="30"/>
      <c r="H5" s="30"/>
      <c r="I5" s="30"/>
      <c r="J5" s="30"/>
    </row>
    <row r="6" spans="2:10" ht="17.399999999999999" customHeight="1">
      <c r="B6" s="686"/>
      <c r="C6" s="686"/>
      <c r="D6" s="686"/>
      <c r="E6" s="686"/>
      <c r="F6" s="686"/>
      <c r="G6" s="686"/>
      <c r="H6" s="686"/>
      <c r="I6" s="686"/>
      <c r="J6" s="686"/>
    </row>
    <row r="7" spans="2:10" ht="42.6" customHeight="1">
      <c r="B7" s="664" t="s">
        <v>706</v>
      </c>
      <c r="C7" s="664"/>
      <c r="D7" s="664"/>
      <c r="E7" s="664"/>
      <c r="F7" s="323"/>
      <c r="G7" s="323"/>
      <c r="H7" s="323"/>
      <c r="I7" s="323"/>
      <c r="J7" s="323"/>
    </row>
    <row r="9" spans="2:10" ht="46.5" customHeight="1"/>
    <row r="11" spans="2:10">
      <c r="B11" s="687"/>
      <c r="C11" s="687"/>
      <c r="D11" s="687"/>
      <c r="E11" s="687"/>
      <c r="F11" s="687"/>
      <c r="G11" s="687"/>
      <c r="H11" s="687"/>
      <c r="I11" s="687"/>
      <c r="J11" s="687"/>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theme="0" tint="-0.14999847407452621"/>
  </sheetPr>
  <dimension ref="A3:BA30"/>
  <sheetViews>
    <sheetView showGridLines="0" topLeftCell="A2" workbookViewId="0">
      <selection activeCell="D25" sqref="D25"/>
    </sheetView>
  </sheetViews>
  <sheetFormatPr baseColWidth="10" defaultColWidth="11.44140625" defaultRowHeight="13.8"/>
  <cols>
    <col min="1" max="1" width="11.44140625" style="1"/>
    <col min="2" max="2" width="47.88671875" style="145" customWidth="1"/>
    <col min="3" max="4" width="13" style="145" customWidth="1"/>
    <col min="5" max="52" width="11.44140625" style="145"/>
    <col min="53" max="16384" width="11.44140625" style="1"/>
  </cols>
  <sheetData>
    <row r="3" spans="2:12">
      <c r="B3" s="143" t="s">
        <v>314</v>
      </c>
      <c r="D3" s="325" t="s">
        <v>420</v>
      </c>
      <c r="E3" s="326"/>
    </row>
    <row r="6" spans="2:12">
      <c r="B6" s="81" t="s">
        <v>455</v>
      </c>
      <c r="C6" s="81"/>
      <c r="D6" s="81"/>
      <c r="E6" s="81"/>
      <c r="F6" s="81"/>
      <c r="G6" s="81"/>
      <c r="H6" s="81"/>
    </row>
    <row r="7" spans="2:12">
      <c r="B7" s="327"/>
    </row>
    <row r="8" spans="2:12" ht="42.75" customHeight="1">
      <c r="B8" s="688" t="s">
        <v>421</v>
      </c>
      <c r="C8" s="688"/>
      <c r="D8" s="688"/>
      <c r="E8" s="688"/>
      <c r="F8" s="328"/>
      <c r="G8" s="328"/>
      <c r="H8" s="328"/>
      <c r="I8" s="328"/>
      <c r="J8" s="328"/>
      <c r="K8" s="328"/>
      <c r="L8" s="328"/>
    </row>
    <row r="9" spans="2:12">
      <c r="B9" s="20"/>
    </row>
    <row r="10" spans="2:12" s="145" customFormat="1">
      <c r="B10" s="689" t="s">
        <v>422</v>
      </c>
      <c r="C10" s="689"/>
      <c r="D10" s="689"/>
      <c r="E10" s="689"/>
      <c r="F10" s="689"/>
      <c r="G10" s="689"/>
      <c r="H10" s="689"/>
      <c r="I10" s="329"/>
      <c r="J10" s="329"/>
      <c r="K10" s="329"/>
      <c r="L10" s="329"/>
    </row>
    <row r="11" spans="2:12">
      <c r="B11" s="327" t="s">
        <v>191</v>
      </c>
      <c r="C11" s="1"/>
      <c r="D11" s="1"/>
    </row>
    <row r="12" spans="2:12" ht="15" customHeight="1">
      <c r="B12" s="330"/>
      <c r="C12" s="331">
        <v>46022</v>
      </c>
      <c r="D12" s="331">
        <v>45657</v>
      </c>
    </row>
    <row r="13" spans="2:12">
      <c r="B13" s="332" t="s">
        <v>423</v>
      </c>
      <c r="C13" s="333"/>
      <c r="D13" s="334"/>
    </row>
    <row r="14" spans="2:12" ht="13.95" hidden="1" customHeight="1">
      <c r="B14" s="330" t="s">
        <v>424</v>
      </c>
      <c r="C14" s="333">
        <v>0</v>
      </c>
      <c r="D14" s="334">
        <v>0</v>
      </c>
    </row>
    <row r="15" spans="2:12" ht="13.95" hidden="1" customHeight="1">
      <c r="B15" s="330" t="s">
        <v>425</v>
      </c>
      <c r="C15" s="333">
        <v>0</v>
      </c>
      <c r="D15" s="334">
        <v>0</v>
      </c>
    </row>
    <row r="16" spans="2:12">
      <c r="B16" s="330" t="s">
        <v>426</v>
      </c>
      <c r="C16" s="456">
        <v>18132784.335999999</v>
      </c>
      <c r="D16" s="456">
        <v>18132784.335999999</v>
      </c>
    </row>
    <row r="17" spans="1:53">
      <c r="B17" s="330" t="s">
        <v>427</v>
      </c>
      <c r="C17" s="456">
        <v>1764413.1440000001</v>
      </c>
      <c r="D17" s="456">
        <v>4077999.1669999999</v>
      </c>
    </row>
    <row r="18" spans="1:53" s="145" customFormat="1">
      <c r="A18" s="1"/>
      <c r="B18" s="330" t="s">
        <v>733</v>
      </c>
      <c r="C18" s="333">
        <v>844245.39500000002</v>
      </c>
      <c r="D18" s="333">
        <v>0</v>
      </c>
    </row>
    <row r="19" spans="1:53" s="145" customFormat="1">
      <c r="A19" s="1"/>
      <c r="B19" s="330" t="s">
        <v>428</v>
      </c>
      <c r="C19" s="457">
        <v>20741442.875</v>
      </c>
      <c r="D19" s="457">
        <v>22210783.502999999</v>
      </c>
      <c r="E19" s="483"/>
    </row>
    <row r="20" spans="1:53" s="145" customFormat="1">
      <c r="A20" s="1"/>
      <c r="B20" s="330" t="s">
        <v>429</v>
      </c>
      <c r="C20" s="333">
        <v>0</v>
      </c>
      <c r="D20" s="334">
        <v>0</v>
      </c>
      <c r="E20" s="484"/>
    </row>
    <row r="21" spans="1:53" s="145" customFormat="1">
      <c r="A21" s="1"/>
      <c r="B21" s="330" t="s">
        <v>430</v>
      </c>
      <c r="C21" s="458">
        <v>20741442.875</v>
      </c>
      <c r="D21" s="458">
        <v>22210783.502999999</v>
      </c>
      <c r="E21" s="483"/>
    </row>
    <row r="22" spans="1:53" s="145" customFormat="1">
      <c r="A22" s="1"/>
      <c r="B22" s="330" t="s">
        <v>431</v>
      </c>
      <c r="C22" s="333">
        <v>0</v>
      </c>
      <c r="D22" s="334">
        <v>0</v>
      </c>
    </row>
    <row r="23" spans="1:53" s="145" customFormat="1">
      <c r="A23" s="1"/>
      <c r="B23" s="332" t="s">
        <v>177</v>
      </c>
      <c r="C23" s="458">
        <v>20741442.875</v>
      </c>
      <c r="D23" s="458">
        <v>22210783.502999999</v>
      </c>
    </row>
    <row r="24" spans="1:53">
      <c r="C24" s="383"/>
    </row>
    <row r="25" spans="1:53">
      <c r="C25" s="383"/>
    </row>
    <row r="26" spans="1:53">
      <c r="C26" s="383"/>
    </row>
    <row r="27" spans="1:53">
      <c r="B27" s="1"/>
      <c r="D27" s="335"/>
      <c r="BA27" s="145"/>
    </row>
    <row r="28" spans="1:53">
      <c r="B28" s="9" t="s">
        <v>432</v>
      </c>
      <c r="C28" s="31" t="s">
        <v>144</v>
      </c>
      <c r="E28" s="582" t="s">
        <v>145</v>
      </c>
      <c r="F28" s="582"/>
    </row>
    <row r="29" spans="1:53">
      <c r="B29" s="48" t="s">
        <v>146</v>
      </c>
      <c r="C29" s="49" t="s">
        <v>147</v>
      </c>
      <c r="E29" s="582" t="s">
        <v>148</v>
      </c>
      <c r="F29" s="582"/>
    </row>
    <row r="30" spans="1:53">
      <c r="B30" s="26" t="s">
        <v>149</v>
      </c>
      <c r="C30" s="31" t="s">
        <v>150</v>
      </c>
      <c r="E30" s="624" t="s">
        <v>151</v>
      </c>
      <c r="F30" s="624"/>
    </row>
  </sheetData>
  <mergeCells count="5">
    <mergeCell ref="B8:E8"/>
    <mergeCell ref="B10:H10"/>
    <mergeCell ref="E28:F28"/>
    <mergeCell ref="E29:F29"/>
    <mergeCell ref="E30:F30"/>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C2CfhlWywzxkKe7WXPKadm/KEGp4LqpQlWy78VxL5/M=</DigestValue>
    </Reference>
    <Reference Type="http://www.w3.org/2000/09/xmldsig#Object" URI="#idOfficeObject">
      <DigestMethod Algorithm="http://www.w3.org/2001/04/xmlenc#sha256"/>
      <DigestValue>o4dUXNFUd/JVOWgEjAdQix4qzZTdu6V1yEsYovfruSg=</DigestValue>
    </Reference>
    <Reference Type="http://uri.etsi.org/01903#SignedProperties" URI="#idSignedProperties">
      <Transforms>
        <Transform Algorithm="http://www.w3.org/TR/2001/REC-xml-c14n-20010315"/>
      </Transforms>
      <DigestMethod Algorithm="http://www.w3.org/2001/04/xmlenc#sha256"/>
      <DigestValue>k0D6gGGer0cWv6YIW7j1Xj9bsJkOmmLXBJZQ+jobRl8=</DigestValue>
    </Reference>
    <Reference Type="http://www.w3.org/2000/09/xmldsig#Object" URI="#idValidSigLnImg">
      <DigestMethod Algorithm="http://www.w3.org/2001/04/xmlenc#sha256"/>
      <DigestValue>g6VvGB6Q+Qt9TDRSzS/eYsKgoW2aWj2sTcnNPn8BP84=</DigestValue>
    </Reference>
    <Reference Type="http://www.w3.org/2000/09/xmldsig#Object" URI="#idInvalidSigLnImg">
      <DigestMethod Algorithm="http://www.w3.org/2001/04/xmlenc#sha256"/>
      <DigestValue>Y/kDHEk/ggDOBaAyQI9MOwC9wDiJXJvebmE4uM+61H4=</DigestValue>
    </Reference>
  </SignedInfo>
  <SignatureValue>n9EA8lZNa8G0xZ9+zpQFlENafQu3RDlve0ArdEJYgfTzn9rIyIggbHngwtsscst9s0yuAV5GLMcp
LtijVeBDR7rn+bJ1JAQqKLWkzEweeIO36RzFvsofdWK6zBCmGpznbzqvR6QhN9wvcP4QMjjz5+iX
BI7HzzBs5/t1bCmYGZInwjlnrW8OxaNmrjL7RpHwn1ANXCrXETQl60slH/M2VoBBSbEDL2bEhWlQ
k9uw6zOMzCtpcrOX8zB2Z5bg91PW136r1oaGbUEhxLY9Acj6uZJjM/pnDYA/x+D4/rODGWQYdmgm
e7oGlMnTOKnHisO+r8Kd0etydWMhMdPClazGNw==</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Transform>
          <Transform Algorithm="http://www.w3.org/TR/2001/REC-xml-c14n-20010315"/>
        </Transforms>
        <DigestMethod Algorithm="http://www.w3.org/2001/04/xmlenc#sha256"/>
        <DigestValue>KxdGwnKw0KPixb8JB46RYJ6t0PTf7bFjeTIcLDN9cQk=</DigestValue>
      </Reference>
      <Reference URI="/xl/calcChain.xml?ContentType=application/vnd.openxmlformats-officedocument.spreadsheetml.calcChain+xml">
        <DigestMethod Algorithm="http://www.w3.org/2001/04/xmlenc#sha256"/>
        <DigestValue>zbyxPdlMBoCM3nt/yU+3OieiSGPga5GWytqdSfTf1DM=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vmlDrawing1.vml?ContentType=application/vnd.openxmlformats-officedocument.vmlDrawing">
        <DigestMethod Algorithm="http://www.w3.org/2001/04/xmlenc#sha256"/>
        <DigestValue>vO/zlhH5gxuto2jhYwwBeQr3Ndl8qaYxe0YmOk8WgvA=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/JbkFiJmRgYNfN+hGF0VojopUwcbrBKRt7YZ1yWiv4w=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l1A6JK3E9pmsexk2+D7hgBlykgf4so5kTC4lVw0sTwE=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IOYFCF6iR8e9CM13aNv//8S0ADja0+gwnl1E+gxcQ7s=</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x3YRoGd5EwuPE/MUU3AVfjFPSW4gmAcuYSEtpXCmc0o=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pzkS9sUjb7Lz/CWX3BXlWyMGqEFAy8tnEq+1xbbVqgY=</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uxcrGxJZKp4bmFn3L5Oy1ZUC8GYWFlPIpO0xf1oW5OA=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T5FvgB8bhO9aUHDGHDxz4CiciiQ37tv3qdPYU7py1wQ=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/B8mEC9BEI7nrHo9qE9ct+vtkW/BR8wnIycPOdp95f8=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+dAj6DqCFQFAkzcbT3b8WNlqF/qD++PaDJG3HqNx04k=</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8Iiu2GhLtdL4m+c0+udvK3RqEeYeR4YIzoEWwCTHS4w=</DigestValue>
      </Reference>
      <Reference URI="/xl/externalLinks/externalLink16.xml?ContentType=application/vnd.openxmlformats-officedocument.spreadsheetml.externalLink+xml">
        <DigestMethod Algorithm="http://www.w3.org/2001/04/xmlenc#sha256"/>
        <DigestValue>cf90VklsISd42mY/stjmpYJwJecWYT5ABTgxZ/W6lts=</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/2KgA3m9HQdYrW41kDh0bfH/EqzGImu/ZhF6eUu65iQ=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Dr0qVdKxvQlDi7Ohqlrmis+1w+mA2p4s3wbcbTy9Uos=</DigestValue>
      </Reference>
      <Reference URI="/xl/externalLinks/externalLink21.xml?ContentType=application/vnd.openxmlformats-officedocument.spreadsheetml.externalLink+xml">
        <DigestMethod Algorithm="http://www.w3.org/2001/04/xmlenc#sha256"/>
        <DigestValue>dgTnqo/if2He0aE91KJ/dC9iA4hc2iwcEAD32DE6RSE=</DigestValue>
      </Reference>
      <Reference URI="/xl/externalLinks/externalLink22.xml?ContentType=application/vnd.openxmlformats-officedocument.spreadsheetml.externalLink+xml">
        <DigestMethod Algorithm="http://www.w3.org/2001/04/xmlenc#sha256"/>
        <DigestValue>VzUx1wfXTHm+rQWShZsTaXHreuNrUEQymZJymSfst4c=</DigestValue>
      </Reference>
      <Reference URI="/xl/externalLinks/externalLink23.xml?ContentType=application/vnd.openxmlformats-officedocument.spreadsheetml.externalLink+xml">
        <DigestMethod Algorithm="http://www.w3.org/2001/04/xmlenc#sha256"/>
        <DigestValue>51UJHXSVLE3V3J8n9+Z1DJm6qSwxak6I972kYneqZKs=</DigestValue>
      </Reference>
      <Reference URI="/xl/externalLinks/externalLink24.xml?ContentType=application/vnd.openxmlformats-officedocument.spreadsheetml.externalLink+xml">
        <DigestMethod Algorithm="http://www.w3.org/2001/04/xmlenc#sha256"/>
        <DigestValue>1S/A1pqMd74kr5aHIIVHG2GcdxDqRD2bIOlKJmE3juk=</DigestValue>
      </Reference>
      <Reference URI="/xl/externalLinks/externalLink25.xml?ContentType=application/vnd.openxmlformats-officedocument.spreadsheetml.externalLink+xml">
        <DigestMethod Algorithm="http://www.w3.org/2001/04/xmlenc#sha256"/>
        <DigestValue>dopMgvEPU/TEi8vAPxEjQwGjxftrHxVMSZqZ2DQEJyE=</DigestValue>
      </Reference>
      <Reference URI="/xl/externalLinks/externalLink26.xml?ContentType=application/vnd.openxmlformats-officedocument.spreadsheetml.externalLink+xml">
        <DigestMethod Algorithm="http://www.w3.org/2001/04/xmlenc#sha256"/>
        <DigestValue>L1eyr3/klgVV2HeMS2x821ke+/ix1ZpEXY+p4XtI814=</DigestValue>
      </Reference>
      <Reference URI="/xl/externalLinks/externalLink27.xml?ContentType=application/vnd.openxmlformats-officedocument.spreadsheetml.externalLink+xml">
        <DigestMethod Algorithm="http://www.w3.org/2001/04/xmlenc#sha256"/>
        <DigestValue>z9PfHbCecfgB5j3DSKiUE8gVGgw2OeoBEA85jAMnpr8=</DigestValue>
      </Reference>
      <Reference URI="/xl/externalLinks/externalLink28.xml?ContentType=application/vnd.openxmlformats-officedocument.spreadsheetml.externalLink+xml">
        <DigestMethod Algorithm="http://www.w3.org/2001/04/xmlenc#sha256"/>
        <DigestValue>j8gLdhlQs3/ZSiwHrCc92SX+ESX2oP/XheC8jJ8ukB0=</DigestValue>
      </Reference>
      <Reference URI="/xl/externalLinks/externalLink29.xml?ContentType=application/vnd.openxmlformats-officedocument.spreadsheetml.externalLink+xml">
        <DigestMethod Algorithm="http://www.w3.org/2001/04/xmlenc#sha256"/>
        <DigestValue>G1y+wxMfjnc3HA3IQh0jmp6jQbyGmklZBnC8vxAnN+4=</DigestValue>
      </Reference>
      <Reference URI="/xl/externalLinks/externalLink3.xml?ContentType=application/vnd.openxmlformats-officedocument.spreadsheetml.externalLink+xml">
        <DigestMethod Algorithm="http://www.w3.org/2001/04/xmlenc#sha256"/>
        <DigestValue>k0mVQhNcjeLQ7rj5/hEZWxSbm0ckWGTqlf3/9rgjQzY=</DigestValue>
      </Reference>
      <Reference URI="/xl/externalLinks/externalLink30.xml?ContentType=application/vnd.openxmlformats-officedocument.spreadsheetml.externalLink+xml">
        <DigestMethod Algorithm="http://www.w3.org/2001/04/xmlenc#sha256"/>
        <DigestValue>CDdAIAl8K1uThwriU6OuMMAyCTEJqgUw8Opji/Pdmtw=</DigestValue>
      </Reference>
      <Reference URI="/xl/externalLinks/externalLink31.xml?ContentType=application/vnd.openxmlformats-officedocument.spreadsheetml.externalLink+xml">
        <DigestMethod Algorithm="http://www.w3.org/2001/04/xmlenc#sha256"/>
        <DigestValue>Uim5Z+voUE/0H40xLLSp5X1rVBMVUMq+DnJUbE43qhQ=</DigestValue>
      </Reference>
      <Reference URI="/xl/externalLinks/externalLink32.xml?ContentType=application/vnd.openxmlformats-officedocument.spreadsheetml.externalLink+xml">
        <DigestMethod Algorithm="http://www.w3.org/2001/04/xmlenc#sha256"/>
        <DigestValue>78Z+kvyS9VhAw8IrtRM5IPSjTarCpXweigYtJeK/Ea8=</DigestValue>
      </Reference>
      <Reference URI="/xl/externalLinks/externalLink33.xml?ContentType=application/vnd.openxmlformats-officedocument.spreadsheetml.externalLink+xml">
        <DigestMethod Algorithm="http://www.w3.org/2001/04/xmlenc#sha256"/>
        <DigestValue>LoMCRg+lfCLv+r4WjEV7rwLSxSaGS7I88oKCrvG7xlA=</DigestValue>
      </Reference>
      <Reference URI="/xl/externalLinks/externalLink34.xml?ContentType=application/vnd.openxmlformats-officedocument.spreadsheetml.externalLink+xml">
        <DigestMethod Algorithm="http://www.w3.org/2001/04/xmlenc#sha256"/>
        <DigestValue>yx6hDRz4qJD23U5JSNwwZtJ0EjBMbnXfLxGHk1+EwyQ=</DigestValue>
      </Reference>
      <Reference URI="/xl/externalLinks/externalLink35.xml?ContentType=application/vnd.openxmlformats-officedocument.spreadsheetml.externalLink+xml">
        <DigestMethod Algorithm="http://www.w3.org/2001/04/xmlenc#sha256"/>
        <DigestValue>jDBbCyusOCjcbUfcdq5pBzpNhZ1BMHT6D3v/w2bTkjo=</DigestValue>
      </Reference>
      <Reference URI="/xl/externalLinks/externalLink36.xml?ContentType=application/vnd.openxmlformats-officedocument.spreadsheetml.externalLink+xml">
        <DigestMethod Algorithm="http://www.w3.org/2001/04/xmlenc#sha256"/>
        <DigestValue>AZH5ab3x+prNSG4dT+6szJ9UzdCuDrI9XGXrdq0MjE4=</DigestValue>
      </Reference>
      <Reference URI="/xl/externalLinks/externalLink37.xml?ContentType=application/vnd.openxmlformats-officedocument.spreadsheetml.externalLink+xml">
        <DigestMethod Algorithm="http://www.w3.org/2001/04/xmlenc#sha256"/>
        <DigestValue>O9xW54pUu6sjwD9tpbAgm6erh1b5y8qicpxfZiVsUis=</DigestValue>
      </Reference>
      <Reference URI="/xl/externalLinks/externalLink38.xml?ContentType=application/vnd.openxmlformats-officedocument.spreadsheetml.externalLink+xml">
        <DigestMethod Algorithm="http://www.w3.org/2001/04/xmlenc#sha256"/>
        <DigestValue>NU8nCadh9ezm5Zvlz+kRY62o363YLsSS357FCA185QI=</DigestValue>
      </Reference>
      <Reference URI="/xl/externalLinks/externalLink39.xml?ContentType=application/vnd.openxmlformats-officedocument.spreadsheetml.externalLink+xml">
        <DigestMethod Algorithm="http://www.w3.org/2001/04/xmlenc#sha256"/>
        <DigestValue>y8OcQryJY7IHfgpz4jSsmBkOy3oZUUOU48kiZjpAvuo=</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zNH6XyxGtEYaJpNQM/zJDGoZ0ua82vLOp11tYAGCszs=</DigestValue>
      </Reference>
      <Reference URI="/xl/externalLinks/externalLink41.xml?ContentType=application/vnd.openxmlformats-officedocument.spreadsheetml.externalLink+xml">
        <DigestMethod Algorithm="http://www.w3.org/2001/04/xmlenc#sha256"/>
        <DigestValue>nSpyWet41lsEGiPtt2o9vBlGbf3gEk4NV1SGxW3EJh4=</DigestValue>
      </Reference>
      <Reference URI="/xl/externalLinks/externalLink42.xml?ContentType=application/vnd.openxmlformats-officedocument.spreadsheetml.externalLink+xml">
        <DigestMethod Algorithm="http://www.w3.org/2001/04/xmlenc#sha256"/>
        <DigestValue>LKia+9J+lNdehYOSJ6b1Gng+9m4HqT1oTiBZ+9Zo2eU=</DigestValue>
      </Reference>
      <Reference URI="/xl/externalLinks/externalLink43.xml?ContentType=application/vnd.openxmlformats-officedocument.spreadsheetml.externalLink+xml">
        <DigestMethod Algorithm="http://www.w3.org/2001/04/xmlenc#sha256"/>
        <DigestValue>uXt8BDtlGz2W0cxc32zG3Ki71WJzDDWwHLHsJ/Nofrk=</DigestValue>
      </Reference>
      <Reference URI="/xl/externalLinks/externalLink44.xml?ContentType=application/vnd.openxmlformats-officedocument.spreadsheetml.externalLink+xml">
        <DigestMethod Algorithm="http://www.w3.org/2001/04/xmlenc#sha256"/>
        <DigestValue>KR/UrCpSPnaF9t5VbFzvfaHnUChQ1NQlr7Q/jKJKbRA=</DigestValue>
      </Reference>
      <Reference URI="/xl/externalLinks/externalLink45.xml?ContentType=application/vnd.openxmlformats-officedocument.spreadsheetml.externalLink+xml">
        <DigestMethod Algorithm="http://www.w3.org/2001/04/xmlenc#sha256"/>
        <DigestValue>VVuWNaznXa/188PgJzc1tfWxPFR8OnS9YCobtm2bpKc=</DigestValue>
      </Reference>
      <Reference URI="/xl/externalLinks/externalLink46.xml?ContentType=application/vnd.openxmlformats-officedocument.spreadsheetml.externalLink+xml">
        <DigestMethod Algorithm="http://www.w3.org/2001/04/xmlenc#sha256"/>
        <DigestValue>jaRkniJyRwBa7XHv9StnupzawplJJfeevap1SXlEWRM=</DigestValue>
      </Reference>
      <Reference URI="/xl/externalLinks/externalLink47.xml?ContentType=application/vnd.openxmlformats-officedocument.spreadsheetml.externalLink+xml">
        <DigestMethod Algorithm="http://www.w3.org/2001/04/xmlenc#sha256"/>
        <DigestValue>okHF2TIXP7uvZtHCq9eW88vt03BHMQT24svvu64gz6w=</DigestValue>
      </Reference>
      <Reference URI="/xl/externalLinks/externalLink48.xml?ContentType=application/vnd.openxmlformats-officedocument.spreadsheetml.externalLink+xml">
        <DigestMethod Algorithm="http://www.w3.org/2001/04/xmlenc#sha256"/>
        <DigestValue>EFTbYK1sMAUre7ixjrPe65FsxFqd/MhzeTpjQtk/mA4=</DigestValue>
      </Reference>
      <Reference URI="/xl/externalLinks/externalLink49.xml?ContentType=application/vnd.openxmlformats-officedocument.spreadsheetml.externalLink+xml">
        <DigestMethod Algorithm="http://www.w3.org/2001/04/xmlenc#sha256"/>
        <DigestValue>uEW15M/6dlOZ49L2YefARX47PWmlshUxPYxSm+sX4AM=</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04bABb5DQGdbIaOy/OeZGf7EE1GmjMx30D+2zSiif3M=</DigestValue>
      </Reference>
      <Reference URI="/xl/externalLinks/externalLink51.xml?ContentType=application/vnd.openxmlformats-officedocument.spreadsheetml.externalLink+xml">
        <DigestMethod Algorithm="http://www.w3.org/2001/04/xmlenc#sha256"/>
        <DigestValue>baPBU1F4Ve424hUIFe0SFpsuevBiiZfCNUOC/7gQX8o=</DigestValue>
      </Reference>
      <Reference URI="/xl/externalLinks/externalLink52.xml?ContentType=application/vnd.openxmlformats-officedocument.spreadsheetml.externalLink+xml">
        <DigestMethod Algorithm="http://www.w3.org/2001/04/xmlenc#sha256"/>
        <DigestValue>XqV3DYpsluIDGNzH+nmDpK8PVIGViCeu0JGG5uUCiHI=</DigestValue>
      </Reference>
      <Reference URI="/xl/externalLinks/externalLink53.xml?ContentType=application/vnd.openxmlformats-officedocument.spreadsheetml.externalLink+xml">
        <DigestMethod Algorithm="http://www.w3.org/2001/04/xmlenc#sha256"/>
        <DigestValue>g6Z4ktcHIdeseP+E1rkr8aoBjQBzab5FLmN3c2Zw92w=</DigestValue>
      </Reference>
      <Reference URI="/xl/externalLinks/externalLink54.xml?ContentType=application/vnd.openxmlformats-officedocument.spreadsheetml.externalLink+xml">
        <DigestMethod Algorithm="http://www.w3.org/2001/04/xmlenc#sha256"/>
        <DigestValue>iSW91n7OmH/R40/2ncl5QEvEHyKQKvxqYzBcp3SB584=</DigestValue>
      </Reference>
      <Reference URI="/xl/externalLinks/externalLink55.xml?ContentType=application/vnd.openxmlformats-officedocument.spreadsheetml.externalLink+xml">
        <DigestMethod Algorithm="http://www.w3.org/2001/04/xmlenc#sha256"/>
        <DigestValue>XWuAYFt5LtELKEibsLox47KeomQMXUn0IU4QAXRJvZc=</DigestValue>
      </Reference>
      <Reference URI="/xl/externalLinks/externalLink56.xml?ContentType=application/vnd.openxmlformats-officedocument.spreadsheetml.externalLink+xml">
        <DigestMethod Algorithm="http://www.w3.org/2001/04/xmlenc#sha256"/>
        <DigestValue>GUveFcBHmxo/KXPUWEOBWkuUke3BSU8o5mnwUMgeXhs=</DigestValue>
      </Reference>
      <Reference URI="/xl/externalLinks/externalLink57.xml?ContentType=application/vnd.openxmlformats-officedocument.spreadsheetml.externalLink+xml">
        <DigestMethod Algorithm="http://www.w3.org/2001/04/xmlenc#sha256"/>
        <DigestValue>7SFAo3Sl4PQyZdBGBnfWGkzcDCR9xZrYdiLocOq8y1M=</DigestValue>
      </Reference>
      <Reference URI="/xl/externalLinks/externalLink58.xml?ContentType=application/vnd.openxmlformats-officedocument.spreadsheetml.externalLink+xml">
        <DigestMethod Algorithm="http://www.w3.org/2001/04/xmlenc#sha256"/>
        <DigestValue>uVzDtd2T3S2mWZSbkpb81j9Hqhyx+hhDsGQUNbCXbGU=</DigestValue>
      </Reference>
      <Reference URI="/xl/externalLinks/externalLink59.xml?ContentType=application/vnd.openxmlformats-officedocument.spreadsheetml.externalLink+xml">
        <DigestMethod Algorithm="http://www.w3.org/2001/04/xmlenc#sha256"/>
        <DigestValue>29cU143XzoNw5aKFFVVJ0Xjnulu3JbVtK5dOLOjz5C4=</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1UUqi484a5c+wLyJo/EJ5ZeL6/TRyCCx/9z9TES0CCY=</DigestValue>
      </Reference>
      <Reference URI="/xl/externalLinks/externalLink61.xml?ContentType=application/vnd.openxmlformats-officedocument.spreadsheetml.externalLink+xml">
        <DigestMethod Algorithm="http://www.w3.org/2001/04/xmlenc#sha256"/>
        <DigestValue>BaQN5vyG6Jk4iJ7llwLWUDi3u6sYU6XWwNung/m80EU=</DigestValue>
      </Reference>
      <Reference URI="/xl/externalLinks/externalLink62.xml?ContentType=application/vnd.openxmlformats-officedocument.spreadsheetml.externalLink+xml">
        <DigestMethod Algorithm="http://www.w3.org/2001/04/xmlenc#sha256"/>
        <DigestValue>OWVSTv6WweC91ClmZQmMiW2qa0iSzMz0HGM+M/wKqxw=</DigestValue>
      </Reference>
      <Reference URI="/xl/externalLinks/externalLink63.xml?ContentType=application/vnd.openxmlformats-officedocument.spreadsheetml.externalLink+xml">
        <DigestMethod Algorithm="http://www.w3.org/2001/04/xmlenc#sha256"/>
        <DigestValue>9GqnV0TUysCjk1kKPOEtMooiUMfehcNvpT0X4lQzjDs=</DigestValue>
      </Reference>
      <Reference URI="/xl/externalLinks/externalLink64.xml?ContentType=application/vnd.openxmlformats-officedocument.spreadsheetml.externalLink+xml">
        <DigestMethod Algorithm="http://www.w3.org/2001/04/xmlenc#sha256"/>
        <DigestValue>ppUj0gR41RpFWtjhSvmi4kZ+ZODVT5ffGudDjJaBxi8=</DigestValue>
      </Reference>
      <Reference URI="/xl/externalLinks/externalLink65.xml?ContentType=application/vnd.openxmlformats-officedocument.spreadsheetml.externalLink+xml">
        <DigestMethod Algorithm="http://www.w3.org/2001/04/xmlenc#sha256"/>
        <DigestValue>SvaUcOpxUpWAUpoKfPOTcaBxc5ilPRnzN5c3Kn8uXPg=</DigestValue>
      </Reference>
      <Reference URI="/xl/externalLinks/externalLink66.xml?ContentType=application/vnd.openxmlformats-officedocument.spreadsheetml.externalLink+xml">
        <DigestMethod Algorithm="http://www.w3.org/2001/04/xmlenc#sha256"/>
        <DigestValue>c3Foj9r3pGyDmg5cekoc9RHUWZHTHoJSBCt/BslqbwY=</DigestValue>
      </Reference>
      <Reference URI="/xl/externalLinks/externalLink67.xml?ContentType=application/vnd.openxmlformats-officedocument.spreadsheetml.externalLink+xml">
        <DigestMethod Algorithm="http://www.w3.org/2001/04/xmlenc#sha256"/>
        <DigestValue>L5WqvFjvwj7TypHfZexDVBB+00ABSjPPQPcFFySmL70=</DigestValue>
      </Reference>
      <Reference URI="/xl/externalLinks/externalLink68.xml?ContentType=application/vnd.openxmlformats-officedocument.spreadsheetml.externalLink+xml">
        <DigestMethod Algorithm="http://www.w3.org/2001/04/xmlenc#sha256"/>
        <DigestValue>UQ4ua0tYqTjQlv5wIJYAPa3oW3cEnpzGxyhCZTZj8dY=</DigestValue>
      </Reference>
      <Reference URI="/xl/externalLinks/externalLink69.xml?ContentType=application/vnd.openxmlformats-officedocument.spreadsheetml.externalLink+xml">
        <DigestMethod Algorithm="http://www.w3.org/2001/04/xmlenc#sha256"/>
        <DigestValue>zzU6EqHRzRwAuOLmOsIv1GqvyOoBl9Mvk5KSJnI5gvk=</DigestValue>
      </Reference>
      <Reference URI="/xl/externalLinks/externalLink7.xml?ContentType=application/vnd.openxmlformats-officedocument.spreadsheetml.externalLink+xml">
        <DigestMethod Algorithm="http://www.w3.org/2001/04/xmlenc#sha256"/>
        <DigestValue>5X2SzQMQfzKOar2ugJUIF/jpBOFYHlfTG8OQD467N4A=</DigestValue>
      </Reference>
      <Reference URI="/xl/externalLinks/externalLink70.xml?ContentType=application/vnd.openxmlformats-officedocument.spreadsheetml.externalLink+xml">
        <DigestMethod Algorithm="http://www.w3.org/2001/04/xmlenc#sha256"/>
        <DigestValue>gGg0QrIX/78J1r5ndekRP1OmXr5kgopUD6Kj9TcSao4=</DigestValue>
      </Reference>
      <Reference URI="/xl/externalLinks/externalLink71.xml?ContentType=application/vnd.openxmlformats-officedocument.spreadsheetml.externalLink+xml">
        <DigestMethod Algorithm="http://www.w3.org/2001/04/xmlenc#sha256"/>
        <DigestValue>YWWJtvr9wv59pF+KqLbaUrOFagmMs/qvxI+hefGZSaA=</DigestValue>
      </Reference>
      <Reference URI="/xl/externalLinks/externalLink72.xml?ContentType=application/vnd.openxmlformats-officedocument.spreadsheetml.externalLink+xml">
        <DigestMethod Algorithm="http://www.w3.org/2001/04/xmlenc#sha256"/>
        <DigestValue>4b8HRKx4kKO5b9tZ57/2pOGiXTkuRtERwFr0d+HUG6g=</DigestValue>
      </Reference>
      <Reference URI="/xl/externalLinks/externalLink73.xml?ContentType=application/vnd.openxmlformats-officedocument.spreadsheetml.externalLink+xml">
        <DigestMethod Algorithm="http://www.w3.org/2001/04/xmlenc#sha256"/>
        <DigestValue>sGAbHM9x8LtUrbtPZhAoHp9JO0kSRRr1j9SpaTxAUhs=</DigestValue>
      </Reference>
      <Reference URI="/xl/externalLinks/externalLink74.xml?ContentType=application/vnd.openxmlformats-officedocument.spreadsheetml.externalLink+xml">
        <DigestMethod Algorithm="http://www.w3.org/2001/04/xmlenc#sha256"/>
        <DigestValue>DlRZEoojoMky3GPfV/zsJXzA8HG4iNK1V2kNjgonyWI=</DigestValue>
      </Reference>
      <Reference URI="/xl/externalLinks/externalLink75.xml?ContentType=application/vnd.openxmlformats-officedocument.spreadsheetml.externalLink+xml">
        <DigestMethod Algorithm="http://www.w3.org/2001/04/xmlenc#sha256"/>
        <DigestValue>JLb/LjEK+LgEN7aJFH6laSUWHNcZMg0GD3SzoDDEMdg=</DigestValue>
      </Reference>
      <Reference URI="/xl/externalLinks/externalLink76.xml?ContentType=application/vnd.openxmlformats-officedocument.spreadsheetml.externalLink+xml">
        <DigestMethod Algorithm="http://www.w3.org/2001/04/xmlenc#sha256"/>
        <DigestValue>GN3EcBzyk8fhcKk9RC8y9NT5dzFuQAZj5ES77D7Fypk=</DigestValue>
      </Reference>
      <Reference URI="/xl/externalLinks/externalLink77.xml?ContentType=application/vnd.openxmlformats-officedocument.spreadsheetml.externalLink+xml">
        <DigestMethod Algorithm="http://www.w3.org/2001/04/xmlenc#sha256"/>
        <DigestValue>vvWhYwiS3MNEDEsBa4oKQRDS/q9A7eA4MRhjGIo3UAw=</DigestValue>
      </Reference>
      <Reference URI="/xl/externalLinks/externalLink78.xml?ContentType=application/vnd.openxmlformats-officedocument.spreadsheetml.externalLink+xml">
        <DigestMethod Algorithm="http://www.w3.org/2001/04/xmlenc#sha256"/>
        <DigestValue>v4uR8SPEmmfsuYD+XZ7UHhOFks7sCTTsnT5qZv2gbYE=</DigestValue>
      </Reference>
      <Reference URI="/xl/externalLinks/externalLink79.xml?ContentType=application/vnd.openxmlformats-officedocument.spreadsheetml.externalLink+xml">
        <DigestMethod Algorithm="http://www.w3.org/2001/04/xmlenc#sha256"/>
        <DigestValue>rm3qAB2BYI3wnZkMGQWxwnLoM1wQU0cvbJKI3TiSq7w=</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dP0prtlJ5x2IssASqAkt4zVKP7OWHkYBzeAiXZI49kQ=</DigestValue>
      </Reference>
      <Reference URI="/xl/externalLinks/externalLink81.xml?ContentType=application/vnd.openxmlformats-officedocument.spreadsheetml.externalLink+xml">
        <DigestMethod Algorithm="http://www.w3.org/2001/04/xmlenc#sha256"/>
        <DigestValue>BvyiAVTs1okuHcFoV3z1E7x4iHW7WChvXnfl+XwBCzY=</DigestValue>
      </Reference>
      <Reference URI="/xl/externalLinks/externalLink82.xml?ContentType=application/vnd.openxmlformats-officedocument.spreadsheetml.externalLink+xml">
        <DigestMethod Algorithm="http://www.w3.org/2001/04/xmlenc#sha256"/>
        <DigestValue>V2zKjdDzXVrt9neb5b5paz1ynSjtJest+tEiyyG4XJM=</DigestValue>
      </Reference>
      <Reference URI="/xl/externalLinks/externalLink83.xml?ContentType=application/vnd.openxmlformats-officedocument.spreadsheetml.externalLink+xml">
        <DigestMethod Algorithm="http://www.w3.org/2001/04/xmlenc#sha256"/>
        <DigestValue>3YBkch4Xf49NxWWbsUoZR0O/bGQWnzA/QlwzWxXut3s=</DigestValue>
      </Reference>
      <Reference URI="/xl/externalLinks/externalLink84.xml?ContentType=application/vnd.openxmlformats-officedocument.spreadsheetml.externalLink+xml">
        <DigestMethod Algorithm="http://www.w3.org/2001/04/xmlenc#sha256"/>
        <DigestValue>2YOWFHHNfA+70K1oRgSVatqDEmsXVWmFY9hvWGBRSWM=</DigestValue>
      </Reference>
      <Reference URI="/xl/externalLinks/externalLink85.xml?ContentType=application/vnd.openxmlformats-officedocument.spreadsheetml.externalLink+xml">
        <DigestMethod Algorithm="http://www.w3.org/2001/04/xmlenc#sha256"/>
        <DigestValue>leORaRUVObRmR37UqMFtBC1XXVuYWepcrEtpJBwNv7s=</DigestValue>
      </Reference>
      <Reference URI="/xl/externalLinks/externalLink86.xml?ContentType=application/vnd.openxmlformats-officedocument.spreadsheetml.externalLink+xml">
        <DigestMethod Algorithm="http://www.w3.org/2001/04/xmlenc#sha256"/>
        <DigestValue>s4mp4INazG2olFhOEJXN8Uk/qmfsPXapPsV4eQBQmmc=</DigestValue>
      </Reference>
      <Reference URI="/xl/externalLinks/externalLink87.xml?ContentType=application/vnd.openxmlformats-officedocument.spreadsheetml.externalLink+xml">
        <DigestMethod Algorithm="http://www.w3.org/2001/04/xmlenc#sha256"/>
        <DigestValue>upiFoK+cVW+bIuuMn9Ug2gt17d5jQpvMEbWRHpRpD2o=</DigestValue>
      </Reference>
      <Reference URI="/xl/externalLinks/externalLink88.xml?ContentType=application/vnd.openxmlformats-officedocument.spreadsheetml.externalLink+xml">
        <DigestMethod Algorithm="http://www.w3.org/2001/04/xmlenc#sha256"/>
        <DigestValue>jJvbns4LzN69RUkbZfWJn1PuMBkNEj+69zGJ51UCA8Y=</DigestValue>
      </Reference>
      <Reference URI="/xl/externalLinks/externalLink89.xml?ContentType=application/vnd.openxmlformats-officedocument.spreadsheetml.externalLink+xml">
        <DigestMethod Algorithm="http://www.w3.org/2001/04/xmlenc#sha256"/>
        <DigestValue>Kpa0hEe8lp4lPgJiGNyqnUF/t6cfE6XV8sYUDJ7kX+s=</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RYnyYyV6QPU5STgeK96X8m++Mysr80shAnD9OJ6EuMo=</DigestValue>
      </Reference>
      <Reference URI="/xl/externalLinks/externalLink91.xml?ContentType=application/vnd.openxmlformats-officedocument.spreadsheetml.externalLink+xml">
        <DigestMethod Algorithm="http://www.w3.org/2001/04/xmlenc#sha256"/>
        <DigestValue>L37d2VPU9HEzoPrltykvSSPQ6AwSd08LZoJYIYRyBT4=</DigestValue>
      </Reference>
      <Reference URI="/xl/externalLinks/externalLink92.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bQXiPoobbM+oz9bokmGyCUnuO/BqO86o8tq4OX0VWsw=</DigestValue>
      </Reference>
      <Reference URI="/xl/media/image3.emf?ContentType=image/x-emf">
        <DigestMethod Algorithm="http://www.w3.org/2001/04/xmlenc#sha256"/>
        <DigestValue>cH/4jaJ7cGhcuR1xi529l2MgfGXFIFu0blGRMXs9Rpw=</DigestValue>
      </Reference>
      <Reference URI="/xl/media/image4.emf?ContentType=image/x-emf">
        <DigestMethod Algorithm="http://www.w3.org/2001/04/xmlenc#sha256"/>
        <DigestValue>7Ik2VFKVklRFLTvuzxfXYQuL7G/9GpTEKpjJJnQunaA=</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xxXvQbnJrixXISUsoJnNQWpcWw4HRVDOZSuuZ21ZDiU=</DigestValue>
      </Reference>
      <Reference URI="/xl/styles.xml?ContentType=application/vnd.openxmlformats-officedocument.spreadsheetml.styles+xml">
        <DigestMethod Algorithm="http://www.w3.org/2001/04/xmlenc#sha256"/>
        <DigestValue>H4eXyzutwnN4NvzhsZ22K5If7weNijYAatiZ/g16AMs=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+rkygRwpuAVpQiJTWiMAIxmw6i6ZjnvQjbPXTofJGH4=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TEgipBsBjcZH9wZrUAslAOf3Smxlhk3I9MlnZu+YoTM=</DigestValue>
      </Reference>
      <Reference URI="/xl/worksheets/sheet10.xml?ContentType=application/vnd.openxmlformats-officedocument.spreadsheetml.worksheet+xml">
        <DigestMethod Algorithm="http://www.w3.org/2001/04/xmlenc#sha256"/>
        <DigestValue>vff6SII90HqnYHA1i4KoZwCOnP5k0KqqosHPPYXwCl4=</DigestValue>
      </Reference>
      <Reference URI="/xl/worksheets/sheet11.xml?ContentType=application/vnd.openxmlformats-officedocument.spreadsheetml.worksheet+xml">
        <DigestMethod Algorithm="http://www.w3.org/2001/04/xmlenc#sha256"/>
        <DigestValue>J+CNgEL+3Ht72Sj5TckkLYTTt82lB5Fvmsf8kKbiQGo=</DigestValue>
      </Reference>
      <Reference URI="/xl/worksheets/sheet12.xml?ContentType=application/vnd.openxmlformats-officedocument.spreadsheetml.worksheet+xml">
        <DigestMethod Algorithm="http://www.w3.org/2001/04/xmlenc#sha256"/>
        <DigestValue>Sx0FceoOKqzGaBew4e/pc4hJip2pGDzWuZHJrdTYTeY=</DigestValue>
      </Reference>
      <Reference URI="/xl/worksheets/sheet13.xml?ContentType=application/vnd.openxmlformats-officedocument.spreadsheetml.worksheet+xml">
        <DigestMethod Algorithm="http://www.w3.org/2001/04/xmlenc#sha256"/>
        <DigestValue>f9vjPszt1waVp2FdmKhrf4MkRwOAaP/cRbZ8g1LmSA8=</DigestValue>
      </Reference>
      <Reference URI="/xl/worksheets/sheet14.xml?ContentType=application/vnd.openxmlformats-officedocument.spreadsheetml.worksheet+xml">
        <DigestMethod Algorithm="http://www.w3.org/2001/04/xmlenc#sha256"/>
        <DigestValue>jR4LnMNZcOfAZd9d1WDGP5rXKtF8Upyh4w6QKtdBzMA=</DigestValue>
      </Reference>
      <Reference URI="/xl/worksheets/sheet15.xml?ContentType=application/vnd.openxmlformats-officedocument.spreadsheetml.worksheet+xml">
        <DigestMethod Algorithm="http://www.w3.org/2001/04/xmlenc#sha256"/>
        <DigestValue>gRX11DYLlO3+ZeX1NHAnuALRjhiJmR+uZP1e+nNOs+w=</DigestValue>
      </Reference>
      <Reference URI="/xl/worksheets/sheet16.xml?ContentType=application/vnd.openxmlformats-officedocument.spreadsheetml.worksheet+xml">
        <DigestMethod Algorithm="http://www.w3.org/2001/04/xmlenc#sha256"/>
        <DigestValue>mqEopd+tqhgQS3YjvN1brpwBeqJkM5qotzJg/kmzw+s=</DigestValue>
      </Reference>
      <Reference URI="/xl/worksheets/sheet17.xml?ContentType=application/vnd.openxmlformats-officedocument.spreadsheetml.worksheet+xml">
        <DigestMethod Algorithm="http://www.w3.org/2001/04/xmlenc#sha256"/>
        <DigestValue>oT2R0UmpJE6vPcyfx7zgPI0mrNPOjqMQGC7BRns+vrg=</DigestValue>
      </Reference>
      <Reference URI="/xl/worksheets/sheet18.xml?ContentType=application/vnd.openxmlformats-officedocument.spreadsheetml.worksheet+xml">
        <DigestMethod Algorithm="http://www.w3.org/2001/04/xmlenc#sha256"/>
        <DigestValue>pPs8UN0t5S+B8ZYXttKNMPDYGPh/dKdLi80loKW+zfo=</DigestValue>
      </Reference>
      <Reference URI="/xl/worksheets/sheet19.xml?ContentType=application/vnd.openxmlformats-officedocument.spreadsheetml.worksheet+xml">
        <DigestMethod Algorithm="http://www.w3.org/2001/04/xmlenc#sha256"/>
        <DigestValue>8wID4jI6lFZSLVWG9oH1mSWqxG5LV+28UK1koOJfsE0=</DigestValue>
      </Reference>
      <Reference URI="/xl/worksheets/sheet2.xml?ContentType=application/vnd.openxmlformats-officedocument.spreadsheetml.worksheet+xml">
        <DigestMethod Algorithm="http://www.w3.org/2001/04/xmlenc#sha256"/>
        <DigestValue>9O9EGDNRbXqqqrV8h2yx4g+Go8N6mpLTWYmk0svSefA=</DigestValue>
      </Reference>
      <Reference URI="/xl/worksheets/sheet20.xml?ContentType=application/vnd.openxmlformats-officedocument.spreadsheetml.worksheet+xml">
        <DigestMethod Algorithm="http://www.w3.org/2001/04/xmlenc#sha256"/>
        <DigestValue>k1T0wEqZP24AaXbwWZrkgazldL3mwUuQKZlKh8Ip9fc=</DigestValue>
      </Reference>
      <Reference URI="/xl/worksheets/sheet21.xml?ContentType=application/vnd.openxmlformats-officedocument.spreadsheetml.worksheet+xml">
        <DigestMethod Algorithm="http://www.w3.org/2001/04/xmlenc#sha256"/>
        <DigestValue>sMI8A2DXydR09n6ByWkdeC+qqDRn/CjrzVPKMHXQTIA=</DigestValue>
      </Reference>
      <Reference URI="/xl/worksheets/sheet22.xml?ContentType=application/vnd.openxmlformats-officedocument.spreadsheetml.worksheet+xml">
        <DigestMethod Algorithm="http://www.w3.org/2001/04/xmlenc#sha256"/>
        <DigestValue>7uXFU1t7wQvXTR0CapAH3iqu1BNmbXm66MEXIh9BBMo=</DigestValue>
      </Reference>
      <Reference URI="/xl/worksheets/sheet23.xml?ContentType=application/vnd.openxmlformats-officedocument.spreadsheetml.worksheet+xml">
        <DigestMethod Algorithm="http://www.w3.org/2001/04/xmlenc#sha256"/>
        <DigestValue>MmnTxQhOrDDWrT7RfczsPAKbYdQhiQEGdEJEQKEL0do=</DigestValue>
      </Reference>
      <Reference URI="/xl/worksheets/sheet24.xml?ContentType=application/vnd.openxmlformats-officedocument.spreadsheetml.worksheet+xml">
        <DigestMethod Algorithm="http://www.w3.org/2001/04/xmlenc#sha256"/>
        <DigestValue>MvnEGI7WdjIpwhoiIiyWtfKkomyBNppeld30Yv+hnF4=</DigestValue>
      </Reference>
      <Reference URI="/xl/worksheets/sheet25.xml?ContentType=application/vnd.openxmlformats-officedocument.spreadsheetml.worksheet+xml">
        <DigestMethod Algorithm="http://www.w3.org/2001/04/xmlenc#sha256"/>
        <DigestValue>/6fWaOlTTAP29oBFk5iaiJK9WuRBFm+ijG48lkSsx4k=</DigestValue>
      </Reference>
      <Reference URI="/xl/worksheets/sheet26.xml?ContentType=application/vnd.openxmlformats-officedocument.spreadsheetml.worksheet+xml">
        <DigestMethod Algorithm="http://www.w3.org/2001/04/xmlenc#sha256"/>
        <DigestValue>dInznP8o74e7dSv7mSQhfxlJh6/oeO3GM5Gp9EuwmHE=</DigestValue>
      </Reference>
      <Reference URI="/xl/worksheets/sheet27.xml?ContentType=application/vnd.openxmlformats-officedocument.spreadsheetml.worksheet+xml">
        <DigestMethod Algorithm="http://www.w3.org/2001/04/xmlenc#sha256"/>
        <DigestValue>Yr6gV9OeF1VJI5AlEpk3EVqIfnQilcQk9kPM/cSczXI=</DigestValue>
      </Reference>
      <Reference URI="/xl/worksheets/sheet28.xml?ContentType=application/vnd.openxmlformats-officedocument.spreadsheetml.worksheet+xml">
        <DigestMethod Algorithm="http://www.w3.org/2001/04/xmlenc#sha256"/>
        <DigestValue>4ATgOUa+FoUhcYwkscewr/sET6GaySNbc9rmygOIhO8=</DigestValue>
      </Reference>
      <Reference URI="/xl/worksheets/sheet29.xml?ContentType=application/vnd.openxmlformats-officedocument.spreadsheetml.worksheet+xml">
        <DigestMethod Algorithm="http://www.w3.org/2001/04/xmlenc#sha256"/>
        <DigestValue>nRdh+tmYdCm6Qq9IEADLVhRfvDR9o2dohsvHGAJVy4w=</DigestValue>
      </Reference>
      <Reference URI="/xl/worksheets/sheet3.xml?ContentType=application/vnd.openxmlformats-officedocument.spreadsheetml.worksheet+xml">
        <DigestMethod Algorithm="http://www.w3.org/2001/04/xmlenc#sha256"/>
        <DigestValue>Hx8r2lF/9zmdYMj8ynlMMC6IWlf+4m5PPM0DvBz/IUM=</DigestValue>
      </Reference>
      <Reference URI="/xl/worksheets/sheet30.xml?ContentType=application/vnd.openxmlformats-officedocument.spreadsheetml.worksheet+xml">
        <DigestMethod Algorithm="http://www.w3.org/2001/04/xmlenc#sha256"/>
        <DigestValue>83O9mZ5uyNGvHzS+6wDpni4Yxa882am6xOzirUBoiAo=</DigestValue>
      </Reference>
      <Reference URI="/xl/worksheets/sheet31.xml?ContentType=application/vnd.openxmlformats-officedocument.spreadsheetml.worksheet+xml">
        <DigestMethod Algorithm="http://www.w3.org/2001/04/xmlenc#sha256"/>
        <DigestValue>DZmbvYc/VXn5J6eQtHkm3T22mWDbbXhmvTmRQvrMCRY=</DigestValue>
      </Reference>
      <Reference URI="/xl/worksheets/sheet32.xml?ContentType=application/vnd.openxmlformats-officedocument.spreadsheetml.worksheet+xml">
        <DigestMethod Algorithm="http://www.w3.org/2001/04/xmlenc#sha256"/>
        <DigestValue>vx6v5FDV2uNW6a5VPJs/b1moSyywZ67f3WYan09Amgs=</DigestValue>
      </Reference>
      <Reference URI="/xl/worksheets/sheet33.xml?ContentType=application/vnd.openxmlformats-officedocument.spreadsheetml.worksheet+xml">
        <DigestMethod Algorithm="http://www.w3.org/2001/04/xmlenc#sha256"/>
        <DigestValue>nc/ssuy+uxE5oUJMwSdoIMR3fPzJ74bwJBMu9DTpy6M=</DigestValue>
      </Reference>
      <Reference URI="/xl/worksheets/sheet34.xml?ContentType=application/vnd.openxmlformats-officedocument.spreadsheetml.worksheet+xml">
        <DigestMethod Algorithm="http://www.w3.org/2001/04/xmlenc#sha256"/>
        <DigestValue>BC68vQelrXvs6Jx/7uG2RcnJb6ZYROlaOidpUTbQ4Co=</DigestValue>
      </Reference>
      <Reference URI="/xl/worksheets/sheet35.xml?ContentType=application/vnd.openxmlformats-officedocument.spreadsheetml.worksheet+xml">
        <DigestMethod Algorithm="http://www.w3.org/2001/04/xmlenc#sha256"/>
        <DigestValue>o2Hq7/K0HYled7+W1+hcDCWZIr6cFWnhZmY63X6km+Q=</DigestValue>
      </Reference>
      <Reference URI="/xl/worksheets/sheet36.xml?ContentType=application/vnd.openxmlformats-officedocument.spreadsheetml.worksheet+xml">
        <DigestMethod Algorithm="http://www.w3.org/2001/04/xmlenc#sha256"/>
        <DigestValue>vvcDFgjjdjPdNjDHny2VDxHXgcjO22XfH/IJWRmKQPQ=</DigestValue>
      </Reference>
      <Reference URI="/xl/worksheets/sheet37.xml?ContentType=application/vnd.openxmlformats-officedocument.spreadsheetml.worksheet+xml">
        <DigestMethod Algorithm="http://www.w3.org/2001/04/xmlenc#sha256"/>
        <DigestValue>hgDbdjGJoDsWPbyy2C6Pgn7Y5H3PjxqpURD6PWJ8xZE=</DigestValue>
      </Reference>
      <Reference URI="/xl/worksheets/sheet38.xml?ContentType=application/vnd.openxmlformats-officedocument.spreadsheetml.worksheet+xml">
        <DigestMethod Algorithm="http://www.w3.org/2001/04/xmlenc#sha256"/>
        <DigestValue>RhDw+mlSCvMIRWNlfNG20Bz7+uoILXTJb5aRMoAnolo=</DigestValue>
      </Reference>
      <Reference URI="/xl/worksheets/sheet39.xml?ContentType=application/vnd.openxmlformats-officedocument.spreadsheetml.worksheet+xml">
        <DigestMethod Algorithm="http://www.w3.org/2001/04/xmlenc#sha256"/>
        <DigestValue>FnpPMXEP2HGQrc3dUE/jOfXWFkcm9g9CRKtOgBSCqbA=</DigestValue>
      </Reference>
      <Reference URI="/xl/worksheets/sheet4.xml?ContentType=application/vnd.openxmlformats-officedocument.spreadsheetml.worksheet+xml">
        <DigestMethod Algorithm="http://www.w3.org/2001/04/xmlenc#sha256"/>
        <DigestValue>+VhNRuoH2WKmpAf6owKbSqdEBNoJnUkOam/4lJO3Juo=</DigestValue>
      </Reference>
      <Reference URI="/xl/worksheets/sheet40.xml?ContentType=application/vnd.openxmlformats-officedocument.spreadsheetml.worksheet+xml">
        <DigestMethod Algorithm="http://www.w3.org/2001/04/xmlenc#sha256"/>
        <DigestValue>UKBIkwqq+Hbs58Jb8bGwjPI3bBh/qlFjBGR7YxBcwKc=</DigestValue>
      </Reference>
      <Reference URI="/xl/worksheets/sheet5.xml?ContentType=application/vnd.openxmlformats-officedocument.spreadsheetml.worksheet+xml">
        <DigestMethod Algorithm="http://www.w3.org/2001/04/xmlenc#sha256"/>
        <DigestValue>KjNUFymrV9dQoX5QrgDeXzdChki9BhwvAW/D2Du3AYs=</DigestValue>
      </Reference>
      <Reference URI="/xl/worksheets/sheet6.xml?ContentType=application/vnd.openxmlformats-officedocument.spreadsheetml.worksheet+xml">
        <DigestMethod Algorithm="http://www.w3.org/2001/04/xmlenc#sha256"/>
        <DigestValue>VsHbfnq9ovTadKiQJh3XZ+tQNnuddxUy6NkXrXq2PP0=</DigestValue>
      </Reference>
      <Reference URI="/xl/worksheets/sheet7.xml?ContentType=application/vnd.openxmlformats-officedocument.spreadsheetml.worksheet+xml">
        <DigestMethod Algorithm="http://www.w3.org/2001/04/xmlenc#sha256"/>
        <DigestValue>3vS89zp3KvePN43nACJU7UlW0xg42dB1kzD+0KHPw5s=</DigestValue>
      </Reference>
      <Reference URI="/xl/worksheets/sheet8.xml?ContentType=application/vnd.openxmlformats-officedocument.spreadsheetml.worksheet+xml">
        <DigestMethod Algorithm="http://www.w3.org/2001/04/xmlenc#sha256"/>
        <DigestValue>pKfRufpaGr/AQJ7vfN4EraqaF/GYExD4bp5d6lfPzNw=</DigestValue>
      </Reference>
      <Reference URI="/xl/worksheets/sheet9.xml?ContentType=application/vnd.openxmlformats-officedocument.spreadsheetml.worksheet+xml">
        <DigestMethod Algorithm="http://www.w3.org/2001/04/xmlenc#sha256"/>
        <DigestValue>ljTXZz64e6Fj7g2x6XmFmIXSSJe8JDyDi1EVNJPQ4qY=</DigestValue>
      </Reference>
    </Manifest>
    <SignatureProperties>
      <SignatureProperty Id="idSignatureTime" Target="#idPackageSignature">
        <mdssi:SignatureTime xmlns:mdssi="http://schemas.openxmlformats.org/package/2006/digital-signature">
          <mdssi:Format>YYYY-MM-DDThh:mm:ssTZD</mdssi:Format>
          <mdssi:Value>2026-03-18T17:09:48Z</mdssi:Value>
        </mdssi:SignatureTime>
      </SignatureProperty>
    </SignatureProperties>
  </Object>
  <Object Id="idOfficeObject">
    <SignatureProperties>
      <SignatureProperty Id="idOfficeV1Details" Target="#idPackageSignature">
        <SignatureInfoV1 xmlns="http://schemas.microsoft.com/office/2006/digsig">
          <SetupID>{C8E7C43A-28D3-4203-BC28-3BC7C16DA393}</SetupID>
          <SignatureText>ELIZABETH SILVERO SOTELO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2026-03-18T17:09:48Z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I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KP59/1/AAD4qfD3/X8AAHDH2tNTAAAAudUL9/1/AAABAAAAAAAAAAgAAAAAAAAAcMfa01MAAAC+gtj3/X8AADAWPCv+fwAA9twL9/1/AAAAADwr/n8AANDH2tNTAAAABAAAAFMAAAB0Vdj3/X8AANij+ff9fwAAMBY8KwAAAABIAAAAAAAAAHRV2Pf9fwAA2KP59/1/AABAWtj3/X8AAAEAAAAAAAAAvoLY9/1/AAAAADwr/n8AAAAAAAAAAAAAAAAAAAAAAAAAAAAAAAAAALD6H5JYAQAAu+tjKv5/AACwyNrTUwAAAEnJ2tNTAAAAAAAAAAAAAAAAAAAAZHYACAAAAAAlAAAADAAAAAEAAAAYAAAADAAAAAAAAAASAAAADAAAAAEAAAAeAAAAGAAAAPUAAAAFAAAAMgEAABYAAAAlAAAADAAAAAEAAABUAAAAhAAAAPYAAAAFAAAAMAEAABUAAAABAAAAVVWPQSa0j0H2AAAABQAAAAkAAABMAAAAAAAAAAAAAAAAAAAA//////////9gAAAAMQA4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FgBAAB41tjTUwAAAAD///8AAAAAyF6JKv5/AAAAAAAAAAAAAAkAAAAAAAAAAAAAAAAAAABR3Av3/X8AAAAAAAAAAAAAAAAAAAAAAAAmGociRH8AAPjX2NNTAAAA6C2NplgBAAAw2djTUwAAALD6H5JYAQAAAAAAAAAAAADHAYoAAAAAAAcAAAAAAAAAAHJ1klgBAABs2NjTUwAAAKnY2NNTAAAAYURfKv5/AACQAQAAAAAAAUaFZCoAAAAAaQBhAGwAAAAAAAAAAAAAALD6H5JYAQAAu+tjKv5/AAAQ2NjTUwAAAKnY2NNTAAAA0IV2klg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oD532/X8AAAEAAAAAAAAAYCTDplgBAADIXokq/n8AAAAAAAAAAAAAENfY01MAAABgJMOmWAEAAEhhfvb9fwAAAAAAAAAAAAAAAAAAAAAAAFYahyJEfwAAUCOQplgBAACQhH32/X8AANjY2NNTAAAAsPofklgBAACQAQAAAAAAAOD///8AAAAABgAAAAAAAAAAAAAAAAAAAPzX2NNTAAAAOdjY01MAAABhRF8q/n8AAKAAAAAAAAAAUrnc9QAAAACgDwAAAAAAAAAAAAAAAAAAsPofklgBAAC762Mq/n8AAKDX2NNTAAAAOdjY01MAAADwgHaSWA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gBAABWAAAAMAAAADsAAAD5AAAAHAAAACEA8AAAAAAAAAAAAAAAgD8AAAAAAAAAAAAAgD8AAAAAAAAAAAAAAAAAAAAAAAAAAAAAAAAAAAAAAAAAACUAAAAMAAAAAAAAgCgAAAAMAAAABAAAAFIAAABwAQAABAAAAOz///8AAAAAAAAAAAAAAACQAQAAAAAAAQAAAABzAGUAZwBvAGUAIAB1AGkAAAAAAAAAAAAAAAAAAAAAAAAAAAAAAAAAAAAAAAAAAAAAAAAAAAAAAAAAAAAAAAAAAAAAAJ8SU///////EBnWLP5/AADALY2mWAEAAMheiSr+fwAAAAAAAAAAAAAKNQf3/X8AACMPAZD/////nxIKUwAAAAAAAAAAAAAAAAAAAAAAAAAAZhqHIkR/AAD4Mwf3/X8AAAAAAAAAAAAACNnY01MAAACw+h+SWAEAAJABAAAAAAAA7P///wAAAAAJAAAAAAAAAAAAAAAAAAAALNjY01MAAABp2NjTUwAAAGFEXyr+fwAAAAAAAAAAAAAAAAAAAAAAAAAAAAAAAAAAAAAAAAAAAACw+h+SWAEAALvrYyr+fwAA0NfY01MAAABp2NjTUwAAADBNzaZYAQAAAAAAAGR2AAgAAAAAJQAAAAwAAAAEAAAAGAAAAAwAAAAAAAAAEgAAAAwAAAABAAAAHgAAABgAAAAwAAAAOwAAACkBAABXAAAAJQAAAAwAAAAEAAAAVAAAANwAAAAxAAAAOwAAACcBAABWAAAAAQAAAFVVj0EmtI9BMQAAADsAAAAYAAAATAAAAAAAAAAAAAAAAAAAAP//////////fAAAAEUATABJAFoAQQBCAEUAVABIACAAUwBJAEwAVgBFAFIATwAgAFMATwBUAEUATABPAAoAAAAJAAAABQAAAAsAAAANAAAACwAAAAoAAAAKAAAADgAAAAUAAAALAAAABQAAAAkAAAAMAAAACgAAAAwAAAAPAAAABQAAAAsAAAAPAAAACgAAAAoAAAAJAAAAD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zAAAAcQAAAAEAAABVVY9BJrSPQQ8AAABhAAAAGAAAAEwAAAAAAAAAAAAAAAAAAAD//////////3wAAABFAEwASQBaAEEAQgBFAFQASAAgAFMASQBMAFYARQBSAE8AIABTAE8AVABFAEwATwAHAAAABgAAAAMAAAAHAAAACAAAAAcAAAAHAAAABwAAAAkAAAAEAAAABwAAAAMAAAAGAAAACAAAAAcAAAAIAAAACgAAAAQAAAAHAAAACgAAAAcAAAAHAAAABgAAAAo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CPAAAAhgAAAAEAAABVVY9BJrSPQQ8AAAB2AAAAEAAAAEwAAAAAAAAAAAAAAAAAAAD//////////2wAAABDAE8ATgBUAEEARABPAFIAIABHAEUATgBFAFIAQQBMAAgAAAAKAAAACgAAAAcAAAAIAAAACQAAAAoAAAAIAAAABAAAAAkAAAAHAAAACgAAAAcAAAAIAAAACAAAAAY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UATABJAFoAQQBCAEUAVABIACAAUwBJAEwAVgBFAFIATwAgAFMATwBUAEUATABPAJZsBgAAAAMAAAAFAAAACwAAAAcAAAAIAAAACAAAAAQAAAAIAAAACAAAAAUAAAADAAAABAAAAAcAAAAGAAAAAwAAAAcAAAAIAAAABwAAAAcAAAAHAAAACQAAAAQAAAAHAAAAAwAAAAYAAAAIAAAABwAAAAgAAAAKAAAABAAAAAcAAAAKAAAABwAAAAcAAAAGAAAACgAAABYAAAAMAAAAAAAAACUAAAAMAAAAAgAAAA4AAAAUAAAAAAAAABAAAAAU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o/n3/X8AAPip8Pf9fwAAcMfa01MAAAC51Qv3/X8AAAEAAAAAAAAACAAAAAAAAABwx9rTUwAAAL6C2Pf9fwAAMBY8K/5/AAD23Av3/X8AAAAAPCv+fwAA0Mfa01MAAAAEAAAAUwAAAHRV2Pf9fwAA2KP59/1/AAAwFjwrAAAAAEgAAAAAAAAAdFXY9/1/AADYo/n3/X8AAEBa2Pf9fwAAAQAAAAAAAAC+gtj3/X8AAAAAPCv+fwAAAAAAAAAAAAAAAAAAAAAAAAAAAAAAAAAAsPofklgBAAC762Mq/n8AALDI2tNTAAAAScna01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WAEAAHjW2NNTAAAAAP///wAAAADIXokq/n8AAAAAAAAAAAAACQAAAAAAAAAAAAAAAAAAAFHcC/f9fwAAAAAAAAAAAAAAAAAAAAAAACYahyJEfwAA+NfY01MAAADoLY2mWAEAADDZ2NNTAAAAsPofklgBAAAAAAAAAAAAAMcBigAAAAAABwAAAAAAAAAAcnWSWAEAAGzY2NNTAAAAqdjY01MAAABhRF8q/n8AAJABAAAAAAABRoVkKgAAAABpAGEAbAAAAAAAAAAAAAAAsPofklgBAAC762Mq/n8AABDY2NNTAAAAqdjY01MAAADQhXaSW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OgPnfb9fwAAAQAAAAAAAABgJMOmWAEAAMheiSr+fwAAAAAAAAAAAAAQ19jTUwAAAGAkw6ZYAQAASGF+9v1/AAAAAAAAAAAAAAAAAAAAAAAAVhqHIkR/AABQI5CmWAEAAJCEffb9fwAA2NjY01MAAACw+h+SWAEAAJABAAAAAAAA4P///wAAAAAGAAAAAAAAAAAAAAAAAAAA/NfY01MAAAA52NjTUwAAAGFEXyr+fwAAoAAAAAAAAABSudz1AAAAAKAPAAAAAAAAAAAAAAAAAACw+h+SWAEAALvrYyr+fwAAoNfY01MAAAA52NjTUwAAAPCAdpJY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EAAFYAAAAwAAAAOwAAAPkAAAAcAAAAIQDwAAAAAAAAAAAAAACAPwAAAAAAAAAAAACAPwAAAAAAAAAAAAAAAAAAAAAAAAAAAAAAAAAAAAAAAAAAJQAAAAwAAAAAAACAKAAAAAwAAAAEAAAAUgAAAHABAAAEAAAA7P///wAAAAAAAAAAAAAAAJABAAAAAAABAAAAAHMAZQBnAG8AZQAgAHUAaQAAAAAAAAAAAAAAAAAAAAAAAAAAAAAAAAAAAAAAAAAAAAAAAAAAAAAAAAAAAAAAAAAAAAAAnxJT//////8QGdYs/n8AAMAtjaZYAQAAyF6JKv5/AAAAAAAAAAAAAAo1B/f9fwAAIw8BkP////+fEgpTAAAAAAAAAAAAAAAAAAAAAAAAAABmGociRH8AAPgzB/f9fwAAAAAAAAAAAAAI2djTUwAAALD6H5JYAQAAkAEAAAAAAADs////AAAAAAkAAAAAAAAAAAAAAAAAAAAs2NjTUwAAAGnY2NNTAAAAYURfKv5/AAAAAAAAAAAAAAAAAAAAAAAAAAAAAAAAAAAAAAAAAAAAALD6H5JYAQAAu+tjKv5/AADQ19jTUwAAAGnY2NNTAAAAME3NplgBAAAAAAAAZHYACAAAAAAlAAAADAAAAAQAAAAYAAAADAAAAAAAAAASAAAADAAAAAEAAAAeAAAAGAAAADAAAAA7AAAAKQEAAFcAAAAlAAAADAAAAAQAAABUAAAA3AAAADEAAAA7AAAAJwEAAFYAAAABAAAAVVWPQSa0j0ExAAAAOwAAABgAAABMAAAAAAAAAAAAAAAAAAAA//////////98AAAARQBMAEkAWgBBAEIARQBUAEgAIABTAEkATABWAEUAUgBPACAAUwBPAFQARQBMAE8ACgAAAAkAAAAFAAAACwAAAA0AAAALAAAACgAAAAoAAAAOAAAABQAAAAsAAAAFAAAACQAAAAwAAAAKAAAADAAAAA8AAAAFAAAACwAAAA8AAAAKAAAACgAAAAk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MAAABxAAAAAQAAAFVVj0EmtI9BDwAAAGEAAAAYAAAATAAAAAAAAAAAAAAAAAAAAP//////////fAAAAEUATABJAFoAQQBCAEUAVABIACAAUwBJAEwAVgBFAFIATwAgAFMATwBUAEUATABPAAcAAAAGAAAAAwAAAAcAAAAIAAAABwAAAAcAAAAHAAAACQAAAAQAAAAHAAAAAwAAAAYAAAAIAAAABwAAAAgAAAAKAAAABAAAAAcAAAAKAAAABwAAAAcAAAAG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I8AAACGAAAAAQAAAFVVj0EmtI9BDwAAAHYAAAAQAAAATAAAAAAAAAAAAAAAAAAAAP//////////bAAAAEMATwBOAFQAQQBEAE8AUgAgAEcARQBOAEUAUgBBAEwACAAAAAoAAAAKAAAABwAAAAgAAAAJAAAACgAAAAgAAAAEAAAACQAAAAcAAAAKAAAABwAAAAgAAAAIAAAABg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wBAAAPAAAAiwAAAAMBAACbAAAAAQAAAFVVj0EmtI9BDwAAAIsAAAAlAAAATAAAAAQAAAAOAAAAiwAAAAUBAACcAAAAmAAAAEYAaQByAG0AYQBkAG8AIABwAG8AcgA6ACAARQBMAEkAWgBBAEIARQBUAEgAIABTAEkATABWAEUAUgBPACAAUwBPAFQARQBMAE8AKaQGAAAAAwAAAAUAAAALAAAABwAAAAgAAAAIAAAABAAAAAgAAAAIAAAABQAAAAMAAAAEAAAABwAAAAYAAAADAAAABwAAAAgAAAAHAAAABwAAAAcAAAAJAAAABAAAAAcAAAADAAAABgAAAAgAAAAHAAAACAAAAAoAAAAEAAAABwAAAAoAAAAHAAAABwAAAAY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ZHp6gv1BXmBesKPYdPTJc1CivlHjq8Z+wsawTbnnuK0=</DigestValue>
    </Reference>
    <Reference Type="http://www.w3.org/2000/09/xmldsig#Object" URI="#idOfficeObject">
      <DigestMethod Algorithm="http://www.w3.org/2001/04/xmlenc#sha256"/>
      <DigestValue>GeE8bVEJvP2ZUmtE3LcxB3tBsDeVgE9huQ0o90j8LeY=</DigestValue>
    </Reference>
    <Reference Type="http://uri.etsi.org/01903#SignedProperties" URI="#idSignedProperties">
      <Transforms>
        <Transform Algorithm="http://www.w3.org/TR/2001/REC-xml-c14n-20010315"/>
      </Transforms>
      <DigestMethod Algorithm="http://www.w3.org/2001/04/xmlenc#sha256"/>
      <DigestValue>28K1YIjoovzH/LM7gFRuQ66pqVy3gpd8Dm2JaCZQ5PY=</DigestValue>
    </Reference>
    <Reference Type="http://www.w3.org/2000/09/xmldsig#Object" URI="#idValidSigLnImg">
      <DigestMethod Algorithm="http://www.w3.org/2001/04/xmlenc#sha256"/>
      <DigestValue>d36YfllySbyBt7yRrqClV3Prt3kiosqEQt5WvuUZsGM=</DigestValue>
    </Reference>
    <Reference Type="http://www.w3.org/2000/09/xmldsig#Object" URI="#idInvalidSigLnImg">
      <DigestMethod Algorithm="http://www.w3.org/2001/04/xmlenc#sha256"/>
      <DigestValue>PuXBT4GcqtEQ+OWfW34z/pPqTRYTzRqFe8DxhPA2HhE=</DigestValue>
    </Reference>
  </SignedInfo>
  <SignatureValue>WDInqNs4UBW1bYCayDt7phHsbLYkkIjFKQ9lyrELJk9Go+UzUZOPnBnaDwB+12tBNRKiTxLguqwk
+bzDLCnE3/TKY1521v0LsdYexeQAVLxBsZRcB2oo8npF5bPKqNDjIW/E+9fAdYSWeSb7tioURoNm
lOY1cKXn/5ig9DF3o0nYWbx7evo9AQpF5qMtJJtVksA/pPnzVfaf7KFcW2M04QWauGjI8ZCwaC3B
hRIcemi35dnf2t8+9UwAEZXU7z1N7dQs3YPBRi9XYgBEaz/U9q5djk9bf++IJ6dH9furjAilovrK
zrGN/tYAf35++PL2c03hTN6rkcMO8ekL4SJUKQ==</SignatureValue>
  <KeyInfo>
    <X509Data>
      <X509Certificate>MIIIjzCCBnegAwIBAgIQS/JKQjdYRthod6Hnv1n3yzANBgkqhkiG9w0BAQsFADCBgTEWMBQGA1UEBRMNUlVDODAwODAwOTktMDERMA8GA1UEAxMIVklUIFMuQS4xODA2BgNVBAsML1ByZXN0YWRvciBDdWFsaWZpY2FkbyBkZSBTZXJ2aWNpb3MgZGUgQ29uZmlhbnphMQ0wCwYDVQQKDARJQ1BQMQswCQYDVQQGEwJQWTAeFw0yNTA3MTYxMjU4MTVaFw0yNzA3MTYxMjU4MTV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75R5FN6IWvzCP/h93zconrnRbQP5AI5g3Xlv+YnAblyMQH+P3gBj24r1bkJIE+KNVmh8mswaCq1gNpTSRu8eBsLpwuZEgRxur7dVTwR9+mHAkfLVIPZLUm/lrFWJV9xv9vxRR9lNDwgV1hgmvBWCFJ35Vxocv7bUz8LXgLKFh/JyBU3A5HLvqBhwd1nmk9epfnXnALgDjeYf2xUTcCF69ZKC/IAKTYzMe/msXz6+p9l+GwhqT+MPrv4+1At2YMyFa87BAmIeOJV8IwdKdqoLpJxf9U8coZuGNQskuzsVEJBFsYTaz3nSUfvFIECZkC6LdoQdbZogBmAm2rEMhmHhVQIDAQABo4IDzDCCA8gwDAYDVR0TAQH/BAIwADAOBgNVHQ8BAf8EBAMCBeAwLAYDVR0lAQH/BCIwIAYIKwYBBQUHAwQGCCsGAQUFBwMCBgorBgEEAYI3FAICMB0GA1UdDgQWBBR00df2JM1jthc1yRvWoAyQUf2j4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nTWI77vWP5BJTcO22z7DiaFva5FLUxHjF/FgIJ0SQSGyElHb9JOdK4gBm9R8t1dCtDG6CEoYszj43D45gh4TGdnLRmNqHljgqWVZArA1XcftuWRi85uwxrshKBN6gfbsYE1uFbzI7rlvtDNNIzM+EgI0YBGtTJfvOCgtVrB1+pbamg7hym/0WBUGHXVDoXeU9QowIg9flS5whI1zpuF7zBpbP5D7Hh11RgkKYdDI5HuSCNbImFqRm6JtYojgsRks9t6tOu/9i+92ltIthakAJnguqJ7HRqDufE3OrL3XUnH6S3P97i9FwMCjneaE6bwUEcYefKoRrV47WrQX5foJP43M+5bx3HnLSvPHsPGIYpbgH6hWQ7+w4fIMSCAKVzYbuR+E3AGzJ5LAqP8eIdPHhInO4Om7aHcJLL0XZHyGlqe/JIXIgiCpUvvi0/Yv/qxHqDV2EpEltuInMiqqJlaWgxnvW7ztfNFPOVw3wgPGtU7etB6domZUwycmbw/7NE/oVdaXTOzkIxLETGnIdr1QNIFilyBsvz+cVyVUAEFg+kRspMh8fTgr9o0FcJfaild6GzjY6blnSQfgfBHgVOZT8cNmndav1unfTFVtMQj4z2W+PHxuj3TbPfSfiZH2Q8MP3itHK8JtmX4YCj7Vzxpuk2IVuUngdDyF+mOqOU88K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enc#sha256"/>
        <DigestValue>KxdGwnKw0KPixb8JB46RYJ6t0PTf7bFjeTIcLDN9cQk=</DigestValue>
      </Reference>
      <Reference URI="/xl/calcChain.xml?ContentType=application/vnd.openxmlformats-officedocument.spreadsheetml.calcChain+xml">
        <DigestMethod Algorithm="http://www.w3.org/2001/04/xmlenc#sha256"/>
        <DigestValue>zbyxPdlMBoCM3nt/yU+3OieiSGPga5GWytqdSfTf1DM=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vmlDrawing1.vml?ContentType=application/vnd.openxmlformats-officedocument.vmlDrawing">
        <DigestMethod Algorithm="http://www.w3.org/2001/04/xmlenc#sha256"/>
        <DigestValue>vO/zlhH5gxuto2jhYwwBeQr3Ndl8qaYxe0YmOk8WgvA=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/JbkFiJmRgYNfN+hGF0VojopUwcbrBKRt7YZ1yWiv4w=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l1A6JK3E9pmsexk2+D7hgBlykgf4so5kTC4lVw0sTwE=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IOYFCF6iR8e9CM13aNv//8S0ADja0+gwnl1E+gxcQ7s=</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x3YRoGd5EwuPE/MUU3AVfjFPSW4gmAcuYSEtpXCmc0o=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pzkS9sUjb7Lz/CWX3BXlWyMGqEFAy8tnEq+1xbbVqgY=</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uxcrGxJZKp4bmFn3L5Oy1ZUC8GYWFlPIpO0xf1oW5OA=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T5FvgB8bhO9aUHDGHDxz4CiciiQ37tv3qdPYU7py1wQ=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/B8mEC9BEI7nrHo9qE9ct+vtkW/BR8wnIycPOdp95f8=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+dAj6DqCFQFAkzcbT3b8WNlqF/qD++PaDJG3HqNx04k=</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8Iiu2GhLtdL4m+c0+udvK3RqEeYeR4YIzoEWwCTHS4w=</DigestValue>
      </Reference>
      <Reference URI="/xl/externalLinks/externalLink16.xml?ContentType=application/vnd.openxmlformats-officedocument.spreadsheetml.externalLink+xml">
        <DigestMethod Algorithm="http://www.w3.org/2001/04/xmlenc#sha256"/>
        <DigestValue>cf90VklsISd42mY/stjmpYJwJecWYT5ABTgxZ/W6lts=</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/2KgA3m9HQdYrW41kDh0bfH/EqzGImu/ZhF6eUu65iQ=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Dr0qVdKxvQlDi7Ohqlrmis+1w+mA2p4s3wbcbTy9Uos=</DigestValue>
      </Reference>
      <Reference URI="/xl/externalLinks/externalLink21.xml?ContentType=application/vnd.openxmlformats-officedocument.spreadsheetml.externalLink+xml">
        <DigestMethod Algorithm="http://www.w3.org/2001/04/xmlenc#sha256"/>
        <DigestValue>dgTnqo/if2He0aE91KJ/dC9iA4hc2iwcEAD32DE6RSE=</DigestValue>
      </Reference>
      <Reference URI="/xl/externalLinks/externalLink22.xml?ContentType=application/vnd.openxmlformats-officedocument.spreadsheetml.externalLink+xml">
        <DigestMethod Algorithm="http://www.w3.org/2001/04/xmlenc#sha256"/>
        <DigestValue>VzUx1wfXTHm+rQWShZsTaXHreuNrUEQymZJymSfst4c=</DigestValue>
      </Reference>
      <Reference URI="/xl/externalLinks/externalLink23.xml?ContentType=application/vnd.openxmlformats-officedocument.spreadsheetml.externalLink+xml">
        <DigestMethod Algorithm="http://www.w3.org/2001/04/xmlenc#sha256"/>
        <DigestValue>51UJHXSVLE3V3J8n9+Z1DJm6qSwxak6I972kYneqZKs=</DigestValue>
      </Reference>
      <Reference URI="/xl/externalLinks/externalLink24.xml?ContentType=application/vnd.openxmlformats-officedocument.spreadsheetml.externalLink+xml">
        <DigestMethod Algorithm="http://www.w3.org/2001/04/xmlenc#sha256"/>
        <DigestValue>1S/A1pqMd74kr5aHIIVHG2GcdxDqRD2bIOlKJmE3juk=</DigestValue>
      </Reference>
      <Reference URI="/xl/externalLinks/externalLink25.xml?ContentType=application/vnd.openxmlformats-officedocument.spreadsheetml.externalLink+xml">
        <DigestMethod Algorithm="http://www.w3.org/2001/04/xmlenc#sha256"/>
        <DigestValue>dopMgvEPU/TEi8vAPxEjQwGjxftrHxVMSZqZ2DQEJyE=</DigestValue>
      </Reference>
      <Reference URI="/xl/externalLinks/externalLink26.xml?ContentType=application/vnd.openxmlformats-officedocument.spreadsheetml.externalLink+xml">
        <DigestMethod Algorithm="http://www.w3.org/2001/04/xmlenc#sha256"/>
        <DigestValue>L1eyr3/klgVV2HeMS2x821ke+/ix1ZpEXY+p4XtI814=</DigestValue>
      </Reference>
      <Reference URI="/xl/externalLinks/externalLink27.xml?ContentType=application/vnd.openxmlformats-officedocument.spreadsheetml.externalLink+xml">
        <DigestMethod Algorithm="http://www.w3.org/2001/04/xmlenc#sha256"/>
        <DigestValue>z9PfHbCecfgB5j3DSKiUE8gVGgw2OeoBEA85jAMnpr8=</DigestValue>
      </Reference>
      <Reference URI="/xl/externalLinks/externalLink28.xml?ContentType=application/vnd.openxmlformats-officedocument.spreadsheetml.externalLink+xml">
        <DigestMethod Algorithm="http://www.w3.org/2001/04/xmlenc#sha256"/>
        <DigestValue>j8gLdhlQs3/ZSiwHrCc92SX+ESX2oP/XheC8jJ8ukB0=</DigestValue>
      </Reference>
      <Reference URI="/xl/externalLinks/externalLink29.xml?ContentType=application/vnd.openxmlformats-officedocument.spreadsheetml.externalLink+xml">
        <DigestMethod Algorithm="http://www.w3.org/2001/04/xmlenc#sha256"/>
        <DigestValue>G1y+wxMfjnc3HA3IQh0jmp6jQbyGmklZBnC8vxAnN+4=</DigestValue>
      </Reference>
      <Reference URI="/xl/externalLinks/externalLink3.xml?ContentType=application/vnd.openxmlformats-officedocument.spreadsheetml.externalLink+xml">
        <DigestMethod Algorithm="http://www.w3.org/2001/04/xmlenc#sha256"/>
        <DigestValue>k0mVQhNcjeLQ7rj5/hEZWxSbm0ckWGTqlf3/9rgjQzY=</DigestValue>
      </Reference>
      <Reference URI="/xl/externalLinks/externalLink30.xml?ContentType=application/vnd.openxmlformats-officedocument.spreadsheetml.externalLink+xml">
        <DigestMethod Algorithm="http://www.w3.org/2001/04/xmlenc#sha256"/>
        <DigestValue>CDdAIAl8K1uThwriU6OuMMAyCTEJqgUw8Opji/Pdmtw=</DigestValue>
      </Reference>
      <Reference URI="/xl/externalLinks/externalLink31.xml?ContentType=application/vnd.openxmlformats-officedocument.spreadsheetml.externalLink+xml">
        <DigestMethod Algorithm="http://www.w3.org/2001/04/xmlenc#sha256"/>
        <DigestValue>Uim5Z+voUE/0H40xLLSp5X1rVBMVUMq+DnJUbE43qhQ=</DigestValue>
      </Reference>
      <Reference URI="/xl/externalLinks/externalLink32.xml?ContentType=application/vnd.openxmlformats-officedocument.spreadsheetml.externalLink+xml">
        <DigestMethod Algorithm="http://www.w3.org/2001/04/xmlenc#sha256"/>
        <DigestValue>78Z+kvyS9VhAw8IrtRM5IPSjTarCpXweigYtJeK/Ea8=</DigestValue>
      </Reference>
      <Reference URI="/xl/externalLinks/externalLink33.xml?ContentType=application/vnd.openxmlformats-officedocument.spreadsheetml.externalLink+xml">
        <DigestMethod Algorithm="http://www.w3.org/2001/04/xmlenc#sha256"/>
        <DigestValue>LoMCRg+lfCLv+r4WjEV7rwLSxSaGS7I88oKCrvG7xlA=</DigestValue>
      </Reference>
      <Reference URI="/xl/externalLinks/externalLink34.xml?ContentType=application/vnd.openxmlformats-officedocument.spreadsheetml.externalLink+xml">
        <DigestMethod Algorithm="http://www.w3.org/2001/04/xmlenc#sha256"/>
        <DigestValue>yx6hDRz4qJD23U5JSNwwZtJ0EjBMbnXfLxGHk1+EwyQ=</DigestValue>
      </Reference>
      <Reference URI="/xl/externalLinks/externalLink35.xml?ContentType=application/vnd.openxmlformats-officedocument.spreadsheetml.externalLink+xml">
        <DigestMethod Algorithm="http://www.w3.org/2001/04/xmlenc#sha256"/>
        <DigestValue>jDBbCyusOCjcbUfcdq5pBzpNhZ1BMHT6D3v/w2bTkjo=</DigestValue>
      </Reference>
      <Reference URI="/xl/externalLinks/externalLink36.xml?ContentType=application/vnd.openxmlformats-officedocument.spreadsheetml.externalLink+xml">
        <DigestMethod Algorithm="http://www.w3.org/2001/04/xmlenc#sha256"/>
        <DigestValue>AZH5ab3x+prNSG4dT+6szJ9UzdCuDrI9XGXrdq0MjE4=</DigestValue>
      </Reference>
      <Reference URI="/xl/externalLinks/externalLink37.xml?ContentType=application/vnd.openxmlformats-officedocument.spreadsheetml.externalLink+xml">
        <DigestMethod Algorithm="http://www.w3.org/2001/04/xmlenc#sha256"/>
        <DigestValue>O9xW54pUu6sjwD9tpbAgm6erh1b5y8qicpxfZiVsUis=</DigestValue>
      </Reference>
      <Reference URI="/xl/externalLinks/externalLink38.xml?ContentType=application/vnd.openxmlformats-officedocument.spreadsheetml.externalLink+xml">
        <DigestMethod Algorithm="http://www.w3.org/2001/04/xmlenc#sha256"/>
        <DigestValue>NU8nCadh9ezm5Zvlz+kRY62o363YLsSS357FCA185QI=</DigestValue>
      </Reference>
      <Reference URI="/xl/externalLinks/externalLink39.xml?ContentType=application/vnd.openxmlformats-officedocument.spreadsheetml.externalLink+xml">
        <DigestMethod Algorithm="http://www.w3.org/2001/04/xmlenc#sha256"/>
        <DigestValue>y8OcQryJY7IHfgpz4jSsmBkOy3oZUUOU48kiZjpAvuo=</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zNH6XyxGtEYaJpNQM/zJDGoZ0ua82vLOp11tYAGCszs=</DigestValue>
      </Reference>
      <Reference URI="/xl/externalLinks/externalLink41.xml?ContentType=application/vnd.openxmlformats-officedocument.spreadsheetml.externalLink+xml">
        <DigestMethod Algorithm="http://www.w3.org/2001/04/xmlenc#sha256"/>
        <DigestValue>nSpyWet41lsEGiPtt2o9vBlGbf3gEk4NV1SGxW3EJh4=</DigestValue>
      </Reference>
      <Reference URI="/xl/externalLinks/externalLink42.xml?ContentType=application/vnd.openxmlformats-officedocument.spreadsheetml.externalLink+xml">
        <DigestMethod Algorithm="http://www.w3.org/2001/04/xmlenc#sha256"/>
        <DigestValue>LKia+9J+lNdehYOSJ6b1Gng+9m4HqT1oTiBZ+9Zo2eU=</DigestValue>
      </Reference>
      <Reference URI="/xl/externalLinks/externalLink43.xml?ContentType=application/vnd.openxmlformats-officedocument.spreadsheetml.externalLink+xml">
        <DigestMethod Algorithm="http://www.w3.org/2001/04/xmlenc#sha256"/>
        <DigestValue>uXt8BDtlGz2W0cxc32zG3Ki71WJzDDWwHLHsJ/Nofrk=</DigestValue>
      </Reference>
      <Reference URI="/xl/externalLinks/externalLink44.xml?ContentType=application/vnd.openxmlformats-officedocument.spreadsheetml.externalLink+xml">
        <DigestMethod Algorithm="http://www.w3.org/2001/04/xmlenc#sha256"/>
        <DigestValue>KR/UrCpSPnaF9t5VbFzvfaHnUChQ1NQlr7Q/jKJKbRA=</DigestValue>
      </Reference>
      <Reference URI="/xl/externalLinks/externalLink45.xml?ContentType=application/vnd.openxmlformats-officedocument.spreadsheetml.externalLink+xml">
        <DigestMethod Algorithm="http://www.w3.org/2001/04/xmlenc#sha256"/>
        <DigestValue>VVuWNaznXa/188PgJzc1tfWxPFR8OnS9YCobtm2bpKc=</DigestValue>
      </Reference>
      <Reference URI="/xl/externalLinks/externalLink46.xml?ContentType=application/vnd.openxmlformats-officedocument.spreadsheetml.externalLink+xml">
        <DigestMethod Algorithm="http://www.w3.org/2001/04/xmlenc#sha256"/>
        <DigestValue>jaRkniJyRwBa7XHv9StnupzawplJJfeevap1SXlEWRM=</DigestValue>
      </Reference>
      <Reference URI="/xl/externalLinks/externalLink47.xml?ContentType=application/vnd.openxmlformats-officedocument.spreadsheetml.externalLink+xml">
        <DigestMethod Algorithm="http://www.w3.org/2001/04/xmlenc#sha256"/>
        <DigestValue>okHF2TIXP7uvZtHCq9eW88vt03BHMQT24svvu64gz6w=</DigestValue>
      </Reference>
      <Reference URI="/xl/externalLinks/externalLink48.xml?ContentType=application/vnd.openxmlformats-officedocument.spreadsheetml.externalLink+xml">
        <DigestMethod Algorithm="http://www.w3.org/2001/04/xmlenc#sha256"/>
        <DigestValue>EFTbYK1sMAUre7ixjrPe65FsxFqd/MhzeTpjQtk/mA4=</DigestValue>
      </Reference>
      <Reference URI="/xl/externalLinks/externalLink49.xml?ContentType=application/vnd.openxmlformats-officedocument.spreadsheetml.externalLink+xml">
        <DigestMethod Algorithm="http://www.w3.org/2001/04/xmlenc#sha256"/>
        <DigestValue>uEW15M/6dlOZ49L2YefARX47PWmlshUxPYxSm+sX4AM=</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04bABb5DQGdbIaOy/OeZGf7EE1GmjMx30D+2zSiif3M=</DigestValue>
      </Reference>
      <Reference URI="/xl/externalLinks/externalLink51.xml?ContentType=application/vnd.openxmlformats-officedocument.spreadsheetml.externalLink+xml">
        <DigestMethod Algorithm="http://www.w3.org/2001/04/xmlenc#sha256"/>
        <DigestValue>baPBU1F4Ve424hUIFe0SFpsuevBiiZfCNUOC/7gQX8o=</DigestValue>
      </Reference>
      <Reference URI="/xl/externalLinks/externalLink52.xml?ContentType=application/vnd.openxmlformats-officedocument.spreadsheetml.externalLink+xml">
        <DigestMethod Algorithm="http://www.w3.org/2001/04/xmlenc#sha256"/>
        <DigestValue>XqV3DYpsluIDGNzH+nmDpK8PVIGViCeu0JGG5uUCiHI=</DigestValue>
      </Reference>
      <Reference URI="/xl/externalLinks/externalLink53.xml?ContentType=application/vnd.openxmlformats-officedocument.spreadsheetml.externalLink+xml">
        <DigestMethod Algorithm="http://www.w3.org/2001/04/xmlenc#sha256"/>
        <DigestValue>g6Z4ktcHIdeseP+E1rkr8aoBjQBzab5FLmN3c2Zw92w=</DigestValue>
      </Reference>
      <Reference URI="/xl/externalLinks/externalLink54.xml?ContentType=application/vnd.openxmlformats-officedocument.spreadsheetml.externalLink+xml">
        <DigestMethod Algorithm="http://www.w3.org/2001/04/xmlenc#sha256"/>
        <DigestValue>iSW91n7OmH/R40/2ncl5QEvEHyKQKvxqYzBcp3SB584=</DigestValue>
      </Reference>
      <Reference URI="/xl/externalLinks/externalLink55.xml?ContentType=application/vnd.openxmlformats-officedocument.spreadsheetml.externalLink+xml">
        <DigestMethod Algorithm="http://www.w3.org/2001/04/xmlenc#sha256"/>
        <DigestValue>XWuAYFt5LtELKEibsLox47KeomQMXUn0IU4QAXRJvZc=</DigestValue>
      </Reference>
      <Reference URI="/xl/externalLinks/externalLink56.xml?ContentType=application/vnd.openxmlformats-officedocument.spreadsheetml.externalLink+xml">
        <DigestMethod Algorithm="http://www.w3.org/2001/04/xmlenc#sha256"/>
        <DigestValue>GUveFcBHmxo/KXPUWEOBWkuUke3BSU8o5mnwUMgeXhs=</DigestValue>
      </Reference>
      <Reference URI="/xl/externalLinks/externalLink57.xml?ContentType=application/vnd.openxmlformats-officedocument.spreadsheetml.externalLink+xml">
        <DigestMethod Algorithm="http://www.w3.org/2001/04/xmlenc#sha256"/>
        <DigestValue>7SFAo3Sl4PQyZdBGBnfWGkzcDCR9xZrYdiLocOq8y1M=</DigestValue>
      </Reference>
      <Reference URI="/xl/externalLinks/externalLink58.xml?ContentType=application/vnd.openxmlformats-officedocument.spreadsheetml.externalLink+xml">
        <DigestMethod Algorithm="http://www.w3.org/2001/04/xmlenc#sha256"/>
        <DigestValue>uVzDtd2T3S2mWZSbkpb81j9Hqhyx+hhDsGQUNbCXbGU=</DigestValue>
      </Reference>
      <Reference URI="/xl/externalLinks/externalLink59.xml?ContentType=application/vnd.openxmlformats-officedocument.spreadsheetml.externalLink+xml">
        <DigestMethod Algorithm="http://www.w3.org/2001/04/xmlenc#sha256"/>
        <DigestValue>29cU143XzoNw5aKFFVVJ0Xjnulu3JbVtK5dOLOjz5C4=</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1UUqi484a5c+wLyJo/EJ5ZeL6/TRyCCx/9z9TES0CCY=</DigestValue>
      </Reference>
      <Reference URI="/xl/externalLinks/externalLink61.xml?ContentType=application/vnd.openxmlformats-officedocument.spreadsheetml.externalLink+xml">
        <DigestMethod Algorithm="http://www.w3.org/2001/04/xmlenc#sha256"/>
        <DigestValue>BaQN5vyG6Jk4iJ7llwLWUDi3u6sYU6XWwNung/m80EU=</DigestValue>
      </Reference>
      <Reference URI="/xl/externalLinks/externalLink62.xml?ContentType=application/vnd.openxmlformats-officedocument.spreadsheetml.externalLink+xml">
        <DigestMethod Algorithm="http://www.w3.org/2001/04/xmlenc#sha256"/>
        <DigestValue>OWVSTv6WweC91ClmZQmMiW2qa0iSzMz0HGM+M/wKqxw=</DigestValue>
      </Reference>
      <Reference URI="/xl/externalLinks/externalLink63.xml?ContentType=application/vnd.openxmlformats-officedocument.spreadsheetml.externalLink+xml">
        <DigestMethod Algorithm="http://www.w3.org/2001/04/xmlenc#sha256"/>
        <DigestValue>9GqnV0TUysCjk1kKPOEtMooiUMfehcNvpT0X4lQzjDs=</DigestValue>
      </Reference>
      <Reference URI="/xl/externalLinks/externalLink64.xml?ContentType=application/vnd.openxmlformats-officedocument.spreadsheetml.externalLink+xml">
        <DigestMethod Algorithm="http://www.w3.org/2001/04/xmlenc#sha256"/>
        <DigestValue>ppUj0gR41RpFWtjhSvmi4kZ+ZODVT5ffGudDjJaBxi8=</DigestValue>
      </Reference>
      <Reference URI="/xl/externalLinks/externalLink65.xml?ContentType=application/vnd.openxmlformats-officedocument.spreadsheetml.externalLink+xml">
        <DigestMethod Algorithm="http://www.w3.org/2001/04/xmlenc#sha256"/>
        <DigestValue>SvaUcOpxUpWAUpoKfPOTcaBxc5ilPRnzN5c3Kn8uXPg=</DigestValue>
      </Reference>
      <Reference URI="/xl/externalLinks/externalLink66.xml?ContentType=application/vnd.openxmlformats-officedocument.spreadsheetml.externalLink+xml">
        <DigestMethod Algorithm="http://www.w3.org/2001/04/xmlenc#sha256"/>
        <DigestValue>c3Foj9r3pGyDmg5cekoc9RHUWZHTHoJSBCt/BslqbwY=</DigestValue>
      </Reference>
      <Reference URI="/xl/externalLinks/externalLink67.xml?ContentType=application/vnd.openxmlformats-officedocument.spreadsheetml.externalLink+xml">
        <DigestMethod Algorithm="http://www.w3.org/2001/04/xmlenc#sha256"/>
        <DigestValue>L5WqvFjvwj7TypHfZexDVBB+00ABSjPPQPcFFySmL70=</DigestValue>
      </Reference>
      <Reference URI="/xl/externalLinks/externalLink68.xml?ContentType=application/vnd.openxmlformats-officedocument.spreadsheetml.externalLink+xml">
        <DigestMethod Algorithm="http://www.w3.org/2001/04/xmlenc#sha256"/>
        <DigestValue>UQ4ua0tYqTjQlv5wIJYAPa3oW3cEnpzGxyhCZTZj8dY=</DigestValue>
      </Reference>
      <Reference URI="/xl/externalLinks/externalLink69.xml?ContentType=application/vnd.openxmlformats-officedocument.spreadsheetml.externalLink+xml">
        <DigestMethod Algorithm="http://www.w3.org/2001/04/xmlenc#sha256"/>
        <DigestValue>zzU6EqHRzRwAuOLmOsIv1GqvyOoBl9Mvk5KSJnI5gvk=</DigestValue>
      </Reference>
      <Reference URI="/xl/externalLinks/externalLink7.xml?ContentType=application/vnd.openxmlformats-officedocument.spreadsheetml.externalLink+xml">
        <DigestMethod Algorithm="http://www.w3.org/2001/04/xmlenc#sha256"/>
        <DigestValue>5X2SzQMQfzKOar2ugJUIF/jpBOFYHlfTG8OQD467N4A=</DigestValue>
      </Reference>
      <Reference URI="/xl/externalLinks/externalLink70.xml?ContentType=application/vnd.openxmlformats-officedocument.spreadsheetml.externalLink+xml">
        <DigestMethod Algorithm="http://www.w3.org/2001/04/xmlenc#sha256"/>
        <DigestValue>gGg0QrIX/78J1r5ndekRP1OmXr5kgopUD6Kj9TcSao4=</DigestValue>
      </Reference>
      <Reference URI="/xl/externalLinks/externalLink71.xml?ContentType=application/vnd.openxmlformats-officedocument.spreadsheetml.externalLink+xml">
        <DigestMethod Algorithm="http://www.w3.org/2001/04/xmlenc#sha256"/>
        <DigestValue>YWWJtvr9wv59pF+KqLbaUrOFagmMs/qvxI+hefGZSaA=</DigestValue>
      </Reference>
      <Reference URI="/xl/externalLinks/externalLink72.xml?ContentType=application/vnd.openxmlformats-officedocument.spreadsheetml.externalLink+xml">
        <DigestMethod Algorithm="http://www.w3.org/2001/04/xmlenc#sha256"/>
        <DigestValue>4b8HRKx4kKO5b9tZ57/2pOGiXTkuRtERwFr0d+HUG6g=</DigestValue>
      </Reference>
      <Reference URI="/xl/externalLinks/externalLink73.xml?ContentType=application/vnd.openxmlformats-officedocument.spreadsheetml.externalLink+xml">
        <DigestMethod Algorithm="http://www.w3.org/2001/04/xmlenc#sha256"/>
        <DigestValue>sGAbHM9x8LtUrbtPZhAoHp9JO0kSRRr1j9SpaTxAUhs=</DigestValue>
      </Reference>
      <Reference URI="/xl/externalLinks/externalLink74.xml?ContentType=application/vnd.openxmlformats-officedocument.spreadsheetml.externalLink+xml">
        <DigestMethod Algorithm="http://www.w3.org/2001/04/xmlenc#sha256"/>
        <DigestValue>DlRZEoojoMky3GPfV/zsJXzA8HG4iNK1V2kNjgonyWI=</DigestValue>
      </Reference>
      <Reference URI="/xl/externalLinks/externalLink75.xml?ContentType=application/vnd.openxmlformats-officedocument.spreadsheetml.externalLink+xml">
        <DigestMethod Algorithm="http://www.w3.org/2001/04/xmlenc#sha256"/>
        <DigestValue>JLb/LjEK+LgEN7aJFH6laSUWHNcZMg0GD3SzoDDEMdg=</DigestValue>
      </Reference>
      <Reference URI="/xl/externalLinks/externalLink76.xml?ContentType=application/vnd.openxmlformats-officedocument.spreadsheetml.externalLink+xml">
        <DigestMethod Algorithm="http://www.w3.org/2001/04/xmlenc#sha256"/>
        <DigestValue>GN3EcBzyk8fhcKk9RC8y9NT5dzFuQAZj5ES77D7Fypk=</DigestValue>
      </Reference>
      <Reference URI="/xl/externalLinks/externalLink77.xml?ContentType=application/vnd.openxmlformats-officedocument.spreadsheetml.externalLink+xml">
        <DigestMethod Algorithm="http://www.w3.org/2001/04/xmlenc#sha256"/>
        <DigestValue>vvWhYwiS3MNEDEsBa4oKQRDS/q9A7eA4MRhjGIo3UAw=</DigestValue>
      </Reference>
      <Reference URI="/xl/externalLinks/externalLink78.xml?ContentType=application/vnd.openxmlformats-officedocument.spreadsheetml.externalLink+xml">
        <DigestMethod Algorithm="http://www.w3.org/2001/04/xmlenc#sha256"/>
        <DigestValue>v4uR8SPEmmfsuYD+XZ7UHhOFks7sCTTsnT5qZv2gbYE=</DigestValue>
      </Reference>
      <Reference URI="/xl/externalLinks/externalLink79.xml?ContentType=application/vnd.openxmlformats-officedocument.spreadsheetml.externalLink+xml">
        <DigestMethod Algorithm="http://www.w3.org/2001/04/xmlenc#sha256"/>
        <DigestValue>rm3qAB2BYI3wnZkMGQWxwnLoM1wQU0cvbJKI3TiSq7w=</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dP0prtlJ5x2IssASqAkt4zVKP7OWHkYBzeAiXZI49kQ=</DigestValue>
      </Reference>
      <Reference URI="/xl/externalLinks/externalLink81.xml?ContentType=application/vnd.openxmlformats-officedocument.spreadsheetml.externalLink+xml">
        <DigestMethod Algorithm="http://www.w3.org/2001/04/xmlenc#sha256"/>
        <DigestValue>BvyiAVTs1okuHcFoV3z1E7x4iHW7WChvXnfl+XwBCzY=</DigestValue>
      </Reference>
      <Reference URI="/xl/externalLinks/externalLink82.xml?ContentType=application/vnd.openxmlformats-officedocument.spreadsheetml.externalLink+xml">
        <DigestMethod Algorithm="http://www.w3.org/2001/04/xmlenc#sha256"/>
        <DigestValue>V2zKjdDzXVrt9neb5b5paz1ynSjtJest+tEiyyG4XJM=</DigestValue>
      </Reference>
      <Reference URI="/xl/externalLinks/externalLink83.xml?ContentType=application/vnd.openxmlformats-officedocument.spreadsheetml.externalLink+xml">
        <DigestMethod Algorithm="http://www.w3.org/2001/04/xmlenc#sha256"/>
        <DigestValue>3YBkch4Xf49NxWWbsUoZR0O/bGQWnzA/QlwzWxXut3s=</DigestValue>
      </Reference>
      <Reference URI="/xl/externalLinks/externalLink84.xml?ContentType=application/vnd.openxmlformats-officedocument.spreadsheetml.externalLink+xml">
        <DigestMethod Algorithm="http://www.w3.org/2001/04/xmlenc#sha256"/>
        <DigestValue>2YOWFHHNfA+70K1oRgSVatqDEmsXVWmFY9hvWGBRSWM=</DigestValue>
      </Reference>
      <Reference URI="/xl/externalLinks/externalLink85.xml?ContentType=application/vnd.openxmlformats-officedocument.spreadsheetml.externalLink+xml">
        <DigestMethod Algorithm="http://www.w3.org/2001/04/xmlenc#sha256"/>
        <DigestValue>leORaRUVObRmR37UqMFtBC1XXVuYWepcrEtpJBwNv7s=</DigestValue>
      </Reference>
      <Reference URI="/xl/externalLinks/externalLink86.xml?ContentType=application/vnd.openxmlformats-officedocument.spreadsheetml.externalLink+xml">
        <DigestMethod Algorithm="http://www.w3.org/2001/04/xmlenc#sha256"/>
        <DigestValue>s4mp4INazG2olFhOEJXN8Uk/qmfsPXapPsV4eQBQmmc=</DigestValue>
      </Reference>
      <Reference URI="/xl/externalLinks/externalLink87.xml?ContentType=application/vnd.openxmlformats-officedocument.spreadsheetml.externalLink+xml">
        <DigestMethod Algorithm="http://www.w3.org/2001/04/xmlenc#sha256"/>
        <DigestValue>upiFoK+cVW+bIuuMn9Ug2gt17d5jQpvMEbWRHpRpD2o=</DigestValue>
      </Reference>
      <Reference URI="/xl/externalLinks/externalLink88.xml?ContentType=application/vnd.openxmlformats-officedocument.spreadsheetml.externalLink+xml">
        <DigestMethod Algorithm="http://www.w3.org/2001/04/xmlenc#sha256"/>
        <DigestValue>jJvbns4LzN69RUkbZfWJn1PuMBkNEj+69zGJ51UCA8Y=</DigestValue>
      </Reference>
      <Reference URI="/xl/externalLinks/externalLink89.xml?ContentType=application/vnd.openxmlformats-officedocument.spreadsheetml.externalLink+xml">
        <DigestMethod Algorithm="http://www.w3.org/2001/04/xmlenc#sha256"/>
        <DigestValue>Kpa0hEe8lp4lPgJiGNyqnUF/t6cfE6XV8sYUDJ7kX+s=</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RYnyYyV6QPU5STgeK96X8m++Mysr80shAnD9OJ6EuMo=</DigestValue>
      </Reference>
      <Reference URI="/xl/externalLinks/externalLink91.xml?ContentType=application/vnd.openxmlformats-officedocument.spreadsheetml.externalLink+xml">
        <DigestMethod Algorithm="http://www.w3.org/2001/04/xmlenc#sha256"/>
        <DigestValue>L37d2VPU9HEzoPrltykvSSPQ6AwSd08LZoJYIYRyBT4=</DigestValue>
      </Reference>
      <Reference URI="/xl/externalLinks/externalLink92.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bQXiPoobbM+oz9bokmGyCUnuO/BqO86o8tq4OX0VWsw=</DigestValue>
      </Reference>
      <Reference URI="/xl/media/image3.emf?ContentType=image/x-emf">
        <DigestMethod Algorithm="http://www.w3.org/2001/04/xmlenc#sha256"/>
        <DigestValue>cH/4jaJ7cGhcuR1xi529l2MgfGXFIFu0blGRMXs9Rpw=</DigestValue>
      </Reference>
      <Reference URI="/xl/media/image4.emf?ContentType=image/x-emf">
        <DigestMethod Algorithm="http://www.w3.org/2001/04/xmlenc#sha256"/>
        <DigestValue>7Ik2VFKVklRFLTvuzxfXYQuL7G/9GpTEKpjJJnQunaA=</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xxXvQbnJrixXISUsoJnNQWpcWw4HRVDOZSuuZ21ZDiU=</DigestValue>
      </Reference>
      <Reference URI="/xl/styles.xml?ContentType=application/vnd.openxmlformats-officedocument.spreadsheetml.styles+xml">
        <DigestMethod Algorithm="http://www.w3.org/2001/04/xmlenc#sha256"/>
        <DigestValue>H4eXyzutwnN4NvzhsZ22K5If7weNijYAatiZ/g16AMs=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+rkygRwpuAVpQiJTWiMAIxmw6i6ZjnvQjbPXTofJGH4=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TEgipBsBjcZH9wZrUAslAOf3Smxlhk3I9MlnZu+YoTM=</DigestValue>
      </Reference>
      <Reference URI="/xl/worksheets/sheet10.xml?ContentType=application/vnd.openxmlformats-officedocument.spreadsheetml.worksheet+xml">
        <DigestMethod Algorithm="http://www.w3.org/2001/04/xmlenc#sha256"/>
        <DigestValue>vff6SII90HqnYHA1i4KoZwCOnP5k0KqqosHPPYXwCl4=</DigestValue>
      </Reference>
      <Reference URI="/xl/worksheets/sheet11.xml?ContentType=application/vnd.openxmlformats-officedocument.spreadsheetml.worksheet+xml">
        <DigestMethod Algorithm="http://www.w3.org/2001/04/xmlenc#sha256"/>
        <DigestValue>J+CNgEL+3Ht72Sj5TckkLYTTt82lB5Fvmsf8kKbiQGo=</DigestValue>
      </Reference>
      <Reference URI="/xl/worksheets/sheet12.xml?ContentType=application/vnd.openxmlformats-officedocument.spreadsheetml.worksheet+xml">
        <DigestMethod Algorithm="http://www.w3.org/2001/04/xmlenc#sha256"/>
        <DigestValue>Sx0FceoOKqzGaBew4e/pc4hJip2pGDzWuZHJrdTYTeY=</DigestValue>
      </Reference>
      <Reference URI="/xl/worksheets/sheet13.xml?ContentType=application/vnd.openxmlformats-officedocument.spreadsheetml.worksheet+xml">
        <DigestMethod Algorithm="http://www.w3.org/2001/04/xmlenc#sha256"/>
        <DigestValue>f9vjPszt1waVp2FdmKhrf4MkRwOAaP/cRbZ8g1LmSA8=</DigestValue>
      </Reference>
      <Reference URI="/xl/worksheets/sheet14.xml?ContentType=application/vnd.openxmlformats-officedocument.spreadsheetml.worksheet+xml">
        <DigestMethod Algorithm="http://www.w3.org/2001/04/xmlenc#sha256"/>
        <DigestValue>jR4LnMNZcOfAZd9d1WDGP5rXKtF8Upyh4w6QKtdBzMA=</DigestValue>
      </Reference>
      <Reference URI="/xl/worksheets/sheet15.xml?ContentType=application/vnd.openxmlformats-officedocument.spreadsheetml.worksheet+xml">
        <DigestMethod Algorithm="http://www.w3.org/2001/04/xmlenc#sha256"/>
        <DigestValue>gRX11DYLlO3+ZeX1NHAnuALRjhiJmR+uZP1e+nNOs+w=</DigestValue>
      </Reference>
      <Reference URI="/xl/worksheets/sheet16.xml?ContentType=application/vnd.openxmlformats-officedocument.spreadsheetml.worksheet+xml">
        <DigestMethod Algorithm="http://www.w3.org/2001/04/xmlenc#sha256"/>
        <DigestValue>mqEopd+tqhgQS3YjvN1brpwBeqJkM5qotzJg/kmzw+s=</DigestValue>
      </Reference>
      <Reference URI="/xl/worksheets/sheet17.xml?ContentType=application/vnd.openxmlformats-officedocument.spreadsheetml.worksheet+xml">
        <DigestMethod Algorithm="http://www.w3.org/2001/04/xmlenc#sha256"/>
        <DigestValue>oT2R0UmpJE6vPcyfx7zgPI0mrNPOjqMQGC7BRns+vrg=</DigestValue>
      </Reference>
      <Reference URI="/xl/worksheets/sheet18.xml?ContentType=application/vnd.openxmlformats-officedocument.spreadsheetml.worksheet+xml">
        <DigestMethod Algorithm="http://www.w3.org/2001/04/xmlenc#sha256"/>
        <DigestValue>pPs8UN0t5S+B8ZYXttKNMPDYGPh/dKdLi80loKW+zfo=</DigestValue>
      </Reference>
      <Reference URI="/xl/worksheets/sheet19.xml?ContentType=application/vnd.openxmlformats-officedocument.spreadsheetml.worksheet+xml">
        <DigestMethod Algorithm="http://www.w3.org/2001/04/xmlenc#sha256"/>
        <DigestValue>8wID4jI6lFZSLVWG9oH1mSWqxG5LV+28UK1koOJfsE0=</DigestValue>
      </Reference>
      <Reference URI="/xl/worksheets/sheet2.xml?ContentType=application/vnd.openxmlformats-officedocument.spreadsheetml.worksheet+xml">
        <DigestMethod Algorithm="http://www.w3.org/2001/04/xmlenc#sha256"/>
        <DigestValue>9O9EGDNRbXqqqrV8h2yx4g+Go8N6mpLTWYmk0svSefA=</DigestValue>
      </Reference>
      <Reference URI="/xl/worksheets/sheet20.xml?ContentType=application/vnd.openxmlformats-officedocument.spreadsheetml.worksheet+xml">
        <DigestMethod Algorithm="http://www.w3.org/2001/04/xmlenc#sha256"/>
        <DigestValue>k1T0wEqZP24AaXbwWZrkgazldL3mwUuQKZlKh8Ip9fc=</DigestValue>
      </Reference>
      <Reference URI="/xl/worksheets/sheet21.xml?ContentType=application/vnd.openxmlformats-officedocument.spreadsheetml.worksheet+xml">
        <DigestMethod Algorithm="http://www.w3.org/2001/04/xmlenc#sha256"/>
        <DigestValue>sMI8A2DXydR09n6ByWkdeC+qqDRn/CjrzVPKMHXQTIA=</DigestValue>
      </Reference>
      <Reference URI="/xl/worksheets/sheet22.xml?ContentType=application/vnd.openxmlformats-officedocument.spreadsheetml.worksheet+xml">
        <DigestMethod Algorithm="http://www.w3.org/2001/04/xmlenc#sha256"/>
        <DigestValue>7uXFU1t7wQvXTR0CapAH3iqu1BNmbXm66MEXIh9BBMo=</DigestValue>
      </Reference>
      <Reference URI="/xl/worksheets/sheet23.xml?ContentType=application/vnd.openxmlformats-officedocument.spreadsheetml.worksheet+xml">
        <DigestMethod Algorithm="http://www.w3.org/2001/04/xmlenc#sha256"/>
        <DigestValue>MmnTxQhOrDDWrT7RfczsPAKbYdQhiQEGdEJEQKEL0do=</DigestValue>
      </Reference>
      <Reference URI="/xl/worksheets/sheet24.xml?ContentType=application/vnd.openxmlformats-officedocument.spreadsheetml.worksheet+xml">
        <DigestMethod Algorithm="http://www.w3.org/2001/04/xmlenc#sha256"/>
        <DigestValue>MvnEGI7WdjIpwhoiIiyWtfKkomyBNppeld30Yv+hnF4=</DigestValue>
      </Reference>
      <Reference URI="/xl/worksheets/sheet25.xml?ContentType=application/vnd.openxmlformats-officedocument.spreadsheetml.worksheet+xml">
        <DigestMethod Algorithm="http://www.w3.org/2001/04/xmlenc#sha256"/>
        <DigestValue>/6fWaOlTTAP29oBFk5iaiJK9WuRBFm+ijG48lkSsx4k=</DigestValue>
      </Reference>
      <Reference URI="/xl/worksheets/sheet26.xml?ContentType=application/vnd.openxmlformats-officedocument.spreadsheetml.worksheet+xml">
        <DigestMethod Algorithm="http://www.w3.org/2001/04/xmlenc#sha256"/>
        <DigestValue>dInznP8o74e7dSv7mSQhfxlJh6/oeO3GM5Gp9EuwmHE=</DigestValue>
      </Reference>
      <Reference URI="/xl/worksheets/sheet27.xml?ContentType=application/vnd.openxmlformats-officedocument.spreadsheetml.worksheet+xml">
        <DigestMethod Algorithm="http://www.w3.org/2001/04/xmlenc#sha256"/>
        <DigestValue>Yr6gV9OeF1VJI5AlEpk3EVqIfnQilcQk9kPM/cSczXI=</DigestValue>
      </Reference>
      <Reference URI="/xl/worksheets/sheet28.xml?ContentType=application/vnd.openxmlformats-officedocument.spreadsheetml.worksheet+xml">
        <DigestMethod Algorithm="http://www.w3.org/2001/04/xmlenc#sha256"/>
        <DigestValue>4ATgOUa+FoUhcYwkscewr/sET6GaySNbc9rmygOIhO8=</DigestValue>
      </Reference>
      <Reference URI="/xl/worksheets/sheet29.xml?ContentType=application/vnd.openxmlformats-officedocument.spreadsheetml.worksheet+xml">
        <DigestMethod Algorithm="http://www.w3.org/2001/04/xmlenc#sha256"/>
        <DigestValue>nRdh+tmYdCm6Qq9IEADLVhRfvDR9o2dohsvHGAJVy4w=</DigestValue>
      </Reference>
      <Reference URI="/xl/worksheets/sheet3.xml?ContentType=application/vnd.openxmlformats-officedocument.spreadsheetml.worksheet+xml">
        <DigestMethod Algorithm="http://www.w3.org/2001/04/xmlenc#sha256"/>
        <DigestValue>Hx8r2lF/9zmdYMj8ynlMMC6IWlf+4m5PPM0DvBz/IUM=</DigestValue>
      </Reference>
      <Reference URI="/xl/worksheets/sheet30.xml?ContentType=application/vnd.openxmlformats-officedocument.spreadsheetml.worksheet+xml">
        <DigestMethod Algorithm="http://www.w3.org/2001/04/xmlenc#sha256"/>
        <DigestValue>83O9mZ5uyNGvHzS+6wDpni4Yxa882am6xOzirUBoiAo=</DigestValue>
      </Reference>
      <Reference URI="/xl/worksheets/sheet31.xml?ContentType=application/vnd.openxmlformats-officedocument.spreadsheetml.worksheet+xml">
        <DigestMethod Algorithm="http://www.w3.org/2001/04/xmlenc#sha256"/>
        <DigestValue>DZmbvYc/VXn5J6eQtHkm3T22mWDbbXhmvTmRQvrMCRY=</DigestValue>
      </Reference>
      <Reference URI="/xl/worksheets/sheet32.xml?ContentType=application/vnd.openxmlformats-officedocument.spreadsheetml.worksheet+xml">
        <DigestMethod Algorithm="http://www.w3.org/2001/04/xmlenc#sha256"/>
        <DigestValue>vx6v5FDV2uNW6a5VPJs/b1moSyywZ67f3WYan09Amgs=</DigestValue>
      </Reference>
      <Reference URI="/xl/worksheets/sheet33.xml?ContentType=application/vnd.openxmlformats-officedocument.spreadsheetml.worksheet+xml">
        <DigestMethod Algorithm="http://www.w3.org/2001/04/xmlenc#sha256"/>
        <DigestValue>nc/ssuy+uxE5oUJMwSdoIMR3fPzJ74bwJBMu9DTpy6M=</DigestValue>
      </Reference>
      <Reference URI="/xl/worksheets/sheet34.xml?ContentType=application/vnd.openxmlformats-officedocument.spreadsheetml.worksheet+xml">
        <DigestMethod Algorithm="http://www.w3.org/2001/04/xmlenc#sha256"/>
        <DigestValue>BC68vQelrXvs6Jx/7uG2RcnJb6ZYROlaOidpUTbQ4Co=</DigestValue>
      </Reference>
      <Reference URI="/xl/worksheets/sheet35.xml?ContentType=application/vnd.openxmlformats-officedocument.spreadsheetml.worksheet+xml">
        <DigestMethod Algorithm="http://www.w3.org/2001/04/xmlenc#sha256"/>
        <DigestValue>o2Hq7/K0HYled7+W1+hcDCWZIr6cFWnhZmY63X6km+Q=</DigestValue>
      </Reference>
      <Reference URI="/xl/worksheets/sheet36.xml?ContentType=application/vnd.openxmlformats-officedocument.spreadsheetml.worksheet+xml">
        <DigestMethod Algorithm="http://www.w3.org/2001/04/xmlenc#sha256"/>
        <DigestValue>vvcDFgjjdjPdNjDHny2VDxHXgcjO22XfH/IJWRmKQPQ=</DigestValue>
      </Reference>
      <Reference URI="/xl/worksheets/sheet37.xml?ContentType=application/vnd.openxmlformats-officedocument.spreadsheetml.worksheet+xml">
        <DigestMethod Algorithm="http://www.w3.org/2001/04/xmlenc#sha256"/>
        <DigestValue>hgDbdjGJoDsWPbyy2C6Pgn7Y5H3PjxqpURD6PWJ8xZE=</DigestValue>
      </Reference>
      <Reference URI="/xl/worksheets/sheet38.xml?ContentType=application/vnd.openxmlformats-officedocument.spreadsheetml.worksheet+xml">
        <DigestMethod Algorithm="http://www.w3.org/2001/04/xmlenc#sha256"/>
        <DigestValue>RhDw+mlSCvMIRWNlfNG20Bz7+uoILXTJb5aRMoAnolo=</DigestValue>
      </Reference>
      <Reference URI="/xl/worksheets/sheet39.xml?ContentType=application/vnd.openxmlformats-officedocument.spreadsheetml.worksheet+xml">
        <DigestMethod Algorithm="http://www.w3.org/2001/04/xmlenc#sha256"/>
        <DigestValue>FnpPMXEP2HGQrc3dUE/jOfXWFkcm9g9CRKtOgBSCqbA=</DigestValue>
      </Reference>
      <Reference URI="/xl/worksheets/sheet4.xml?ContentType=application/vnd.openxmlformats-officedocument.spreadsheetml.worksheet+xml">
        <DigestMethod Algorithm="http://www.w3.org/2001/04/xmlenc#sha256"/>
        <DigestValue>+VhNRuoH2WKmpAf6owKbSqdEBNoJnUkOam/4lJO3Juo=</DigestValue>
      </Reference>
      <Reference URI="/xl/worksheets/sheet40.xml?ContentType=application/vnd.openxmlformats-officedocument.spreadsheetml.worksheet+xml">
        <DigestMethod Algorithm="http://www.w3.org/2001/04/xmlenc#sha256"/>
        <DigestValue>UKBIkwqq+Hbs58Jb8bGwjPI3bBh/qlFjBGR7YxBcwKc=</DigestValue>
      </Reference>
      <Reference URI="/xl/worksheets/sheet5.xml?ContentType=application/vnd.openxmlformats-officedocument.spreadsheetml.worksheet+xml">
        <DigestMethod Algorithm="http://www.w3.org/2001/04/xmlenc#sha256"/>
        <DigestValue>KjNUFymrV9dQoX5QrgDeXzdChki9BhwvAW/D2Du3AYs=</DigestValue>
      </Reference>
      <Reference URI="/xl/worksheets/sheet6.xml?ContentType=application/vnd.openxmlformats-officedocument.spreadsheetml.worksheet+xml">
        <DigestMethod Algorithm="http://www.w3.org/2001/04/xmlenc#sha256"/>
        <DigestValue>VsHbfnq9ovTadKiQJh3XZ+tQNnuddxUy6NkXrXq2PP0=</DigestValue>
      </Reference>
      <Reference URI="/xl/worksheets/sheet7.xml?ContentType=application/vnd.openxmlformats-officedocument.spreadsheetml.worksheet+xml">
        <DigestMethod Algorithm="http://www.w3.org/2001/04/xmlenc#sha256"/>
        <DigestValue>3vS89zp3KvePN43nACJU7UlW0xg42dB1kzD+0KHPw5s=</DigestValue>
      </Reference>
      <Reference URI="/xl/worksheets/sheet8.xml?ContentType=application/vnd.openxmlformats-officedocument.spreadsheetml.worksheet+xml">
        <DigestMethod Algorithm="http://www.w3.org/2001/04/xmlenc#sha256"/>
        <DigestValue>pKfRufpaGr/AQJ7vfN4EraqaF/GYExD4bp5d6lfPzNw=</DigestValue>
      </Reference>
      <Reference URI="/xl/worksheets/sheet9.xml?ContentType=application/vnd.openxmlformats-officedocument.spreadsheetml.worksheet+xml">
        <DigestMethod Algorithm="http://www.w3.org/2001/04/xmlenc#sha256"/>
        <DigestValue>ljTXZz64e6Fj7g2x6XmFmIXSSJe8JDyDi1EVNJPQ4qY=</DigestValue>
      </Reference>
    </Manifest>
    <SignatureProperties>
      <SignatureProperty Id="idSignatureTime" Target="#idPackageSignature">
        <mdssi:SignatureTime xmlns:mdssi="http://schemas.openxmlformats.org/package/2006/digital-signature">
          <mdssi:Format>YYYY-MM-DDThh:mm:ssTZD</mdssi:Format>
          <mdssi:Value>2026-03-19T11:37:05Z</mdssi:Value>
        </mdssi:SignatureTime>
      </SignatureProperty>
    </SignatureProperties>
  </Object>
  <Object Id="idOfficeObject">
    <SignatureProperties>
      <SignatureProperty Id="idOfficeV1Details" Target="#idPackageSignature">
        <SignatureInfoV1 xmlns="http://schemas.microsoft.com/office/2006/digsig">
          <SetupID>{5EB24A33-B4F0-408A-B2EC-2B23F485A8D8}</SetupID>
          <SignatureText>LUIS CARLOS GIAGNI ROJAS</SignatureText>
          <SignatureImage/>
          <SignatureComments/>
          <WindowsVersion>10.0</WindowsVersion>
          <OfficeVersion>16.0.19530/27</OfficeVersion>
          <ApplicationVersion>16.0.19530</ApplicationVersion>
          <Monitors>1</Monitors>
          <HorizontalResolution>2560</HorizontalResolution>
          <VerticalResolution>1600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2026-03-19T11:37:05Z</xd:SigningTime>
          <xd:SigningCertificate>
            <xd:Cert>
              <xd:CertDigest>
                <DigestMethod Algorithm="http://www.w3.org/2001/04/xmlenc#sha256"/>
                <DigestValue>dFLNyW0RzSfyGyKPE5+N/XQhBAcqHz9MGP7HdOKAhfM=</DigestValue>
              </xd:CertDigest>
              <xd:IssuerSerial>
                <X509IssuerName>C=PY, O=ICPP, OU=Prestador Cualificado de Servicios de Confianza, CN=VIT S.A., SERIALNUMBER=RUC80080099-0</X509IssuerName>
                <X509SerialNumber>100950141668131910488925813165751138251</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gGgAAcA0AACBFTUYAAAEAyBsAAKoAAAAGAAAAAAAAAAAAAAAAAAAAAAoAAEAGAABYAQAA1wAAAAAAAAAAAAAAAAAAAMA/BQDYRw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AABXQQAAV0GAAQAACQAAAAkAAABMAAAAAAAAAAAAAAAAAAAA//////////9gAAAAMQA5AC8AMwAvADIAMAAyADY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AAFdBAABX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OABAAB7AAAASgAAAE8AAACXAQ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OEBAAB8AAAAJQAAAAwAAAAEAAAAVAAAANwAAABLAAAATwAAAN8BAAB7AAAAAQAAAAAAV0EAAFdBSwAAAE8AAAAYAAAATAAAAAAAAAAAAAAAAAAAAP//////////fAAAAEwAVQBJAFMAIABDAEEAUgBMAE8AUwAgAEcASQBBAEcATgBJACAAUgBPAEoAQQBTAA8AAAAWAAAACQAAABEAAAAJAAAAFAAAABUAAAATAAAADwAAABgAAAARAAAACQAAABYAAAAJAAAAFQAAABYAAAAYAAAACQAAAAkAAAATAAAAGAAAAAsAAAAVAAAAEQ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C4AAAAIwAAAI4AAADqAAAAqwAAAAEAAAAAAFdBAABXQSMAAACOAAAAEgAAAEwAAAAAAAAAAAAAAAAAAAD//////////3AAAABMAFUASQBTACAAQwBBAFIATABPAFMAIABHAEkAQQBHAE4ASQAKAAAADgAAAAYAAAALAAAABgAAAA0AAAAOAAAADQAAAAoAAAAQAAAACwAAAAYAAAAOAAAABgAAAA4AAAAOAAAAEAAAAAY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B4AAAAIwAAALQAAAB1AAAA0QAAAAEAAAAAAFdBAABXQSMAAAC0AAAABwAAAEwAAAAAAAAAAAAAAAAAAAD//////////1wAAABTAEkATgBEAEkAQwBPAGcACwAAAAYAAAAQAAAADwAAAAYAAAANAAAAEAAAAEsAAABAAAAAMAAAAAUAAAAgAAAAAQAAAAEAAAAQAAAAAAAAAAAAAAAAAgAAAAEAAAAAAAAAAAAAAAIAAAABAAAlAAAADAAAAAIAAAAnAAAAGAAAAAUAAAAAAAAA////AAAAAAAlAAAADAAAAAUAAABMAAAAZAAAACIAAADaAAAAqgEAAPcAAAAiAAAA2gAAAIkBAAAeAAAAIQDwAAAAAAAAAAAAAACAPwAAAAAAAAAAAACAPwAAAAAAAAAAAAAAAAAAAAAAAAAAAAAAAAAAAAAAAAAAJQAAAAwAAAAAAACAKAAAAAwAAAAFAAAAJQAAAAwAAAABAAAAGAAAAAwAAAAAAAAAEgAAAAwAAAABAAAAFgAAAAwAAAAAAAAAVAAAACwBAAAjAAAA2gAAAKkBAAD3AAAAAQAAAAAAV0EAAFdBIwAAANoAAAAlAAAATAAAAAQAAAAiAAAA2gAAAKsBAAD4AAAAmAAAAEYAaQByAG0AYQBkAG8AIABwAG8AcgA6ACAATABVAEkAUwAgAEMAQQBSAEwATwBTACAARwBJAEEARwBOAEkAIABSAE8ASgBBAFMAOgAKAAAABQAAAAcAAAASAAAACwAAAAwAAAAMAAAABgAAAAwAAAAMAAAABwAAAAUAAAAGAAAACgAAAA4AAAAGAAAACwAAAAYAAAANAAAADgAAAA0AAAAKAAAAEAAAAAsAAAAGAAAADgAAAAYAAAAOAAAADgAAABAAAAAGAAAABgAAAA0AAAAQAAAACAAAAA4AAAALAAAAFgAAAAwAAAAAAAAAJQAAAAwAAAACAAAADgAAABQAAAAAAAAAEAAAABQAAAA=</Object>
  <Object Id="idInvalidSigLnImg">AQAAAGwAAAAAAAAAAAAAAP8BAAD/AAAAAAAAAAAAAADgGgAAcA0AACBFTUYAAAEAjBwAAK8AAAAGAAAAAAAAAAAAAAAAAAAAAAoAAEAGAABYAQAA1wAAAAAAAAAAAAAAAAAAAMA/BQDYRw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AAAV0EAAFdBZQAAAAkAAAAPAAAATAAAAAAAAAAAAAAAAAAAAP//////////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BXQQAAV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DgAQAAewAAAEoAAABPAAAAlw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hAQAAfAAAACUAAAAMAAAABAAAAFQAAADcAAAASwAAAE8AAADfAQAAewAAAAEAAAAAAFdBAABXQUsAAABPAAAAGAAAAEwAAAAAAAAAAAAAAAAAAAD//////////3wAAABMAFUASQBTACAAQwBBAFIATABPAFMAIABHAEkAQQBHAE4ASQAgAFIATwBKAEEAUwAPAAAAFgAAAAkAAAARAAAACQAAABQAAAAVAAAAEwAAAA8AAAAYAAAAEQAAAAkAAAAWAAAACQAAABUAAAAWAAAAGAAAAAkAAAAJAAAAEwAAABgAAAALAAAAFQAAABE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6gAAAKsAAAABAAAAAABXQQAAV0EjAAAAjgAAABIAAABMAAAAAAAAAAAAAAAAAAAA//////////9wAAAATABVAEkAUwAgAEMAQQBSAEwATwBTACAARwBJAEEARwBOAEkACgAAAA4AAAAGAAAACwAAAAYAAAANAAAADgAAAA0AAAAKAAAAEAAAAAsAAAAGAAAADgAAAAYAAAAOAAAADgAAABAAAAAG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eAAAACMAAAC0AAAAdQAAANEAAAABAAAAAABXQQAAV0EjAAAAtAAAAAcAAABMAAAAAAAAAAAAAAAAAAAA//////////9cAAAAUwBJAE4ARABJAEMATwCAPwsAAAAGAAAAEAAAAA8AAAAGAAAADQAAABAAAABLAAAAQAAAADAAAAAFAAAAIAAAAAEAAAABAAAAEAAAAAAAAAAAAAAAAAIAAAABAAAAAAAAAAAAAAACAAAAAQAAJQAAAAwAAAACAAAAJwAAABgAAAAFAAAAAAAAAP///wAAAAAAJQAAAAwAAAAFAAAATAAAAGQAAAAiAAAA2gAAAKoBAAD3AAAAIgAAANoAAACJAQAAHgAAACEA8AAAAAAAAAAAAAAAgD8AAAAAAAAAAAAAgD8AAAAAAAAAAAAAAAAAAAAAAAAAAAAAAAAAAAAAAAAAACUAAAAMAAAAAAAAgCgAAAAMAAAABQAAACUAAAAMAAAAAQAAABgAAAAMAAAAAAAAABIAAAAMAAAAAQAAABYAAAAMAAAAAAAAAFQAAAAsAQAAIwAAANoAAACpAQAA9wAAAAEAAAAAAFdBAABXQSMAAADaAAAAJQAAAEwAAAAEAAAAIgAAANoAAACrAQAA+AAAAJgAAABGAGkAcgBtAGEAZABvACAAcABvAHIAOgAgAEwAVQBJAFMAIABDAEEAUgBMAE8AUwAgAEcASQBBAEcATgBJACAAUgBPAEoAQQBTAHQACgAAAAUAAAAHAAAAEgAAAAsAAAAMAAAADAAAAAYAAAAMAAAADAAAAAcAAAAFAAAABgAAAAoAAAAOAAAABgAAAAsAAAAGAAAADQAAAA4AAAANAAAACgAAABAAAAALAAAABgAAAA4AAAAGAAAADgAAAA4AAAAQAAAABgAAAAYAAAANAAAAEAAAAAgAAAAOAAAAC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6IzLwlgO45y6AKYANlkBQ9n5zEh4wCOZROMEWzWGqkc=</DigestValue>
    </Reference>
    <Reference Type="http://www.w3.org/2000/09/xmldsig#Object" URI="#idOfficeObject">
      <DigestMethod Algorithm="http://www.w3.org/2001/04/xmlenc#sha256"/>
      <DigestValue>gYPvUohSlFig0qDyK6iv2scj38c1gKa55O+BEBeHdP4=</DigestValue>
    </Reference>
    <Reference Type="http://uri.etsi.org/01903#SignedProperties" URI="#idSignedProperties">
      <Transforms>
        <Transform Algorithm="http://www.w3.org/TR/2001/REC-xml-c14n-20010315"/>
      </Transforms>
      <DigestMethod Algorithm="http://www.w3.org/2001/04/xmlenc#sha256"/>
      <DigestValue>yadloGyy9DuvyxDieZ5hLx/9V3Hg0oSa8an93gWAN1A=</DigestValue>
    </Reference>
    <Reference Type="http://www.w3.org/2000/09/xmldsig#Object" URI="#idValidSigLnImg">
      <DigestMethod Algorithm="http://www.w3.org/2001/04/xmlenc#sha256"/>
      <DigestValue>wKSSw66gkC4YiIfKo4D2qh4lQ3VpLo3wbJIzmV0P8P4=</DigestValue>
    </Reference>
    <Reference Type="http://www.w3.org/2000/09/xmldsig#Object" URI="#idInvalidSigLnImg">
      <DigestMethod Algorithm="http://www.w3.org/2001/04/xmlenc#sha256"/>
      <DigestValue>RCjv+qzGL0GTXcGUF5WaUFA3FtyPDM4J/mckV6Q+/eQ=</DigestValue>
    </Reference>
  </SignedInfo>
  <SignatureValue>qWjpfuYgUIQqYqdCLJDhCQlewLVFxVRuBvSFc08xI6CSzynIHk0iDwjsx2tctoF9thivx0KgOiNC
y4mv6TQYkK43IEOMrDpr0V2gTcYMN00Gwe+WnoaHL+BixVBCIo9kQB0gpxwN12YCtLqwlu+oYZI/
xpGRb2gYsS5QcppAwK+IVk6wSu76juXS9VqHjyn6XGwptrI8MNBQlN9kWcmmqYdiXeIg4jKVF6Bj
jSDu9vthXxhmT4UhuMQaLFI2gf4bn3ZK2Ey6MZQM7xLqpw8FqVQ+vWeJTLN0IC7agdEh4D2wsKel
966ng64yO9ph1QtoeL5WjWPRWqNe9C8SPLiiow==</SignatureValue>
  <KeyInfo>
    <X509Data>
      <X509Certificate>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eom21CRPbvQ7Zz3AcVctXnLFzbp9YLUPyL6p+bPbZ4mtdTDGOxmL5o68wXjpQ5kP9MymiogaEoXHDu5iLr2RmcNsIjvLwkpIvbdvaxXW65cERPwE7oz4kS1YoH39I/Xx0WWn5DbX6RGcy5EbCA+K8qjKIFL40PRyYN0yJ3u4vQ1Xt+J6l2SWPOFS4Kl30OA4yIje2m02GUpFu80c8EsGNlGOdLCytJBa6aO3mw4YOO9MFBqpW2WqHfQotTTTh6L6YuaDlS0AdLMX7o9JMT9fNblRLneN5YbCxBPj6TeBGszqvXVh+Nw/eZ6dO3zSfexJZYWkO7E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e5t1438kljHyETkP6rTVRSwPbswDgYDVR0PAQH/BAQDAgXgMA0GCSqGSIb3DQEBCwUAA4ICAQBIBGk3GeNz4CcSwOyRW+X9ZCG66od6C7YK1y5Pt0tKfPUNqKoWPueja74iNTEA1S27FZaf0ciagfm+JCyCtKRCvE+aICriNi4ndGFeQHWkQIplMaB93RFWfkh/xQp7/0BeCYpSO/5Uw/t8doPRGLF0S6f2yqtQL/v7dwMnbxPiSZdvJ9vF7lXJVWhD0/mYhbTcwdi6936A8GL99Dd4Gn7/2BnWTAYHDlrG10/jgzyfYPDEtwxV9KHm2bzYWaUDKtIyLuiHtS1f7txj7Azl45vGA0GdK1Gai16TABvpdrix31EoPX+TfA8+9+lg5fzLaUG6S32kOUssNXN58x6NkiS6WX4bxUcLTq5E0qKAQLwONZoIxpIhPKwW8KWuF/pTNRS/QKgLxKqbuXNKiSdguBIVDRlFBVateEeqQQsEDE6S0elO/CjrWq2v4F42oVJGnWFjdC5Z7b52xqK2TlCvML9La2kcyrJCFGUKunY2KM7Oujr/NG27fCPkXaciFznTIfVXg0jJHDkZyGQKD5FyhOVLG7i1WAAKQ/pKezr/HQwngqrCrJs9lrlQ7e+34Gmwu7Zogksn6mNnGFaXEvFt76VfF6rL6pQDFRSONQbDN+tm8Cm0aLSJVd194g9ver5THayEzjcCCsmIChuFM0f5IGEztLFYJItCx4aev6hA2qv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256"/>
        <DigestValue>KxdGwnKw0KPixb8JB46RYJ6t0PTf7bFjeTIcLDN9cQk=</DigestValue>
      </Reference>
      <Reference URI="/xl/calcChain.xml?ContentType=application/vnd.openxmlformats-officedocument.spreadsheetml.calcChain+xml">
        <DigestMethod Algorithm="http://www.w3.org/2001/04/xmlenc#sha256"/>
        <DigestValue>zbyxPdlMBoCM3nt/yU+3OieiSGPga5GWytqdSfTf1DM=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vmlDrawing1.vml?ContentType=application/vnd.openxmlformats-officedocument.vmlDrawing">
        <DigestMethod Algorithm="http://www.w3.org/2001/04/xmlenc#sha256"/>
        <DigestValue>vO/zlhH5gxuto2jhYwwBeQr3Ndl8qaYxe0YmOk8WgvA=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/JbkFiJmRgYNfN+hGF0VojopUwcbrBKRt7YZ1yWiv4w=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kaTrTmxW4yOEqEXk0+yGBOvYJlQOPBMkPqp3cWliGrc=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IOYFCF6iR8e9CM13aNv//8S0ADja0+gwnl1E+gxcQ7s=</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x3YRoGd5EwuPE/MUU3AVfjFPSW4gmAcuYSEtpXCmc0o=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pzkS9sUjb7Lz/CWX3BXlWyMGqEFAy8tnEq+1xbbVqgY=</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uxcrGxJZKp4bmFn3L5Oy1ZUC8GYWFlPIpO0xf1oW5OA=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T5FvgB8bhO9aUHDGHDxz4CiciiQ37tv3qdPYU7py1wQ=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/B8mEC9BEI7nrHo9qE9ct+vtkW/BR8wnIycPOdp95f8=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+dAj6DqCFQFAkzcbT3b8WNlqF/qD++PaDJG3HqNx04k=</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8Iiu2GhLtdL4m+c0+udvK3RqEeYeR4YIzoEWwCTHS4w=</DigestValue>
      </Reference>
      <Reference URI="/xl/externalLinks/externalLink16.xml?ContentType=application/vnd.openxmlformats-officedocument.spreadsheetml.externalLink+xml">
        <DigestMethod Algorithm="http://www.w3.org/2001/04/xmlenc#sha256"/>
        <DigestValue>cf90VklsISd42mY/stjmpYJwJecWYT5ABTgxZ/W6lts=</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/2KgA3m9HQdYrW41kDh0bfH/EqzGImu/ZhF6eUu65iQ=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Dr0qVdKxvQlDi7Ohqlrmis+1w+mA2p4s3wbcbTy9Uos=</DigestValue>
      </Reference>
      <Reference URI="/xl/externalLinks/externalLink21.xml?ContentType=application/vnd.openxmlformats-officedocument.spreadsheetml.externalLink+xml">
        <DigestMethod Algorithm="http://www.w3.org/2001/04/xmlenc#sha256"/>
        <DigestValue>dgTnqo/if2He0aE91KJ/dC9iA4hc2iwcEAD32DE6RSE=</DigestValue>
      </Reference>
      <Reference URI="/xl/externalLinks/externalLink22.xml?ContentType=application/vnd.openxmlformats-officedocument.spreadsheetml.externalLink+xml">
        <DigestMethod Algorithm="http://www.w3.org/2001/04/xmlenc#sha256"/>
        <DigestValue>VzUx1wfXTHm+rQWShZsTaXHreuNrUEQymZJymSfst4c=</DigestValue>
      </Reference>
      <Reference URI="/xl/externalLinks/externalLink23.xml?ContentType=application/vnd.openxmlformats-officedocument.spreadsheetml.externalLink+xml">
        <DigestMethod Algorithm="http://www.w3.org/2001/04/xmlenc#sha256"/>
        <DigestValue>51UJHXSVLE3V3J8n9+Z1DJm6qSwxak6I972kYneqZKs=</DigestValue>
      </Reference>
      <Reference URI="/xl/externalLinks/externalLink24.xml?ContentType=application/vnd.openxmlformats-officedocument.spreadsheetml.externalLink+xml">
        <DigestMethod Algorithm="http://www.w3.org/2001/04/xmlenc#sha256"/>
        <DigestValue>1S/A1pqMd74kr5aHIIVHG2GcdxDqRD2bIOlKJmE3juk=</DigestValue>
      </Reference>
      <Reference URI="/xl/externalLinks/externalLink25.xml?ContentType=application/vnd.openxmlformats-officedocument.spreadsheetml.externalLink+xml">
        <DigestMethod Algorithm="http://www.w3.org/2001/04/xmlenc#sha256"/>
        <DigestValue>dopMgvEPU/TEi8vAPxEjQwGjxftrHxVMSZqZ2DQEJyE=</DigestValue>
      </Reference>
      <Reference URI="/xl/externalLinks/externalLink26.xml?ContentType=application/vnd.openxmlformats-officedocument.spreadsheetml.externalLink+xml">
        <DigestMethod Algorithm="http://www.w3.org/2001/04/xmlenc#sha256"/>
        <DigestValue>L1eyr3/klgVV2HeMS2x821ke+/ix1ZpEXY+p4XtI814=</DigestValue>
      </Reference>
      <Reference URI="/xl/externalLinks/externalLink27.xml?ContentType=application/vnd.openxmlformats-officedocument.spreadsheetml.externalLink+xml">
        <DigestMethod Algorithm="http://www.w3.org/2001/04/xmlenc#sha256"/>
        <DigestValue>z9PfHbCecfgB5j3DSKiUE8gVGgw2OeoBEA85jAMnpr8=</DigestValue>
      </Reference>
      <Reference URI="/xl/externalLinks/externalLink28.xml?ContentType=application/vnd.openxmlformats-officedocument.spreadsheetml.externalLink+xml">
        <DigestMethod Algorithm="http://www.w3.org/2001/04/xmlenc#sha256"/>
        <DigestValue>j8gLdhlQs3/ZSiwHrCc92SX+ESX2oP/XheC8jJ8ukB0=</DigestValue>
      </Reference>
      <Reference URI="/xl/externalLinks/externalLink29.xml?ContentType=application/vnd.openxmlformats-officedocument.spreadsheetml.externalLink+xml">
        <DigestMethod Algorithm="http://www.w3.org/2001/04/xmlenc#sha256"/>
        <DigestValue>G1y+wxMfjnc3HA3IQh0jmp6jQbyGmklZBnC8vxAnN+4=</DigestValue>
      </Reference>
      <Reference URI="/xl/externalLinks/externalLink3.xml?ContentType=application/vnd.openxmlformats-officedocument.spreadsheetml.externalLink+xml">
        <DigestMethod Algorithm="http://www.w3.org/2001/04/xmlenc#sha256"/>
        <DigestValue>k0mVQhNcjeLQ7rj5/hEZWxSbm0ckWGTqlf3/9rgjQzY=</DigestValue>
      </Reference>
      <Reference URI="/xl/externalLinks/externalLink30.xml?ContentType=application/vnd.openxmlformats-officedocument.spreadsheetml.externalLink+xml">
        <DigestMethod Algorithm="http://www.w3.org/2001/04/xmlenc#sha256"/>
        <DigestValue>CDdAIAl8K1uThwriU6OuMMAyCTEJqgUw8Opji/Pdmtw=</DigestValue>
      </Reference>
      <Reference URI="/xl/externalLinks/externalLink31.xml?ContentType=application/vnd.openxmlformats-officedocument.spreadsheetml.externalLink+xml">
        <DigestMethod Algorithm="http://www.w3.org/2001/04/xmlenc#sha256"/>
        <DigestValue>Uim5Z+voUE/0H40xLLSp5X1rVBMVUMq+DnJUbE43qhQ=</DigestValue>
      </Reference>
      <Reference URI="/xl/externalLinks/externalLink32.xml?ContentType=application/vnd.openxmlformats-officedocument.spreadsheetml.externalLink+xml">
        <DigestMethod Algorithm="http://www.w3.org/2001/04/xmlenc#sha256"/>
        <DigestValue>78Z+kvyS9VhAw8IrtRM5IPSjTarCpXweigYtJeK/Ea8=</DigestValue>
      </Reference>
      <Reference URI="/xl/externalLinks/externalLink33.xml?ContentType=application/vnd.openxmlformats-officedocument.spreadsheetml.externalLink+xml">
        <DigestMethod Algorithm="http://www.w3.org/2001/04/xmlenc#sha256"/>
        <DigestValue>LoMCRg+lfCLv+r4WjEV7rwLSxSaGS7I88oKCrvG7xlA=</DigestValue>
      </Reference>
      <Reference URI="/xl/externalLinks/externalLink34.xml?ContentType=application/vnd.openxmlformats-officedocument.spreadsheetml.externalLink+xml">
        <DigestMethod Algorithm="http://www.w3.org/2001/04/xmlenc#sha256"/>
        <DigestValue>yx6hDRz4qJD23U5JSNwwZtJ0EjBMbnXfLxGHk1+EwyQ=</DigestValue>
      </Reference>
      <Reference URI="/xl/externalLinks/externalLink35.xml?ContentType=application/vnd.openxmlformats-officedocument.spreadsheetml.externalLink+xml">
        <DigestMethod Algorithm="http://www.w3.org/2001/04/xmlenc#sha256"/>
        <DigestValue>jDBbCyusOCjcbUfcdq5pBzpNhZ1BMHT6D3v/w2bTkjo=</DigestValue>
      </Reference>
      <Reference URI="/xl/externalLinks/externalLink36.xml?ContentType=application/vnd.openxmlformats-officedocument.spreadsheetml.externalLink+xml">
        <DigestMethod Algorithm="http://www.w3.org/2001/04/xmlenc#sha256"/>
        <DigestValue>AZH5ab3x+prNSG4dT+6szJ9UzdCuDrI9XGXrdq0MjE4=</DigestValue>
      </Reference>
      <Reference URI="/xl/externalLinks/externalLink37.xml?ContentType=application/vnd.openxmlformats-officedocument.spreadsheetml.externalLink+xml">
        <DigestMethod Algorithm="http://www.w3.org/2001/04/xmlenc#sha256"/>
        <DigestValue>O9xW54pUu6sjwD9tpbAgm6erh1b5y8qicpxfZiVsUis=</DigestValue>
      </Reference>
      <Reference URI="/xl/externalLinks/externalLink38.xml?ContentType=application/vnd.openxmlformats-officedocument.spreadsheetml.externalLink+xml">
        <DigestMethod Algorithm="http://www.w3.org/2001/04/xmlenc#sha256"/>
        <DigestValue>NU8nCadh9ezm5Zvlz+kRY62o363YLsSS357FCA185QI=</DigestValue>
      </Reference>
      <Reference URI="/xl/externalLinks/externalLink39.xml?ContentType=application/vnd.openxmlformats-officedocument.spreadsheetml.externalLink+xml">
        <DigestMethod Algorithm="http://www.w3.org/2001/04/xmlenc#sha256"/>
        <DigestValue>y8OcQryJY7IHfgpz4jSsmBkOy3oZUUOU48kiZjpAvuo=</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zNH6XyxGtEYaJpNQM/zJDGoZ0ua82vLOp11tYAGCszs=</DigestValue>
      </Reference>
      <Reference URI="/xl/externalLinks/externalLink41.xml?ContentType=application/vnd.openxmlformats-officedocument.spreadsheetml.externalLink+xml">
        <DigestMethod Algorithm="http://www.w3.org/2001/04/xmlenc#sha256"/>
        <DigestValue>nSpyWet41lsEGiPtt2o9vBlGbf3gEk4NV1SGxW3EJh4=</DigestValue>
      </Reference>
      <Reference URI="/xl/externalLinks/externalLink42.xml?ContentType=application/vnd.openxmlformats-officedocument.spreadsheetml.externalLink+xml">
        <DigestMethod Algorithm="http://www.w3.org/2001/04/xmlenc#sha256"/>
        <DigestValue>LKia+9J+lNdehYOSJ6b1Gng+9m4HqT1oTiBZ+9Zo2eU=</DigestValue>
      </Reference>
      <Reference URI="/xl/externalLinks/externalLink43.xml?ContentType=application/vnd.openxmlformats-officedocument.spreadsheetml.externalLink+xml">
        <DigestMethod Algorithm="http://www.w3.org/2001/04/xmlenc#sha256"/>
        <DigestValue>uXt8BDtlGz2W0cxc32zG3Ki71WJzDDWwHLHsJ/Nofrk=</DigestValue>
      </Reference>
      <Reference URI="/xl/externalLinks/externalLink44.xml?ContentType=application/vnd.openxmlformats-officedocument.spreadsheetml.externalLink+xml">
        <DigestMethod Algorithm="http://www.w3.org/2001/04/xmlenc#sha256"/>
        <DigestValue>KR/UrCpSPnaF9t5VbFzvfaHnUChQ1NQlr7Q/jKJKbRA=</DigestValue>
      </Reference>
      <Reference URI="/xl/externalLinks/externalLink45.xml?ContentType=application/vnd.openxmlformats-officedocument.spreadsheetml.externalLink+xml">
        <DigestMethod Algorithm="http://www.w3.org/2001/04/xmlenc#sha256"/>
        <DigestValue>VVuWNaznXa/188PgJzc1tfWxPFR8OnS9YCobtm2bpKc=</DigestValue>
      </Reference>
      <Reference URI="/xl/externalLinks/externalLink46.xml?ContentType=application/vnd.openxmlformats-officedocument.spreadsheetml.externalLink+xml">
        <DigestMethod Algorithm="http://www.w3.org/2001/04/xmlenc#sha256"/>
        <DigestValue>jaRkniJyRwBa7XHv9StnupzawplJJfeevap1SXlEWRM=</DigestValue>
      </Reference>
      <Reference URI="/xl/externalLinks/externalLink47.xml?ContentType=application/vnd.openxmlformats-officedocument.spreadsheetml.externalLink+xml">
        <DigestMethod Algorithm="http://www.w3.org/2001/04/xmlenc#sha256"/>
        <DigestValue>okHF2TIXP7uvZtHCq9eW88vt03BHMQT24svvu64gz6w=</DigestValue>
      </Reference>
      <Reference URI="/xl/externalLinks/externalLink48.xml?ContentType=application/vnd.openxmlformats-officedocument.spreadsheetml.externalLink+xml">
        <DigestMethod Algorithm="http://www.w3.org/2001/04/xmlenc#sha256"/>
        <DigestValue>EFTbYK1sMAUre7ixjrPe65FsxFqd/MhzeTpjQtk/mA4=</DigestValue>
      </Reference>
      <Reference URI="/xl/externalLinks/externalLink49.xml?ContentType=application/vnd.openxmlformats-officedocument.spreadsheetml.externalLink+xml">
        <DigestMethod Algorithm="http://www.w3.org/2001/04/xmlenc#sha256"/>
        <DigestValue>uEW15M/6dlOZ49L2YefARX47PWmlshUxPYxSm+sX4AM=</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04bABb5DQGdbIaOy/OeZGf7EE1GmjMx30D+2zSiif3M=</DigestValue>
      </Reference>
      <Reference URI="/xl/externalLinks/externalLink51.xml?ContentType=application/vnd.openxmlformats-officedocument.spreadsheetml.externalLink+xml">
        <DigestMethod Algorithm="http://www.w3.org/2001/04/xmlenc#sha256"/>
        <DigestValue>baPBU1F4Ve424hUIFe0SFpsuevBiiZfCNUOC/7gQX8o=</DigestValue>
      </Reference>
      <Reference URI="/xl/externalLinks/externalLink52.xml?ContentType=application/vnd.openxmlformats-officedocument.spreadsheetml.externalLink+xml">
        <DigestMethod Algorithm="http://www.w3.org/2001/04/xmlenc#sha256"/>
        <DigestValue>XqV3DYpsluIDGNzH+nmDpK8PVIGViCeu0JGG5uUCiHI=</DigestValue>
      </Reference>
      <Reference URI="/xl/externalLinks/externalLink53.xml?ContentType=application/vnd.openxmlformats-officedocument.spreadsheetml.externalLink+xml">
        <DigestMethod Algorithm="http://www.w3.org/2001/04/xmlenc#sha256"/>
        <DigestValue>g6Z4ktcHIdeseP+E1rkr8aoBjQBzab5FLmN3c2Zw92w=</DigestValue>
      </Reference>
      <Reference URI="/xl/externalLinks/externalLink54.xml?ContentType=application/vnd.openxmlformats-officedocument.spreadsheetml.externalLink+xml">
        <DigestMethod Algorithm="http://www.w3.org/2001/04/xmlenc#sha256"/>
        <DigestValue>iSW91n7OmH/R40/2ncl5QEvEHyKQKvxqYzBcp3SB584=</DigestValue>
      </Reference>
      <Reference URI="/xl/externalLinks/externalLink55.xml?ContentType=application/vnd.openxmlformats-officedocument.spreadsheetml.externalLink+xml">
        <DigestMethod Algorithm="http://www.w3.org/2001/04/xmlenc#sha256"/>
        <DigestValue>XWuAYFt5LtELKEibsLox47KeomQMXUn0IU4QAXRJvZc=</DigestValue>
      </Reference>
      <Reference URI="/xl/externalLinks/externalLink56.xml?ContentType=application/vnd.openxmlformats-officedocument.spreadsheetml.externalLink+xml">
        <DigestMethod Algorithm="http://www.w3.org/2001/04/xmlenc#sha256"/>
        <DigestValue>GUveFcBHmxo/KXPUWEOBWkuUke3BSU8o5mnwUMgeXhs=</DigestValue>
      </Reference>
      <Reference URI="/xl/externalLinks/externalLink57.xml?ContentType=application/vnd.openxmlformats-officedocument.spreadsheetml.externalLink+xml">
        <DigestMethod Algorithm="http://www.w3.org/2001/04/xmlenc#sha256"/>
        <DigestValue>7SFAo3Sl4PQyZdBGBnfWGkzcDCR9xZrYdiLocOq8y1M=</DigestValue>
      </Reference>
      <Reference URI="/xl/externalLinks/externalLink58.xml?ContentType=application/vnd.openxmlformats-officedocument.spreadsheetml.externalLink+xml">
        <DigestMethod Algorithm="http://www.w3.org/2001/04/xmlenc#sha256"/>
        <DigestValue>uVzDtd2T3S2mWZSbkpb81j9Hqhyx+hhDsGQUNbCXbGU=</DigestValue>
      </Reference>
      <Reference URI="/xl/externalLinks/externalLink59.xml?ContentType=application/vnd.openxmlformats-officedocument.spreadsheetml.externalLink+xml">
        <DigestMethod Algorithm="http://www.w3.org/2001/04/xmlenc#sha256"/>
        <DigestValue>29cU143XzoNw5aKFFVVJ0Xjnulu3JbVtK5dOLOjz5C4=</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1UUqi484a5c+wLyJo/EJ5ZeL6/TRyCCx/9z9TES0CCY=</DigestValue>
      </Reference>
      <Reference URI="/xl/externalLinks/externalLink61.xml?ContentType=application/vnd.openxmlformats-officedocument.spreadsheetml.externalLink+xml">
        <DigestMethod Algorithm="http://www.w3.org/2001/04/xmlenc#sha256"/>
        <DigestValue>BaQN5vyG6Jk4iJ7llwLWUDi3u6sYU6XWwNung/m80EU=</DigestValue>
      </Reference>
      <Reference URI="/xl/externalLinks/externalLink62.xml?ContentType=application/vnd.openxmlformats-officedocument.spreadsheetml.externalLink+xml">
        <DigestMethod Algorithm="http://www.w3.org/2001/04/xmlenc#sha256"/>
        <DigestValue>OWVSTv6WweC91ClmZQmMiW2qa0iSzMz0HGM+M/wKqxw=</DigestValue>
      </Reference>
      <Reference URI="/xl/externalLinks/externalLink63.xml?ContentType=application/vnd.openxmlformats-officedocument.spreadsheetml.externalLink+xml">
        <DigestMethod Algorithm="http://www.w3.org/2001/04/xmlenc#sha256"/>
        <DigestValue>9GqnV0TUysCjk1kKPOEtMooiUMfehcNvpT0X4lQzjDs=</DigestValue>
      </Reference>
      <Reference URI="/xl/externalLinks/externalLink64.xml?ContentType=application/vnd.openxmlformats-officedocument.spreadsheetml.externalLink+xml">
        <DigestMethod Algorithm="http://www.w3.org/2001/04/xmlenc#sha256"/>
        <DigestValue>ppUj0gR41RpFWtjhSvmi4kZ+ZODVT5ffGudDjJaBxi8=</DigestValue>
      </Reference>
      <Reference URI="/xl/externalLinks/externalLink65.xml?ContentType=application/vnd.openxmlformats-officedocument.spreadsheetml.externalLink+xml">
        <DigestMethod Algorithm="http://www.w3.org/2001/04/xmlenc#sha256"/>
        <DigestValue>SvaUcOpxUpWAUpoKfPOTcaBxc5ilPRnzN5c3Kn8uXPg=</DigestValue>
      </Reference>
      <Reference URI="/xl/externalLinks/externalLink66.xml?ContentType=application/vnd.openxmlformats-officedocument.spreadsheetml.externalLink+xml">
        <DigestMethod Algorithm="http://www.w3.org/2001/04/xmlenc#sha256"/>
        <DigestValue>c3Foj9r3pGyDmg5cekoc9RHUWZHTHoJSBCt/BslqbwY=</DigestValue>
      </Reference>
      <Reference URI="/xl/externalLinks/externalLink67.xml?ContentType=application/vnd.openxmlformats-officedocument.spreadsheetml.externalLink+xml">
        <DigestMethod Algorithm="http://www.w3.org/2001/04/xmlenc#sha256"/>
        <DigestValue>L5WqvFjvwj7TypHfZexDVBB+00ABSjPPQPcFFySmL70=</DigestValue>
      </Reference>
      <Reference URI="/xl/externalLinks/externalLink68.xml?ContentType=application/vnd.openxmlformats-officedocument.spreadsheetml.externalLink+xml">
        <DigestMethod Algorithm="http://www.w3.org/2001/04/xmlenc#sha256"/>
        <DigestValue>UQ4ua0tYqTjQlv5wIJYAPa3oW3cEnpzGxyhCZTZj8dY=</DigestValue>
      </Reference>
      <Reference URI="/xl/externalLinks/externalLink69.xml?ContentType=application/vnd.openxmlformats-officedocument.spreadsheetml.externalLink+xml">
        <DigestMethod Algorithm="http://www.w3.org/2001/04/xmlenc#sha256"/>
        <DigestValue>zzU6EqHRzRwAuOLmOsIv1GqvyOoBl9Mvk5KSJnI5gvk=</DigestValue>
      </Reference>
      <Reference URI="/xl/externalLinks/externalLink7.xml?ContentType=application/vnd.openxmlformats-officedocument.spreadsheetml.externalLink+xml">
        <DigestMethod Algorithm="http://www.w3.org/2001/04/xmlenc#sha256"/>
        <DigestValue>5X2SzQMQfzKOar2ugJUIF/jpBOFYHlfTG8OQD467N4A=</DigestValue>
      </Reference>
      <Reference URI="/xl/externalLinks/externalLink70.xml?ContentType=application/vnd.openxmlformats-officedocument.spreadsheetml.externalLink+xml">
        <DigestMethod Algorithm="http://www.w3.org/2001/04/xmlenc#sha256"/>
        <DigestValue>gGg0QrIX/78J1r5ndekRP1OmXr5kgopUD6Kj9TcSao4=</DigestValue>
      </Reference>
      <Reference URI="/xl/externalLinks/externalLink71.xml?ContentType=application/vnd.openxmlformats-officedocument.spreadsheetml.externalLink+xml">
        <DigestMethod Algorithm="http://www.w3.org/2001/04/xmlenc#sha256"/>
        <DigestValue>YWWJtvr9wv59pF+KqLbaUrOFagmMs/qvxI+hefGZSaA=</DigestValue>
      </Reference>
      <Reference URI="/xl/externalLinks/externalLink72.xml?ContentType=application/vnd.openxmlformats-officedocument.spreadsheetml.externalLink+xml">
        <DigestMethod Algorithm="http://www.w3.org/2001/04/xmlenc#sha256"/>
        <DigestValue>4b8HRKx4kKO5b9tZ57/2pOGiXTkuRtERwFr0d+HUG6g=</DigestValue>
      </Reference>
      <Reference URI="/xl/externalLinks/externalLink73.xml?ContentType=application/vnd.openxmlformats-officedocument.spreadsheetml.externalLink+xml">
        <DigestMethod Algorithm="http://www.w3.org/2001/04/xmlenc#sha256"/>
        <DigestValue>sGAbHM9x8LtUrbtPZhAoHp9JO0kSRRr1j9SpaTxAUhs=</DigestValue>
      </Reference>
      <Reference URI="/xl/externalLinks/externalLink74.xml?ContentType=application/vnd.openxmlformats-officedocument.spreadsheetml.externalLink+xml">
        <DigestMethod Algorithm="http://www.w3.org/2001/04/xmlenc#sha256"/>
        <DigestValue>DlRZEoojoMky3GPfV/zsJXzA8HG4iNK1V2kNjgonyWI=</DigestValue>
      </Reference>
      <Reference URI="/xl/externalLinks/externalLink75.xml?ContentType=application/vnd.openxmlformats-officedocument.spreadsheetml.externalLink+xml">
        <DigestMethod Algorithm="http://www.w3.org/2001/04/xmlenc#sha256"/>
        <DigestValue>JLb/LjEK+LgEN7aJFH6laSUWHNcZMg0GD3SzoDDEMdg=</DigestValue>
      </Reference>
      <Reference URI="/xl/externalLinks/externalLink76.xml?ContentType=application/vnd.openxmlformats-officedocument.spreadsheetml.externalLink+xml">
        <DigestMethod Algorithm="http://www.w3.org/2001/04/xmlenc#sha256"/>
        <DigestValue>GN3EcBzyk8fhcKk9RC8y9NT5dzFuQAZj5ES77D7Fypk=</DigestValue>
      </Reference>
      <Reference URI="/xl/externalLinks/externalLink77.xml?ContentType=application/vnd.openxmlformats-officedocument.spreadsheetml.externalLink+xml">
        <DigestMethod Algorithm="http://www.w3.org/2001/04/xmlenc#sha256"/>
        <DigestValue>vvWhYwiS3MNEDEsBa4oKQRDS/q9A7eA4MRhjGIo3UAw=</DigestValue>
      </Reference>
      <Reference URI="/xl/externalLinks/externalLink78.xml?ContentType=application/vnd.openxmlformats-officedocument.spreadsheetml.externalLink+xml">
        <DigestMethod Algorithm="http://www.w3.org/2001/04/xmlenc#sha256"/>
        <DigestValue>v4uR8SPEmmfsuYD+XZ7UHhOFks7sCTTsnT5qZv2gbYE=</DigestValue>
      </Reference>
      <Reference URI="/xl/externalLinks/externalLink79.xml?ContentType=application/vnd.openxmlformats-officedocument.spreadsheetml.externalLink+xml">
        <DigestMethod Algorithm="http://www.w3.org/2001/04/xmlenc#sha256"/>
        <DigestValue>rm3qAB2BYI3wnZkMGQWxwnLoM1wQU0cvbJKI3TiSq7w=</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dP0prtlJ5x2IssASqAkt4zVKP7OWHkYBzeAiXZI49kQ=</DigestValue>
      </Reference>
      <Reference URI="/xl/externalLinks/externalLink81.xml?ContentType=application/vnd.openxmlformats-officedocument.spreadsheetml.externalLink+xml">
        <DigestMethod Algorithm="http://www.w3.org/2001/04/xmlenc#sha256"/>
        <DigestValue>BvyiAVTs1okuHcFoV3z1E7x4iHW7WChvXnfl+XwBCzY=</DigestValue>
      </Reference>
      <Reference URI="/xl/externalLinks/externalLink82.xml?ContentType=application/vnd.openxmlformats-officedocument.spreadsheetml.externalLink+xml">
        <DigestMethod Algorithm="http://www.w3.org/2001/04/xmlenc#sha256"/>
        <DigestValue>V2zKjdDzXVrt9neb5b5paz1ynSjtJest+tEiyyG4XJM=</DigestValue>
      </Reference>
      <Reference URI="/xl/externalLinks/externalLink83.xml?ContentType=application/vnd.openxmlformats-officedocument.spreadsheetml.externalLink+xml">
        <DigestMethod Algorithm="http://www.w3.org/2001/04/xmlenc#sha256"/>
        <DigestValue>3YBkch4Xf49NxWWbsUoZR0O/bGQWnzA/QlwzWxXut3s=</DigestValue>
      </Reference>
      <Reference URI="/xl/externalLinks/externalLink84.xml?ContentType=application/vnd.openxmlformats-officedocument.spreadsheetml.externalLink+xml">
        <DigestMethod Algorithm="http://www.w3.org/2001/04/xmlenc#sha256"/>
        <DigestValue>2YOWFHHNfA+70K1oRgSVatqDEmsXVWmFY9hvWGBRSWM=</DigestValue>
      </Reference>
      <Reference URI="/xl/externalLinks/externalLink85.xml?ContentType=application/vnd.openxmlformats-officedocument.spreadsheetml.externalLink+xml">
        <DigestMethod Algorithm="http://www.w3.org/2001/04/xmlenc#sha256"/>
        <DigestValue>leORaRUVObRmR37UqMFtBC1XXVuYWepcrEtpJBwNv7s=</DigestValue>
      </Reference>
      <Reference URI="/xl/externalLinks/externalLink86.xml?ContentType=application/vnd.openxmlformats-officedocument.spreadsheetml.externalLink+xml">
        <DigestMethod Algorithm="http://www.w3.org/2001/04/xmlenc#sha256"/>
        <DigestValue>s4mp4INazG2olFhOEJXN8Uk/qmfsPXapPsV4eQBQmmc=</DigestValue>
      </Reference>
      <Reference URI="/xl/externalLinks/externalLink87.xml?ContentType=application/vnd.openxmlformats-officedocument.spreadsheetml.externalLink+xml">
        <DigestMethod Algorithm="http://www.w3.org/2001/04/xmlenc#sha256"/>
        <DigestValue>upiFoK+cVW+bIuuMn9Ug2gt17d5jQpvMEbWRHpRpD2o=</DigestValue>
      </Reference>
      <Reference URI="/xl/externalLinks/externalLink88.xml?ContentType=application/vnd.openxmlformats-officedocument.spreadsheetml.externalLink+xml">
        <DigestMethod Algorithm="http://www.w3.org/2001/04/xmlenc#sha256"/>
        <DigestValue>jJvbns4LzN69RUkbZfWJn1PuMBkNEj+69zGJ51UCA8Y=</DigestValue>
      </Reference>
      <Reference URI="/xl/externalLinks/externalLink89.xml?ContentType=application/vnd.openxmlformats-officedocument.spreadsheetml.externalLink+xml">
        <DigestMethod Algorithm="http://www.w3.org/2001/04/xmlenc#sha256"/>
        <DigestValue>Kpa0hEe8lp4lPgJiGNyqnUF/t6cfE6XV8sYUDJ7kX+s=</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RYnyYyV6QPU5STgeK96X8m++Mysr80shAnD9OJ6EuMo=</DigestValue>
      </Reference>
      <Reference URI="/xl/externalLinks/externalLink91.xml?ContentType=application/vnd.openxmlformats-officedocument.spreadsheetml.externalLink+xml">
        <DigestMethod Algorithm="http://www.w3.org/2001/04/xmlenc#sha256"/>
        <DigestValue>L37d2VPU9HEzoPrltykvSSPQ6AwSd08LZoJYIYRyBT4=</DigestValue>
      </Reference>
      <Reference URI="/xl/externalLinks/externalLink92.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bQXiPoobbM+oz9bokmGyCUnuO/BqO86o8tq4OX0VWsw=</DigestValue>
      </Reference>
      <Reference URI="/xl/media/image3.emf?ContentType=image/x-emf">
        <DigestMethod Algorithm="http://www.w3.org/2001/04/xmlenc#sha256"/>
        <DigestValue>cH/4jaJ7cGhcuR1xi529l2MgfGXFIFu0blGRMXs9Rpw=</DigestValue>
      </Reference>
      <Reference URI="/xl/media/image4.emf?ContentType=image/x-emf">
        <DigestMethod Algorithm="http://www.w3.org/2001/04/xmlenc#sha256"/>
        <DigestValue>7Ik2VFKVklRFLTvuzxfXYQuL7G/9GpTEKpjJJnQunaA=</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xxXvQbnJrixXISUsoJnNQWpcWw4HRVDOZSuuZ21ZDiU=</DigestValue>
      </Reference>
      <Reference URI="/xl/styles.xml?ContentType=application/vnd.openxmlformats-officedocument.spreadsheetml.styles+xml">
        <DigestMethod Algorithm="http://www.w3.org/2001/04/xmlenc#sha256"/>
        <DigestValue>H4eXyzutwnN4NvzhsZ22K5If7weNijYAatiZ/g16AMs=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+rkygRwpuAVpQiJTWiMAIxmw6i6ZjnvQjbPXTofJGH4=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TEgipBsBjcZH9wZrUAslAOf3Smxlhk3I9MlnZu+YoTM=</DigestValue>
      </Reference>
      <Reference URI="/xl/worksheets/sheet10.xml?ContentType=application/vnd.openxmlformats-officedocument.spreadsheetml.worksheet+xml">
        <DigestMethod Algorithm="http://www.w3.org/2001/04/xmlenc#sha256"/>
        <DigestValue>vff6SII90HqnYHA1i4KoZwCOnP5k0KqqosHPPYXwCl4=</DigestValue>
      </Reference>
      <Reference URI="/xl/worksheets/sheet11.xml?ContentType=application/vnd.openxmlformats-officedocument.spreadsheetml.worksheet+xml">
        <DigestMethod Algorithm="http://www.w3.org/2001/04/xmlenc#sha256"/>
        <DigestValue>J+CNgEL+3Ht72Sj5TckkLYTTt82lB5Fvmsf8kKbiQGo=</DigestValue>
      </Reference>
      <Reference URI="/xl/worksheets/sheet12.xml?ContentType=application/vnd.openxmlformats-officedocument.spreadsheetml.worksheet+xml">
        <DigestMethod Algorithm="http://www.w3.org/2001/04/xmlenc#sha256"/>
        <DigestValue>Sx0FceoOKqzGaBew4e/pc4hJip2pGDzWuZHJrdTYTeY=</DigestValue>
      </Reference>
      <Reference URI="/xl/worksheets/sheet13.xml?ContentType=application/vnd.openxmlformats-officedocument.spreadsheetml.worksheet+xml">
        <DigestMethod Algorithm="http://www.w3.org/2001/04/xmlenc#sha256"/>
        <DigestValue>f9vjPszt1waVp2FdmKhrf4MkRwOAaP/cRbZ8g1LmSA8=</DigestValue>
      </Reference>
      <Reference URI="/xl/worksheets/sheet14.xml?ContentType=application/vnd.openxmlformats-officedocument.spreadsheetml.worksheet+xml">
        <DigestMethod Algorithm="http://www.w3.org/2001/04/xmlenc#sha256"/>
        <DigestValue>jR4LnMNZcOfAZd9d1WDGP5rXKtF8Upyh4w6QKtdBzMA=</DigestValue>
      </Reference>
      <Reference URI="/xl/worksheets/sheet15.xml?ContentType=application/vnd.openxmlformats-officedocument.spreadsheetml.worksheet+xml">
        <DigestMethod Algorithm="http://www.w3.org/2001/04/xmlenc#sha256"/>
        <DigestValue>gRX11DYLlO3+ZeX1NHAnuALRjhiJmR+uZP1e+nNOs+w=</DigestValue>
      </Reference>
      <Reference URI="/xl/worksheets/sheet16.xml?ContentType=application/vnd.openxmlformats-officedocument.spreadsheetml.worksheet+xml">
        <DigestMethod Algorithm="http://www.w3.org/2001/04/xmlenc#sha256"/>
        <DigestValue>mqEopd+tqhgQS3YjvN1brpwBeqJkM5qotzJg/kmzw+s=</DigestValue>
      </Reference>
      <Reference URI="/xl/worksheets/sheet17.xml?ContentType=application/vnd.openxmlformats-officedocument.spreadsheetml.worksheet+xml">
        <DigestMethod Algorithm="http://www.w3.org/2001/04/xmlenc#sha256"/>
        <DigestValue>oT2R0UmpJE6vPcyfx7zgPI0mrNPOjqMQGC7BRns+vrg=</DigestValue>
      </Reference>
      <Reference URI="/xl/worksheets/sheet18.xml?ContentType=application/vnd.openxmlformats-officedocument.spreadsheetml.worksheet+xml">
        <DigestMethod Algorithm="http://www.w3.org/2001/04/xmlenc#sha256"/>
        <DigestValue>pPs8UN0t5S+B8ZYXttKNMPDYGPh/dKdLi80loKW+zfo=</DigestValue>
      </Reference>
      <Reference URI="/xl/worksheets/sheet19.xml?ContentType=application/vnd.openxmlformats-officedocument.spreadsheetml.worksheet+xml">
        <DigestMethod Algorithm="http://www.w3.org/2001/04/xmlenc#sha256"/>
        <DigestValue>8wID4jI6lFZSLVWG9oH1mSWqxG5LV+28UK1koOJfsE0=</DigestValue>
      </Reference>
      <Reference URI="/xl/worksheets/sheet2.xml?ContentType=application/vnd.openxmlformats-officedocument.spreadsheetml.worksheet+xml">
        <DigestMethod Algorithm="http://www.w3.org/2001/04/xmlenc#sha256"/>
        <DigestValue>9O9EGDNRbXqqqrV8h2yx4g+Go8N6mpLTWYmk0svSefA=</DigestValue>
      </Reference>
      <Reference URI="/xl/worksheets/sheet20.xml?ContentType=application/vnd.openxmlformats-officedocument.spreadsheetml.worksheet+xml">
        <DigestMethod Algorithm="http://www.w3.org/2001/04/xmlenc#sha256"/>
        <DigestValue>k1T0wEqZP24AaXbwWZrkgazldL3mwUuQKZlKh8Ip9fc=</DigestValue>
      </Reference>
      <Reference URI="/xl/worksheets/sheet21.xml?ContentType=application/vnd.openxmlformats-officedocument.spreadsheetml.worksheet+xml">
        <DigestMethod Algorithm="http://www.w3.org/2001/04/xmlenc#sha256"/>
        <DigestValue>sMI8A2DXydR09n6ByWkdeC+qqDRn/CjrzVPKMHXQTIA=</DigestValue>
      </Reference>
      <Reference URI="/xl/worksheets/sheet22.xml?ContentType=application/vnd.openxmlformats-officedocument.spreadsheetml.worksheet+xml">
        <DigestMethod Algorithm="http://www.w3.org/2001/04/xmlenc#sha256"/>
        <DigestValue>7uXFU1t7wQvXTR0CapAH3iqu1BNmbXm66MEXIh9BBMo=</DigestValue>
      </Reference>
      <Reference URI="/xl/worksheets/sheet23.xml?ContentType=application/vnd.openxmlformats-officedocument.spreadsheetml.worksheet+xml">
        <DigestMethod Algorithm="http://www.w3.org/2001/04/xmlenc#sha256"/>
        <DigestValue>MmnTxQhOrDDWrT7RfczsPAKbYdQhiQEGdEJEQKEL0do=</DigestValue>
      </Reference>
      <Reference URI="/xl/worksheets/sheet24.xml?ContentType=application/vnd.openxmlformats-officedocument.spreadsheetml.worksheet+xml">
        <DigestMethod Algorithm="http://www.w3.org/2001/04/xmlenc#sha256"/>
        <DigestValue>MvnEGI7WdjIpwhoiIiyWtfKkomyBNppeld30Yv+hnF4=</DigestValue>
      </Reference>
      <Reference URI="/xl/worksheets/sheet25.xml?ContentType=application/vnd.openxmlformats-officedocument.spreadsheetml.worksheet+xml">
        <DigestMethod Algorithm="http://www.w3.org/2001/04/xmlenc#sha256"/>
        <DigestValue>/6fWaOlTTAP29oBFk5iaiJK9WuRBFm+ijG48lkSsx4k=</DigestValue>
      </Reference>
      <Reference URI="/xl/worksheets/sheet26.xml?ContentType=application/vnd.openxmlformats-officedocument.spreadsheetml.worksheet+xml">
        <DigestMethod Algorithm="http://www.w3.org/2001/04/xmlenc#sha256"/>
        <DigestValue>dInznP8o74e7dSv7mSQhfxlJh6/oeO3GM5Gp9EuwmHE=</DigestValue>
      </Reference>
      <Reference URI="/xl/worksheets/sheet27.xml?ContentType=application/vnd.openxmlformats-officedocument.spreadsheetml.worksheet+xml">
        <DigestMethod Algorithm="http://www.w3.org/2001/04/xmlenc#sha256"/>
        <DigestValue>Yr6gV9OeF1VJI5AlEpk3EVqIfnQilcQk9kPM/cSczXI=</DigestValue>
      </Reference>
      <Reference URI="/xl/worksheets/sheet28.xml?ContentType=application/vnd.openxmlformats-officedocument.spreadsheetml.worksheet+xml">
        <DigestMethod Algorithm="http://www.w3.org/2001/04/xmlenc#sha256"/>
        <DigestValue>4ATgOUa+FoUhcYwkscewr/sET6GaySNbc9rmygOIhO8=</DigestValue>
      </Reference>
      <Reference URI="/xl/worksheets/sheet29.xml?ContentType=application/vnd.openxmlformats-officedocument.spreadsheetml.worksheet+xml">
        <DigestMethod Algorithm="http://www.w3.org/2001/04/xmlenc#sha256"/>
        <DigestValue>nRdh+tmYdCm6Qq9IEADLVhRfvDR9o2dohsvHGAJVy4w=</DigestValue>
      </Reference>
      <Reference URI="/xl/worksheets/sheet3.xml?ContentType=application/vnd.openxmlformats-officedocument.spreadsheetml.worksheet+xml">
        <DigestMethod Algorithm="http://www.w3.org/2001/04/xmlenc#sha256"/>
        <DigestValue>Hx8r2lF/9zmdYMj8ynlMMC6IWlf+4m5PPM0DvBz/IUM=</DigestValue>
      </Reference>
      <Reference URI="/xl/worksheets/sheet30.xml?ContentType=application/vnd.openxmlformats-officedocument.spreadsheetml.worksheet+xml">
        <DigestMethod Algorithm="http://www.w3.org/2001/04/xmlenc#sha256"/>
        <DigestValue>83O9mZ5uyNGvHzS+6wDpni4Yxa882am6xOzirUBoiAo=</DigestValue>
      </Reference>
      <Reference URI="/xl/worksheets/sheet31.xml?ContentType=application/vnd.openxmlformats-officedocument.spreadsheetml.worksheet+xml">
        <DigestMethod Algorithm="http://www.w3.org/2001/04/xmlenc#sha256"/>
        <DigestValue>DZmbvYc/VXn5J6eQtHkm3T22mWDbbXhmvTmRQvrMCRY=</DigestValue>
      </Reference>
      <Reference URI="/xl/worksheets/sheet32.xml?ContentType=application/vnd.openxmlformats-officedocument.spreadsheetml.worksheet+xml">
        <DigestMethod Algorithm="http://www.w3.org/2001/04/xmlenc#sha256"/>
        <DigestValue>vx6v5FDV2uNW6a5VPJs/b1moSyywZ67f3WYan09Amgs=</DigestValue>
      </Reference>
      <Reference URI="/xl/worksheets/sheet33.xml?ContentType=application/vnd.openxmlformats-officedocument.spreadsheetml.worksheet+xml">
        <DigestMethod Algorithm="http://www.w3.org/2001/04/xmlenc#sha256"/>
        <DigestValue>nc/ssuy+uxE5oUJMwSdoIMR3fPzJ74bwJBMu9DTpy6M=</DigestValue>
      </Reference>
      <Reference URI="/xl/worksheets/sheet34.xml?ContentType=application/vnd.openxmlformats-officedocument.spreadsheetml.worksheet+xml">
        <DigestMethod Algorithm="http://www.w3.org/2001/04/xmlenc#sha256"/>
        <DigestValue>BC68vQelrXvs6Jx/7uG2RcnJb6ZYROlaOidpUTbQ4Co=</DigestValue>
      </Reference>
      <Reference URI="/xl/worksheets/sheet35.xml?ContentType=application/vnd.openxmlformats-officedocument.spreadsheetml.worksheet+xml">
        <DigestMethod Algorithm="http://www.w3.org/2001/04/xmlenc#sha256"/>
        <DigestValue>o2Hq7/K0HYled7+W1+hcDCWZIr6cFWnhZmY63X6km+Q=</DigestValue>
      </Reference>
      <Reference URI="/xl/worksheets/sheet36.xml?ContentType=application/vnd.openxmlformats-officedocument.spreadsheetml.worksheet+xml">
        <DigestMethod Algorithm="http://www.w3.org/2001/04/xmlenc#sha256"/>
        <DigestValue>vvcDFgjjdjPdNjDHny2VDxHXgcjO22XfH/IJWRmKQPQ=</DigestValue>
      </Reference>
      <Reference URI="/xl/worksheets/sheet37.xml?ContentType=application/vnd.openxmlformats-officedocument.spreadsheetml.worksheet+xml">
        <DigestMethod Algorithm="http://www.w3.org/2001/04/xmlenc#sha256"/>
        <DigestValue>hgDbdjGJoDsWPbyy2C6Pgn7Y5H3PjxqpURD6PWJ8xZE=</DigestValue>
      </Reference>
      <Reference URI="/xl/worksheets/sheet38.xml?ContentType=application/vnd.openxmlformats-officedocument.spreadsheetml.worksheet+xml">
        <DigestMethod Algorithm="http://www.w3.org/2001/04/xmlenc#sha256"/>
        <DigestValue>RhDw+mlSCvMIRWNlfNG20Bz7+uoILXTJb5aRMoAnolo=</DigestValue>
      </Reference>
      <Reference URI="/xl/worksheets/sheet39.xml?ContentType=application/vnd.openxmlformats-officedocument.spreadsheetml.worksheet+xml">
        <DigestMethod Algorithm="http://www.w3.org/2001/04/xmlenc#sha256"/>
        <DigestValue>FnpPMXEP2HGQrc3dUE/jOfXWFkcm9g9CRKtOgBSCqbA=</DigestValue>
      </Reference>
      <Reference URI="/xl/worksheets/sheet4.xml?ContentType=application/vnd.openxmlformats-officedocument.spreadsheetml.worksheet+xml">
        <DigestMethod Algorithm="http://www.w3.org/2001/04/xmlenc#sha256"/>
        <DigestValue>+VhNRuoH2WKmpAf6owKbSqdEBNoJnUkOam/4lJO3Juo=</DigestValue>
      </Reference>
      <Reference URI="/xl/worksheets/sheet40.xml?ContentType=application/vnd.openxmlformats-officedocument.spreadsheetml.worksheet+xml">
        <DigestMethod Algorithm="http://www.w3.org/2001/04/xmlenc#sha256"/>
        <DigestValue>UKBIkwqq+Hbs58Jb8bGwjPI3bBh/qlFjBGR7YxBcwKc=</DigestValue>
      </Reference>
      <Reference URI="/xl/worksheets/sheet5.xml?ContentType=application/vnd.openxmlformats-officedocument.spreadsheetml.worksheet+xml">
        <DigestMethod Algorithm="http://www.w3.org/2001/04/xmlenc#sha256"/>
        <DigestValue>KjNUFymrV9dQoX5QrgDeXzdChki9BhwvAW/D2Du3AYs=</DigestValue>
      </Reference>
      <Reference URI="/xl/worksheets/sheet6.xml?ContentType=application/vnd.openxmlformats-officedocument.spreadsheetml.worksheet+xml">
        <DigestMethod Algorithm="http://www.w3.org/2001/04/xmlenc#sha256"/>
        <DigestValue>VsHbfnq9ovTadKiQJh3XZ+tQNnuddxUy6NkXrXq2PP0=</DigestValue>
      </Reference>
      <Reference URI="/xl/worksheets/sheet7.xml?ContentType=application/vnd.openxmlformats-officedocument.spreadsheetml.worksheet+xml">
        <DigestMethod Algorithm="http://www.w3.org/2001/04/xmlenc#sha256"/>
        <DigestValue>3vS89zp3KvePN43nACJU7UlW0xg42dB1kzD+0KHPw5s=</DigestValue>
      </Reference>
      <Reference URI="/xl/worksheets/sheet8.xml?ContentType=application/vnd.openxmlformats-officedocument.spreadsheetml.worksheet+xml">
        <DigestMethod Algorithm="http://www.w3.org/2001/04/xmlenc#sha256"/>
        <DigestValue>pKfRufpaGr/AQJ7vfN4EraqaF/GYExD4bp5d6lfPzNw=</DigestValue>
      </Reference>
      <Reference URI="/xl/worksheets/sheet9.xml?ContentType=application/vnd.openxmlformats-officedocument.spreadsheetml.worksheet+xml">
        <DigestMethod Algorithm="http://www.w3.org/2001/04/xmlenc#sha256"/>
        <DigestValue>ljTXZz64e6Fj7g2x6XmFmIXSSJe8JDyDi1EVNJPQ4qY=</DigestValue>
      </Reference>
    </Manifest>
    <SignatureProperties>
      <SignatureProperty Id="idSignatureTime" Target="#idPackageSignature">
        <mdssi:SignatureTime xmlns:mdssi="http://schemas.openxmlformats.org/package/2006/digital-signature">
          <mdssi:Format>YYYY-MM-DDThh:mm:ssTZD</mdssi:Format>
          <mdssi:Value>2026-03-23T13:19:26Z</mdssi:Value>
        </mdssi:SignatureTime>
      </SignatureProperty>
    </SignatureProperties>
  </Object>
  <Object Id="idOfficeObject">
    <SignatureProperties>
      <SignatureProperty Id="idOfficeV1Details" Target="#idPackageSignature">
        <SignatureInfoV1 xmlns="http://schemas.microsoft.com/office/2006/digsig">
          <SetupID>{298DC3F9-2B9B-41E4-811B-A553BEE15E89}</SetupID>
          <SignatureText>Maria Herminia Caballero Scavone</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2026-03-23T13:19:26Z</xd:SigningTime>
          <xd:SigningCertificate>
            <xd:Cert>
              <xd:CertDigest>
                <DigestMethod Algorithm="http://www.w3.org/2001/04/xmlenc#sha256"/>
                <DigestValue>QGYG9TbmZp9nqiN1wjaWONTTYYtNHOyn+oaXyzYsIGw=</DigestValue>
              </xd:CertDigest>
              <xd:IssuerSerial>
                <X509IssuerName>C=PY, O=DOCUMENTA S.A., SERIALNUMBER=RUC80050172-1, CN=CA-DOCUMENTA S.A.</X509IssuerName>
                <X509SerialNumber>7123876016284730744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4BAACfAAAAAAAAAAAAAACHIQAAOwsAACBFTUYAAAEA7BwAAKo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KNEuv1/AADwqTu6/X8AADDFT/WmAAAAudVWuf1/AAABAAAAAAAAAAgAAAAAAAAAMMVP9aYAAAA+giO6/X8AADAWPCv+fwAA9txWuf1/AAAAADwr/n8AAJDFT/WmAAAABAAAAKYAAAD0VCO6/X8AANijRLr9fwAAMBY8KwAAAABIAAAAAAAAAPRUI7r9fwAA2KNEuv1/AADAWSO6/X8AAAEAAAAAAAAAPoIjuv1/AAAAADwr/n8AAAAAAAAAAAAAAAAAAAAAAAAAAAAAAAAAABAqQDwTAgAAu+tjKv5/AABwxk/1pgAAAAnHT/WmAAAAAAAAAAAAAAAAAAAA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3wEAAKAAAAAAAAAAAAAAAN8BAACgAAAAUgAAAHABAAACAAAAFAAAAAkAAAAAAAAAAAAAALwCAAAAAAAAAQICIlMAeQBzAHQAZQBtAAAAAAAAAAAAAAAAAAAAAAAAAAAAAAAAAAAAAAAAAAAAAAAAAAAAAAAAAAAAAAAAAAAAAAAAAAAAAQAAABMCAAAo1E/1pgAAAABNMEUTAgAAyF6JKv5/AAAAAAAAAAAAAAkAAAAAAAAABwAAAAAAAABR3Fa5/X8AAAAAAAAAAAAAAAAAAAAAAACnmN3ETOwAAKjVT/WmAAAA+GjuOxMCAADg1k/1pgAAABAqQDwTAgAAAMhDTwAAAADHAYoAAAAAAAcAAAAAAAAAoGhAPBMCAAAc1k/1pgAAAFnWT/WmAAAAYURfKv5/AAAAAAAAYgcAAEaFZCoAAAAAAAAAAAAAAABspNEs/n8AABAqQDwTAgAAu+tjKv5/AADA1U/1pgAAAFnWT/WmAAAAoPOrSxM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oDyev/X8AAAEAAAAAAAAA0A1dWBMCAADIXokq/n8AAAAAAAAAAAAAkG9O9aYAAADQDV1YEwIAAEhhCK/9fwAAAAAAAAAAAAAAAAAAAAAAAAcm3MRM7AAAIPRZVxMCAACQhAev/X8AAFhxTvWmAAAAECpAPBMCAACQAQAAAAAAAOD///8AAAAABgAAAAAAAAAAAAAAAAAAAHxwTvWmAAAAuXBO9aYAAABhRF8q/n8AAKAAAAAAAAAAUrlmrgAAAACgDwAAAAAAAAAAAAAAAAAAECpAPBMCAAC762Mq/n8AACBwTvWmAAAAuXBO9aYAAACA+KtLEwIAAAAAAABkdgAIAAAAACUAAAAMAAAAAwAAABgAAAAMAAAAAAAAABIAAAAMAAAAAQAAABYAAAAMAAAACAAAAFQAAABUAAAADAAAADcAAAAgAAAAWgAAAAEAAABVVY9BJrSPQQwAAABbAAAAAQAAAEwAAAAEAAAACwAAADcAAAAiAAAAWwAAAFAAAABYAG5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M8UB///////EBnWLP5/AABoJzhMEwIAAMheiSr+fwAAAAAAAAAAAAAKNVK5/X8AAFsVAYP/////zxQKBwAAAAAAAAAAAAAAAAAAAAAAAAAANybcxEzsAAD4M1K5/X8AAAAAAAAAAAAAiHFO9aYAAAAQKkA8EwIAAJABAAAAAAAA7P///wAAAAAJAAAAAAAAAAAAAAAAAAAArHBO9aYAAADpcE71pgAAAGFEXyr+fwAAAAAAAAAAAAAAAAAAAAAAAAAAAAAAAAAAAAAAAAAAAAAQKkA8EwIAALvrYyr+fwAAUHBO9aYAAADpcE71pgAAACD89k8TAgAAAAAAAGR2AAgAAAAAJQAAAAwAAAAEAAAAGAAAAAwAAAAAAAAAEgAAAAwAAAABAAAAHgAAABgAAAAwAAAAOwAAADUBAABXAAAAJQAAAAwAAAAEAAAAVAAAAAABAAAxAAAAOwAAADMBAABWAAAAAQAAAFVVj0EmtI9BMQAAADsAAAAeAAAATAAAAAAAAAAAAAAAAAAAAP//////////iAAAAE0AYQByAGkAYQAgAEgAZQByAG0AaQBuAGkAYQAgAEMAYQBiAGEAbABsAGUAcgBvACAAUwBjAC4ALgAuABIAAAAKAAAABwAAAAUAAAAKAAAABQAAAA4AAAAKAAAABwAAABEAAAAFAAAACwAAAAUAAAAKAAAABQAAAAwAAAAKAAAADAAAAAoAAAAFAAAABQAAAAoAAAAHAAAADAAAAAUAAAALAAAACQAAAAQAAAAEAAAABAAAAEsAAABAAAAAMAAAAAUAAAAgAAAAAQAAAAEAAAAQAAAAAAAAAAAAAADfAQAAoAAAAAAAAAAAAAAA3wEAAKAAAAAlAAAADAAAAAIAAAAnAAAAGAAAAAUAAAAAAAAA////AAAAAAAlAAAADAAAAAUAAABMAAAAZAAAAAAAAABhAAAA3gEAAJsAAAAAAAAAYQAAAN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MAQAADwAAAGEAAAD7AAAAcQAAAAEAAABVVY9BJrSPQQ8AAABhAAAAIAAAAEwAAAAAAAAAAAAAAAAAAAD//////////4wAAABNAEEAUgBJAEEAIABIAEUAUgBNAEkATgBJAEEAIABDAEEAQgBBAEwATABFAFIATwAgAFMAQwBBAFYATwBOAEUADAAAAAgAAAAIAAAAAwAAAAgAAAAEAAAACQAAAAcAAAAIAAAADAAAAAMAAAAKAAAAAwAAAAgAAAAEAAAACAAAAAgAAAAHAAAACAAAAAYAAAAGAAAABwAAAAgAAAAKAAAABAAAAAcAAAAIAAAACAAAAAgAAAAKAAAACgAAAAcAAABLAAAAQAAAADAAAAAFAAAAIAAAAAEAAAABAAAAEAAAAAAAAAAAAAAA3wEAAKAAAAAAAAAAAAAAAN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3wEAAKAAAAAAAAAAAAAAAN8BAACgAAAAJQAAAAwAAAACAAAAJwAAABgAAAAFAAAAAAAAAP///wAAAAAAJQAAAAwAAAAFAAAATAAAAGQAAAAOAAAAiwAAANABAACbAAAADgAAAIsAAADDAQAAEQAAACEA8AAAAAAAAAAAAAAAgD8AAAAAAAAAAAAAgD8AAAAAAAAAAAAAAAAAAAAAAAAAAAAAAAAAAAAAAAAAACUAAAAMAAAAAAAAgCgAAAAMAAAABQAAACUAAAAMAAAAAQAAABgAAAAMAAAAAAAAABIAAAAMAAAAAQAAABYAAAAMAAAAAAAAAFQAAADIAQAADwAAAIsAAADPAQAAmwAAAAEAAABVVY9BJrSPQQ8AAACLAAAAPwAAAEwAAAAEAAAADgAAAIsAAADRAQAAnAAAAMwAAABGAGkAcgBtAGEAZABvACAAcABvAHIAOgAgAE0AQQBSAEkAQQAgAEgARQBSAE0ASQBOAEkAQQAgAE0AQQBSAEcAQQBSAEkAVABBACAARQBVAEcARQBOAEkAQQAgAEMAQQBCAEEATABMAEUAUgBPACAAUwBDAEEAVgBPAE4ARQAxIgYAAAADAAAABQAAAAsAAAAHAAAACAAAAAgAAAAEAAAACAAAAAgAAAAFAAAAAwAAAAQAAAAMAAAACAAAAAgAAAADAAAACAAAAAQAAAAJAAAABwAAAAgAAAAMAAAAAwAAAAoAAAADAAAACAAAAAQAAAAMAAAACAAAAAgAAAAJAAAACAAAAAgAAAADAAAABwAAAAgAAAAEAAAABwAAAAkAAAAJAAAABwAAAAoAAAADAAAACAAAAAQAAAAIAAAACAAAAAcAAAAIAAAABgAAAAYAAAAHAAAACAAAAAoAAAAEAAAABwAAAAgAAAAIAAAACAAAAAoAAAAKAAAABwAAABYAAAAMAAAAAAAAACUAAAAMAAAAAgAAAA4AAAAUAAAAAAAAABAAAAAUAAAA</Object>
  <Object Id="idInvalidSigLnImg">AQAAAGwAAAAAAAAAAAAAAN4BAACfAAAAAAAAAAAAAACHIQAAOwsAACBFTUYAAAEAbCMAALE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o0S6/X8AAPCpO7r9fwAAMMVP9aYAAAC51Va5/X8AAAEAAAAAAAAACAAAAAAAAAAwxU/1pgAAAD6CI7r9fwAAMBY8K/5/AAD23Fa5/X8AAAAAPCv+fwAAkMVP9aYAAAAEAAAApgAAAPRUI7r9fwAA2KNEuv1/AAAwFjwrAAAAAEgAAAAAAAAA9FQjuv1/AADYo0S6/X8AAMBZI7r9fwAAAQAAAAAAAAA+giO6/X8AAAAAPCv+fwAAAAAAAAAAAAAAAAAAAAAAAAAAAAAAAAAAECpAPBMCAAC762Mq/n8AAHDGT/WmAAAACcdP9aY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3wEAAKAAAABSAAAAcAEAAAIAAAAUAAAACQAAAAAAAAAAAAAAvAIAAAAAAAABAgIiUwB5AHMAdABlAG0AAAAAAAAAAAAAAAAAAAAAAAAAAAAAAAAAAAAAAAAAAAAAAAAAAAAAAAAAAAAAAAAAAAAAAAAAAAABAAAAEwIAACjUT/WmAAAAAE0wRRMCAADIXokq/n8AAAAAAAAAAAAACQAAAAAAAAAHAAAAAAAAAFHcVrn9fwAAAAAAAAAAAAAAAAAAAAAAAKeY3cRM7AAAqNVP9aYAAAD4aO47EwIAAODWT/WmAAAAECpAPBMCAAAAyENPAAAAAMcBigAAAAAABwAAAAAAAACgaEA8EwIAABzWT/WmAAAAWdZP9aYAAABhRF8q/n8AAAAAAABiBwAARoVkKgAAAAAAAAAAAAAAAGyk0Sz+fwAAECpAPBMCAAC762Mq/n8AAMDVT/WmAAAAWdZP9aYAAACg86tLEw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OgPJ6/9fwAAAQAAAAAAAADQDV1YEwIAAMheiSr+fwAAAAAAAAAAAACQb071pgAAANANXVgTAgAASGEIr/1/AAAAAAAAAAAAAAAAAAAAAAAABybcxEzsAAAg9FlXEwIAAJCEB6/9fwAAWHFO9aYAAAAQKkA8EwIAAJABAAAAAAAA4P///wAAAAAGAAAAAAAAAAAAAAAAAAAAfHBO9aYAAAC5cE71pgAAAGFEXyr+fwAAoAAAAAAAAABSuWauAAAAAKAPAAAAAAAAAAAAAAAAAAAQKkA8EwIAALvrYyr+fwAAIHBO9aYAAAC5cE71pgAAAID4q0sT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AEAAFYAAAAwAAAAOwAAAAUBAAAcAAAAIQDwAAAAAAAAAAAAAACAPwAAAAAAAAAAAACAPwAAAAAAAAAAAAAAAAAAAAAAAAAAAAAAAAAAAAAAAAAAJQAAAAwAAAAAAACAKAAAAAwAAAAEAAAAUgAAAHABAAAEAAAA7P///wAAAAAAAAAAAAAAAJABAAAAAAABAAAAAHMAZQBnAG8AZQAgAHUAaQAAAAAAAAAAAAAAAAAAAAAAAAAAAAAAAAAAAAAAAAAAAAAAAAAAAAAAAAAAAAAAAAAAAAAAzxQH//////8QGdYs/n8AAGgnOEwTAgAAyF6JKv5/AAAAAAAAAAAAAAo1Urn9fwAAWxUBg//////PFAoHAAAAAAAAAAAAAAAAAAAAAAAAAAA3JtzETOwAAPgzUrn9fwAAAAAAAAAAAACIcU71pgAAABAqQDwTAgAAkAEAAAAAAADs////AAAAAAkAAAAAAAAAAAAAAAAAAACscE71pgAAAOlwTvWmAAAAYURfKv5/AAAAAAAAAAAAAAAAAAAAAAAAAAAAAAAAAAAAAAAAAAAAABAqQDwTAgAAu+tjKv5/AABQcE71pgAAAOlwTvWmAAAAIPz2TxMCAAAAAAAAZHYACAAAAAAlAAAADAAAAAQAAAAYAAAADAAAAAAAAAASAAAADAAAAAEAAAAeAAAAGAAAADAAAAA7AAAANQEAAFcAAAAlAAAADAAAAAQAAABUAAAAAAEAADEAAAA7AAAAMwEAAFYAAAABAAAAVVWPQSa0j0ExAAAAOwAAAB4AAABMAAAAAAAAAAAAAAAAAAAA//////////+IAAAATQBhAHIAaQBhACAASABlAHIAbQBpAG4AaQBhACAAQwBhAGIAYQBsAGwAZQByAG8AIABTAGMALgAuAC4AEgAAAAoAAAAHAAAABQAAAAoAAAAFAAAADgAAAAoAAAAHAAAAEQAAAAUAAAALAAAABQAAAAoAAAAFAAAADAAAAAoAAAAMAAAACgAAAAUAAAAFAAAACgAAAAcAAAAMAAAABQAAAAsAAAAJAAAABAAAAAQAAAAEAAAASwAAAEAAAAAwAAAABQAAACAAAAABAAAAAQAAABAAAAAAAAAAAAAAAN8BAACgAAAAAAAAAAAAAADfAQAAoAAAACUAAAAMAAAAAgAAACcAAAAYAAAABQAAAAAAAAD///8AAAAAACUAAAAMAAAABQAAAEwAAABkAAAAAAAAAGEAAADeAQAAmwAAAAAAAABhAAAA3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wBAAAPAAAAYQAAAPsAAABxAAAAAQAAAFVVj0EmtI9BDwAAAGEAAAAgAAAATAAAAAAAAAAAAAAAAAAAAP//////////jAAAAE0AQQBSAEkAQQAgAEgARQBSAE0ASQBOAEkAQQAgAEMAQQBCAEEATABMAEUAUgBPACAAUwBDAEEAVgBPAE4ARQAMAAAACAAAAAgAAAADAAAACAAAAAQAAAAJAAAABwAAAAgAAAAMAAAAAwAAAAoAAAADAAAACAAAAAQAAAAIAAAACAAAAAcAAAAIAAAABgAAAAYAAAAHAAAACAAAAAoAAAAEAAAABwAAAAgAAAAIAAAACAAAAAoAAAAKAAAABwAAAEsAAABAAAAAMAAAAAUAAAAgAAAAAQAAAAEAAAAQAAAAAAAAAAAAAADfAQAAoAAAAAAAAAAAAAAA3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YAAAAFAAUgBFAFMASQBEAEUATgBUAEUABwAAAAgAAAAHAAAABwAAAAMAAAAJAAAABwAAAAoAAAAHAAAABwAAAEsAAABAAAAAMAAAAAUAAAAgAAAAAQAAAAEAAAAQAAAAAAAAAAAAAADfAQAAoAAAAAAAAAAAAAAA3wEAAKAAAAAlAAAADAAAAAIAAAAnAAAAGAAAAAUAAAAAAAAA////AAAAAAAlAAAADAAAAAUAAABMAAAAZAAAAA4AAACLAAAA0AEAAJsAAAAOAAAAiwAAAMMBAAARAAAAIQDwAAAAAAAAAAAAAACAPwAAAAAAAAAAAACAPwAAAAAAAAAAAAAAAAAAAAAAAAAAAAAAAAAAAAAAAAAAJQAAAAwAAAAAAACAKAAAAAwAAAAFAAAAJQAAAAwAAAABAAAAGAAAAAwAAAAAAAAAEgAAAAwAAAABAAAAFgAAAAwAAAAAAAAAVAAAAMgBAAAPAAAAiwAAAM8BAACbAAAAAQAAAFVVj0EmtI9BDwAAAIsAAAA/AAAATAAAAAQAAAAOAAAAiwAAANEBAACcAAAAzAAAAEYAaQByAG0AYQBkAG8AIABwAG8AcgA6ACAATQBBAFIASQBBACAASABFAFIATQBJAE4ASQBBACAATQBBAFIARwBBAFIASQBUAEEAIABFAFUARwBFAE4ASQBBACAAQwBBAEIAQQBMAEwARQBSAE8AIABTAEMAQQBWAE8ATgBFAAAABgAAAAMAAAAFAAAACwAAAAcAAAAIAAAACAAAAAQAAAAIAAAACAAAAAUAAAADAAAABAAAAAwAAAAIAAAACAAAAAMAAAAIAAAABAAAAAkAAAAHAAAACAAAAAwAAAADAAAACgAAAAMAAAAIAAAABAAAAAwAAAAIAAAACAAAAAkAAAAIAAAACAAAAAMAAAAHAAAACAAAAAQAAAAHAAAACQAAAAkAAAAHAAAACgAAAAMAAAAIAAAABAAAAAgAAAAIAAAABwAAAAgAAAAGAAAABgAAAAcAAAAIAAAACgAAAAQAAAAHAAAACAAAAAgAAAAIAAAACgAAAAo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GFHGUzVACT30O+j7BcchcMy67I/wwhrKtUXFw6NVNRA=</DigestValue>
    </Reference>
    <Reference Type="http://www.w3.org/2000/09/xmldsig#Object" URI="#idOfficeObject">
      <DigestMethod Algorithm="http://www.w3.org/2001/04/xmlenc#sha256"/>
      <DigestValue>OLudxC4aI0sCbnicUAR1+nbGHupPm7VOXoGHQiMHf38=</DigestValue>
    </Reference>
    <Reference Type="http://uri.etsi.org/01903#SignedProperties" URI="#idSignedProperties">
      <Transforms>
        <Transform Algorithm="http://www.w3.org/TR/2001/REC-xml-c14n-20010315"/>
      </Transforms>
      <DigestMethod Algorithm="http://www.w3.org/2001/04/xmlenc#sha256"/>
      <DigestValue>j7IhCGPyVT2CZWXXu1mzoqPK8G1pvk1SbL9aINv9D2c=</DigestValue>
    </Reference>
  </SignedInfo>
  <SignatureValue>lVv3Nw91Bs+9Ei8EbWKjkEaclKRmhIP8ZzPgwVwKfTD1xEkJh+lHSqwK9JfKzL1I/99v2A70v5GO
oHwPSpyMm51Z93tDc3vSTLyRRdwUblv9DAuO+aGdnnDzDz6lPat1OXwUD5HlTvxa086OnxxXl7h7
uK4nK69OdsBKL0DTrvItrdfl+x0oK5dFpPnZJEXskB4/Zoe6N4urqAxa6ZBbTzcGVWL5zkkqlN1D
eI/sN4Pg8lIfRWei3GwOKV/XdIay5YDIXn9zkg3dC5hCv3xxkY3QDDcFJ57WPtbKKMfkk46xKxuX
55u/NkVDchlRB+EbqebU9+26bFMe+RoxI5JP3Q==</SignatureValue>
  <KeyInfo>
    <X509Data>
      <X509Certificate>MIIIiTCCBnGgAwIBAgIIKwsBSD//MYcwDQYJKoZIhvcNAQELBQAwWjEaMBgGA1UEAwwRQ0EtRE9DVU1FTlRBIFMuQS4xFjAUBgNVBAUTDVJVQzgwMDUwMTcyLTExFzAVBgNVBAoMDkRPQ1VNRU5UQSBTLkEuMQswCQYDVQQGEwJQWTAeFw0yNTA4MDYxNjMzMDBaFw0yNzA4MDYxNjMz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L8nUVQnrx87SKqOmLmnCGQUFEv0OvX3tev+fmSqemjXCpWSuErXYiemfqnzDDDsAgQ/O/kknWpUu7YhC5TfDLJXIINkvbU5914vSmJe+fG+I74Aeb3HwAWAokotpmRZHmBndrDQEnV40Bc6NzWI2rae9FMPoSe3ZEkmmgzrCU05r6wi9iM/k7ZM7P9quEvZtkNqDFrz81d/wFRGzTqYZ/0MDim0J9XSsJzV1hc9sjOqVWgpPjXBW0gWewpKXsx1EkU7TmXY2PjuX8kknS35atwmYuFdo4kzAKabo8DGhjHCU5t48MHbHKsN1tq2XIuR7Dg3QQi6OMg2YoGiJ/BP020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59sLMEpmeh0pnJoKFSNzPv9AHMA4GA1UdDwEB/wQEAwIF4DANBgkqhkiG9w0BAQsFAAOCAgEAeE2SqKzJqsdMwpDR+QMseQTUC8KXZ2+5Qs2KWXwN58MCJeqFDHHyGeU+4zq3GE4+Tbn1ms7yEXT0NdMXverqjqNk9X6BWNN4GexnRClp+Graj4FHvH9ONlzJBBzB0GdNwv+oJafQL9YfgMJhsVd0PDDRnmhJypg3Y5lTmGSDkvqELk+PtEMjJ3ZUNvKNyIknpSyZiqiEj049eaM/0h5FZ+wqCJdSF4sQUIPOhaqFOTfSnz7Ou5QkKm9lFlPlbXzbpUwTjSoqVcVSuUHc31RqlZYzqeOOfeuxGadCSa2P5PCxi3TgNXaHpVNBLnWxG5maVC5bZqwXPzT8Dy8o/DGPSQcyMGpWwH8bx43tEZXYAXVlPE0UsJI/6eMBBYprWTL3w4rwpI+RwFfYVONdSA13WYe7ewCFqhsRX58FBqph8ju+b+FY2cHctI2EkcXadhFxMO4l2purqJgNfM4YCtqP0qxyyASqE6pxbcFM6OAC9QTGRfjGfU0v7ITJcM5atupYJsWLjP6wHOZi4LuRYVYtqpc4S9h1L9ci/7GxBR3RELZUFHTH84jE4tG7304hPeD8sx6oRrKV9uozMc6BaZTAGSWZ9HBqOLed/iMEJfm0zqaRmDpyPrgcalrvw1ZkCfrgkpkZEzrVOoeAmQm6uEaRgt5QgPGN8s4dEyoKSIAO5X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Transform>
          <Transform Algorithm="http://www.w3.org/TR/2001/REC-xml-c14n-20010315"/>
        </Transforms>
        <DigestMethod Algorithm="http://www.w3.org/2001/04/xmlenc#sha256"/>
        <DigestValue>KxdGwnKw0KPixb8JB46RYJ6t0PTf7bFjeTIcLDN9cQk=</DigestValue>
      </Reference>
      <Reference URI="/xl/calcChain.xml?ContentType=application/vnd.openxmlformats-officedocument.spreadsheetml.calcChain+xml">
        <DigestMethod Algorithm="http://www.w3.org/2001/04/xmlenc#sha256"/>
        <DigestValue>zbyxPdlMBoCM3nt/yU+3OieiSGPga5GWytqdSfTf1DM=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vmlDrawing1.vml?ContentType=application/vnd.openxmlformats-officedocument.vmlDrawing">
        <DigestMethod Algorithm="http://www.w3.org/2001/04/xmlenc#sha256"/>
        <DigestValue>vO/zlhH5gxuto2jhYwwBeQr3Ndl8qaYxe0YmOk8WgvA=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/JbkFiJmRgYNfN+hGF0VojopUwcbrBKRt7YZ1yWiv4w=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l1A6JK3E9pmsexk2+D7hgBlykgf4so5kTC4lVw0sTwE=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IOYFCF6iR8e9CM13aNv//8S0ADja0+gwnl1E+gxcQ7s=</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x3YRoGd5EwuPE/MUU3AVfjFPSW4gmAcuYSEtpXCmc0o=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pzkS9sUjb7Lz/CWX3BXlWyMGqEFAy8tnEq+1xbbVqgY=</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uxcrGxJZKp4bmFn3L5Oy1ZUC8GYWFlPIpO0xf1oW5OA=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T5FvgB8bhO9aUHDGHDxz4CiciiQ37tv3qdPYU7py1wQ=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/B8mEC9BEI7nrHo9qE9ct+vtkW/BR8wnIycPOdp95f8=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+dAj6DqCFQFAkzcbT3b8WNlqF/qD++PaDJG3HqNx04k=</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8Iiu2GhLtdL4m+c0+udvK3RqEeYeR4YIzoEWwCTHS4w=</DigestValue>
      </Reference>
      <Reference URI="/xl/externalLinks/externalLink16.xml?ContentType=application/vnd.openxmlformats-officedocument.spreadsheetml.externalLink+xml">
        <DigestMethod Algorithm="http://www.w3.org/2001/04/xmlenc#sha256"/>
        <DigestValue>cf90VklsISd42mY/stjmpYJwJecWYT5ABTgxZ/W6lts=</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/2KgA3m9HQdYrW41kDh0bfH/EqzGImu/ZhF6eUu65iQ=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Dr0qVdKxvQlDi7Ohqlrmis+1w+mA2p4s3wbcbTy9Uos=</DigestValue>
      </Reference>
      <Reference URI="/xl/externalLinks/externalLink21.xml?ContentType=application/vnd.openxmlformats-officedocument.spreadsheetml.externalLink+xml">
        <DigestMethod Algorithm="http://www.w3.org/2001/04/xmlenc#sha256"/>
        <DigestValue>dgTnqo/if2He0aE91KJ/dC9iA4hc2iwcEAD32DE6RSE=</DigestValue>
      </Reference>
      <Reference URI="/xl/externalLinks/externalLink22.xml?ContentType=application/vnd.openxmlformats-officedocument.spreadsheetml.externalLink+xml">
        <DigestMethod Algorithm="http://www.w3.org/2001/04/xmlenc#sha256"/>
        <DigestValue>VzUx1wfXTHm+rQWShZsTaXHreuNrUEQymZJymSfst4c=</DigestValue>
      </Reference>
      <Reference URI="/xl/externalLinks/externalLink23.xml?ContentType=application/vnd.openxmlformats-officedocument.spreadsheetml.externalLink+xml">
        <DigestMethod Algorithm="http://www.w3.org/2001/04/xmlenc#sha256"/>
        <DigestValue>51UJHXSVLE3V3J8n9+Z1DJm6qSwxak6I972kYneqZKs=</DigestValue>
      </Reference>
      <Reference URI="/xl/externalLinks/externalLink24.xml?ContentType=application/vnd.openxmlformats-officedocument.spreadsheetml.externalLink+xml">
        <DigestMethod Algorithm="http://www.w3.org/2001/04/xmlenc#sha256"/>
        <DigestValue>1S/A1pqMd74kr5aHIIVHG2GcdxDqRD2bIOlKJmE3juk=</DigestValue>
      </Reference>
      <Reference URI="/xl/externalLinks/externalLink25.xml?ContentType=application/vnd.openxmlformats-officedocument.spreadsheetml.externalLink+xml">
        <DigestMethod Algorithm="http://www.w3.org/2001/04/xmlenc#sha256"/>
        <DigestValue>dopMgvEPU/TEi8vAPxEjQwGjxftrHxVMSZqZ2DQEJyE=</DigestValue>
      </Reference>
      <Reference URI="/xl/externalLinks/externalLink26.xml?ContentType=application/vnd.openxmlformats-officedocument.spreadsheetml.externalLink+xml">
        <DigestMethod Algorithm="http://www.w3.org/2001/04/xmlenc#sha256"/>
        <DigestValue>L1eyr3/klgVV2HeMS2x821ke+/ix1ZpEXY+p4XtI814=</DigestValue>
      </Reference>
      <Reference URI="/xl/externalLinks/externalLink27.xml?ContentType=application/vnd.openxmlformats-officedocument.spreadsheetml.externalLink+xml">
        <DigestMethod Algorithm="http://www.w3.org/2001/04/xmlenc#sha256"/>
        <DigestValue>z9PfHbCecfgB5j3DSKiUE8gVGgw2OeoBEA85jAMnpr8=</DigestValue>
      </Reference>
      <Reference URI="/xl/externalLinks/externalLink28.xml?ContentType=application/vnd.openxmlformats-officedocument.spreadsheetml.externalLink+xml">
        <DigestMethod Algorithm="http://www.w3.org/2001/04/xmlenc#sha256"/>
        <DigestValue>j8gLdhlQs3/ZSiwHrCc92SX+ESX2oP/XheC8jJ8ukB0=</DigestValue>
      </Reference>
      <Reference URI="/xl/externalLinks/externalLink29.xml?ContentType=application/vnd.openxmlformats-officedocument.spreadsheetml.externalLink+xml">
        <DigestMethod Algorithm="http://www.w3.org/2001/04/xmlenc#sha256"/>
        <DigestValue>G1y+wxMfjnc3HA3IQh0jmp6jQbyGmklZBnC8vxAnN+4=</DigestValue>
      </Reference>
      <Reference URI="/xl/externalLinks/externalLink3.xml?ContentType=application/vnd.openxmlformats-officedocument.spreadsheetml.externalLink+xml">
        <DigestMethod Algorithm="http://www.w3.org/2001/04/xmlenc#sha256"/>
        <DigestValue>k0mVQhNcjeLQ7rj5/hEZWxSbm0ckWGTqlf3/9rgjQzY=</DigestValue>
      </Reference>
      <Reference URI="/xl/externalLinks/externalLink30.xml?ContentType=application/vnd.openxmlformats-officedocument.spreadsheetml.externalLink+xml">
        <DigestMethod Algorithm="http://www.w3.org/2001/04/xmlenc#sha256"/>
        <DigestValue>CDdAIAl8K1uThwriU6OuMMAyCTEJqgUw8Opji/Pdmtw=</DigestValue>
      </Reference>
      <Reference URI="/xl/externalLinks/externalLink31.xml?ContentType=application/vnd.openxmlformats-officedocument.spreadsheetml.externalLink+xml">
        <DigestMethod Algorithm="http://www.w3.org/2001/04/xmlenc#sha256"/>
        <DigestValue>Uim5Z+voUE/0H40xLLSp5X1rVBMVUMq+DnJUbE43qhQ=</DigestValue>
      </Reference>
      <Reference URI="/xl/externalLinks/externalLink32.xml?ContentType=application/vnd.openxmlformats-officedocument.spreadsheetml.externalLink+xml">
        <DigestMethod Algorithm="http://www.w3.org/2001/04/xmlenc#sha256"/>
        <DigestValue>78Z+kvyS9VhAw8IrtRM5IPSjTarCpXweigYtJeK/Ea8=</DigestValue>
      </Reference>
      <Reference URI="/xl/externalLinks/externalLink33.xml?ContentType=application/vnd.openxmlformats-officedocument.spreadsheetml.externalLink+xml">
        <DigestMethod Algorithm="http://www.w3.org/2001/04/xmlenc#sha256"/>
        <DigestValue>LoMCRg+lfCLv+r4WjEV7rwLSxSaGS7I88oKCrvG7xlA=</DigestValue>
      </Reference>
      <Reference URI="/xl/externalLinks/externalLink34.xml?ContentType=application/vnd.openxmlformats-officedocument.spreadsheetml.externalLink+xml">
        <DigestMethod Algorithm="http://www.w3.org/2001/04/xmlenc#sha256"/>
        <DigestValue>yx6hDRz4qJD23U5JSNwwZtJ0EjBMbnXfLxGHk1+EwyQ=</DigestValue>
      </Reference>
      <Reference URI="/xl/externalLinks/externalLink35.xml?ContentType=application/vnd.openxmlformats-officedocument.spreadsheetml.externalLink+xml">
        <DigestMethod Algorithm="http://www.w3.org/2001/04/xmlenc#sha256"/>
        <DigestValue>jDBbCyusOCjcbUfcdq5pBzpNhZ1BMHT6D3v/w2bTkjo=</DigestValue>
      </Reference>
      <Reference URI="/xl/externalLinks/externalLink36.xml?ContentType=application/vnd.openxmlformats-officedocument.spreadsheetml.externalLink+xml">
        <DigestMethod Algorithm="http://www.w3.org/2001/04/xmlenc#sha256"/>
        <DigestValue>AZH5ab3x+prNSG4dT+6szJ9UzdCuDrI9XGXrdq0MjE4=</DigestValue>
      </Reference>
      <Reference URI="/xl/externalLinks/externalLink37.xml?ContentType=application/vnd.openxmlformats-officedocument.spreadsheetml.externalLink+xml">
        <DigestMethod Algorithm="http://www.w3.org/2001/04/xmlenc#sha256"/>
        <DigestValue>O9xW54pUu6sjwD9tpbAgm6erh1b5y8qicpxfZiVsUis=</DigestValue>
      </Reference>
      <Reference URI="/xl/externalLinks/externalLink38.xml?ContentType=application/vnd.openxmlformats-officedocument.spreadsheetml.externalLink+xml">
        <DigestMethod Algorithm="http://www.w3.org/2001/04/xmlenc#sha256"/>
        <DigestValue>NU8nCadh9ezm5Zvlz+kRY62o363YLsSS357FCA185QI=</DigestValue>
      </Reference>
      <Reference URI="/xl/externalLinks/externalLink39.xml?ContentType=application/vnd.openxmlformats-officedocument.spreadsheetml.externalLink+xml">
        <DigestMethod Algorithm="http://www.w3.org/2001/04/xmlenc#sha256"/>
        <DigestValue>y8OcQryJY7IHfgpz4jSsmBkOy3oZUUOU48kiZjpAvuo=</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zNH6XyxGtEYaJpNQM/zJDGoZ0ua82vLOp11tYAGCszs=</DigestValue>
      </Reference>
      <Reference URI="/xl/externalLinks/externalLink41.xml?ContentType=application/vnd.openxmlformats-officedocument.spreadsheetml.externalLink+xml">
        <DigestMethod Algorithm="http://www.w3.org/2001/04/xmlenc#sha256"/>
        <DigestValue>nSpyWet41lsEGiPtt2o9vBlGbf3gEk4NV1SGxW3EJh4=</DigestValue>
      </Reference>
      <Reference URI="/xl/externalLinks/externalLink42.xml?ContentType=application/vnd.openxmlformats-officedocument.spreadsheetml.externalLink+xml">
        <DigestMethod Algorithm="http://www.w3.org/2001/04/xmlenc#sha256"/>
        <DigestValue>LKia+9J+lNdehYOSJ6b1Gng+9m4HqT1oTiBZ+9Zo2eU=</DigestValue>
      </Reference>
      <Reference URI="/xl/externalLinks/externalLink43.xml?ContentType=application/vnd.openxmlformats-officedocument.spreadsheetml.externalLink+xml">
        <DigestMethod Algorithm="http://www.w3.org/2001/04/xmlenc#sha256"/>
        <DigestValue>uXt8BDtlGz2W0cxc32zG3Ki71WJzDDWwHLHsJ/Nofrk=</DigestValue>
      </Reference>
      <Reference URI="/xl/externalLinks/externalLink44.xml?ContentType=application/vnd.openxmlformats-officedocument.spreadsheetml.externalLink+xml">
        <DigestMethod Algorithm="http://www.w3.org/2001/04/xmlenc#sha256"/>
        <DigestValue>KR/UrCpSPnaF9t5VbFzvfaHnUChQ1NQlr7Q/jKJKbRA=</DigestValue>
      </Reference>
      <Reference URI="/xl/externalLinks/externalLink45.xml?ContentType=application/vnd.openxmlformats-officedocument.spreadsheetml.externalLink+xml">
        <DigestMethod Algorithm="http://www.w3.org/2001/04/xmlenc#sha256"/>
        <DigestValue>VVuWNaznXa/188PgJzc1tfWxPFR8OnS9YCobtm2bpKc=</DigestValue>
      </Reference>
      <Reference URI="/xl/externalLinks/externalLink46.xml?ContentType=application/vnd.openxmlformats-officedocument.spreadsheetml.externalLink+xml">
        <DigestMethod Algorithm="http://www.w3.org/2001/04/xmlenc#sha256"/>
        <DigestValue>jaRkniJyRwBa7XHv9StnupzawplJJfeevap1SXlEWRM=</DigestValue>
      </Reference>
      <Reference URI="/xl/externalLinks/externalLink47.xml?ContentType=application/vnd.openxmlformats-officedocument.spreadsheetml.externalLink+xml">
        <DigestMethod Algorithm="http://www.w3.org/2001/04/xmlenc#sha256"/>
        <DigestValue>okHF2TIXP7uvZtHCq9eW88vt03BHMQT24svvu64gz6w=</DigestValue>
      </Reference>
      <Reference URI="/xl/externalLinks/externalLink48.xml?ContentType=application/vnd.openxmlformats-officedocument.spreadsheetml.externalLink+xml">
        <DigestMethod Algorithm="http://www.w3.org/2001/04/xmlenc#sha256"/>
        <DigestValue>EFTbYK1sMAUre7ixjrPe65FsxFqd/MhzeTpjQtk/mA4=</DigestValue>
      </Reference>
      <Reference URI="/xl/externalLinks/externalLink49.xml?ContentType=application/vnd.openxmlformats-officedocument.spreadsheetml.externalLink+xml">
        <DigestMethod Algorithm="http://www.w3.org/2001/04/xmlenc#sha256"/>
        <DigestValue>uEW15M/6dlOZ49L2YefARX47PWmlshUxPYxSm+sX4AM=</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04bABb5DQGdbIaOy/OeZGf7EE1GmjMx30D+2zSiif3M=</DigestValue>
      </Reference>
      <Reference URI="/xl/externalLinks/externalLink51.xml?ContentType=application/vnd.openxmlformats-officedocument.spreadsheetml.externalLink+xml">
        <DigestMethod Algorithm="http://www.w3.org/2001/04/xmlenc#sha256"/>
        <DigestValue>baPBU1F4Ve424hUIFe0SFpsuevBiiZfCNUOC/7gQX8o=</DigestValue>
      </Reference>
      <Reference URI="/xl/externalLinks/externalLink52.xml?ContentType=application/vnd.openxmlformats-officedocument.spreadsheetml.externalLink+xml">
        <DigestMethod Algorithm="http://www.w3.org/2001/04/xmlenc#sha256"/>
        <DigestValue>XqV3DYpsluIDGNzH+nmDpK8PVIGViCeu0JGG5uUCiHI=</DigestValue>
      </Reference>
      <Reference URI="/xl/externalLinks/externalLink53.xml?ContentType=application/vnd.openxmlformats-officedocument.spreadsheetml.externalLink+xml">
        <DigestMethod Algorithm="http://www.w3.org/2001/04/xmlenc#sha256"/>
        <DigestValue>g6Z4ktcHIdeseP+E1rkr8aoBjQBzab5FLmN3c2Zw92w=</DigestValue>
      </Reference>
      <Reference URI="/xl/externalLinks/externalLink54.xml?ContentType=application/vnd.openxmlformats-officedocument.spreadsheetml.externalLink+xml">
        <DigestMethod Algorithm="http://www.w3.org/2001/04/xmlenc#sha256"/>
        <DigestValue>iSW91n7OmH/R40/2ncl5QEvEHyKQKvxqYzBcp3SB584=</DigestValue>
      </Reference>
      <Reference URI="/xl/externalLinks/externalLink55.xml?ContentType=application/vnd.openxmlformats-officedocument.spreadsheetml.externalLink+xml">
        <DigestMethod Algorithm="http://www.w3.org/2001/04/xmlenc#sha256"/>
        <DigestValue>XWuAYFt5LtELKEibsLox47KeomQMXUn0IU4QAXRJvZc=</DigestValue>
      </Reference>
      <Reference URI="/xl/externalLinks/externalLink56.xml?ContentType=application/vnd.openxmlformats-officedocument.spreadsheetml.externalLink+xml">
        <DigestMethod Algorithm="http://www.w3.org/2001/04/xmlenc#sha256"/>
        <DigestValue>GUveFcBHmxo/KXPUWEOBWkuUke3BSU8o5mnwUMgeXhs=</DigestValue>
      </Reference>
      <Reference URI="/xl/externalLinks/externalLink57.xml?ContentType=application/vnd.openxmlformats-officedocument.spreadsheetml.externalLink+xml">
        <DigestMethod Algorithm="http://www.w3.org/2001/04/xmlenc#sha256"/>
        <DigestValue>7SFAo3Sl4PQyZdBGBnfWGkzcDCR9xZrYdiLocOq8y1M=</DigestValue>
      </Reference>
      <Reference URI="/xl/externalLinks/externalLink58.xml?ContentType=application/vnd.openxmlformats-officedocument.spreadsheetml.externalLink+xml">
        <DigestMethod Algorithm="http://www.w3.org/2001/04/xmlenc#sha256"/>
        <DigestValue>uVzDtd2T3S2mWZSbkpb81j9Hqhyx+hhDsGQUNbCXbGU=</DigestValue>
      </Reference>
      <Reference URI="/xl/externalLinks/externalLink59.xml?ContentType=application/vnd.openxmlformats-officedocument.spreadsheetml.externalLink+xml">
        <DigestMethod Algorithm="http://www.w3.org/2001/04/xmlenc#sha256"/>
        <DigestValue>29cU143XzoNw5aKFFVVJ0Xjnulu3JbVtK5dOLOjz5C4=</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1UUqi484a5c+wLyJo/EJ5ZeL6/TRyCCx/9z9TES0CCY=</DigestValue>
      </Reference>
      <Reference URI="/xl/externalLinks/externalLink61.xml?ContentType=application/vnd.openxmlformats-officedocument.spreadsheetml.externalLink+xml">
        <DigestMethod Algorithm="http://www.w3.org/2001/04/xmlenc#sha256"/>
        <DigestValue>BaQN5vyG6Jk4iJ7llwLWUDi3u6sYU6XWwNung/m80EU=</DigestValue>
      </Reference>
      <Reference URI="/xl/externalLinks/externalLink62.xml?ContentType=application/vnd.openxmlformats-officedocument.spreadsheetml.externalLink+xml">
        <DigestMethod Algorithm="http://www.w3.org/2001/04/xmlenc#sha256"/>
        <DigestValue>OWVSTv6WweC91ClmZQmMiW2qa0iSzMz0HGM+M/wKqxw=</DigestValue>
      </Reference>
      <Reference URI="/xl/externalLinks/externalLink63.xml?ContentType=application/vnd.openxmlformats-officedocument.spreadsheetml.externalLink+xml">
        <DigestMethod Algorithm="http://www.w3.org/2001/04/xmlenc#sha256"/>
        <DigestValue>9GqnV0TUysCjk1kKPOEtMooiUMfehcNvpT0X4lQzjDs=</DigestValue>
      </Reference>
      <Reference URI="/xl/externalLinks/externalLink64.xml?ContentType=application/vnd.openxmlformats-officedocument.spreadsheetml.externalLink+xml">
        <DigestMethod Algorithm="http://www.w3.org/2001/04/xmlenc#sha256"/>
        <DigestValue>ppUj0gR41RpFWtjhSvmi4kZ+ZODVT5ffGudDjJaBxi8=</DigestValue>
      </Reference>
      <Reference URI="/xl/externalLinks/externalLink65.xml?ContentType=application/vnd.openxmlformats-officedocument.spreadsheetml.externalLink+xml">
        <DigestMethod Algorithm="http://www.w3.org/2001/04/xmlenc#sha256"/>
        <DigestValue>SvaUcOpxUpWAUpoKfPOTcaBxc5ilPRnzN5c3Kn8uXPg=</DigestValue>
      </Reference>
      <Reference URI="/xl/externalLinks/externalLink66.xml?ContentType=application/vnd.openxmlformats-officedocument.spreadsheetml.externalLink+xml">
        <DigestMethod Algorithm="http://www.w3.org/2001/04/xmlenc#sha256"/>
        <DigestValue>c3Foj9r3pGyDmg5cekoc9RHUWZHTHoJSBCt/BslqbwY=</DigestValue>
      </Reference>
      <Reference URI="/xl/externalLinks/externalLink67.xml?ContentType=application/vnd.openxmlformats-officedocument.spreadsheetml.externalLink+xml">
        <DigestMethod Algorithm="http://www.w3.org/2001/04/xmlenc#sha256"/>
        <DigestValue>L5WqvFjvwj7TypHfZexDVBB+00ABSjPPQPcFFySmL70=</DigestValue>
      </Reference>
      <Reference URI="/xl/externalLinks/externalLink68.xml?ContentType=application/vnd.openxmlformats-officedocument.spreadsheetml.externalLink+xml">
        <DigestMethod Algorithm="http://www.w3.org/2001/04/xmlenc#sha256"/>
        <DigestValue>UQ4ua0tYqTjQlv5wIJYAPa3oW3cEnpzGxyhCZTZj8dY=</DigestValue>
      </Reference>
      <Reference URI="/xl/externalLinks/externalLink69.xml?ContentType=application/vnd.openxmlformats-officedocument.spreadsheetml.externalLink+xml">
        <DigestMethod Algorithm="http://www.w3.org/2001/04/xmlenc#sha256"/>
        <DigestValue>zzU6EqHRzRwAuOLmOsIv1GqvyOoBl9Mvk5KSJnI5gvk=</DigestValue>
      </Reference>
      <Reference URI="/xl/externalLinks/externalLink7.xml?ContentType=application/vnd.openxmlformats-officedocument.spreadsheetml.externalLink+xml">
        <DigestMethod Algorithm="http://www.w3.org/2001/04/xmlenc#sha256"/>
        <DigestValue>5X2SzQMQfzKOar2ugJUIF/jpBOFYHlfTG8OQD467N4A=</DigestValue>
      </Reference>
      <Reference URI="/xl/externalLinks/externalLink70.xml?ContentType=application/vnd.openxmlformats-officedocument.spreadsheetml.externalLink+xml">
        <DigestMethod Algorithm="http://www.w3.org/2001/04/xmlenc#sha256"/>
        <DigestValue>gGg0QrIX/78J1r5ndekRP1OmXr5kgopUD6Kj9TcSao4=</DigestValue>
      </Reference>
      <Reference URI="/xl/externalLinks/externalLink71.xml?ContentType=application/vnd.openxmlformats-officedocument.spreadsheetml.externalLink+xml">
        <DigestMethod Algorithm="http://www.w3.org/2001/04/xmlenc#sha256"/>
        <DigestValue>YWWJtvr9wv59pF+KqLbaUrOFagmMs/qvxI+hefGZSaA=</DigestValue>
      </Reference>
      <Reference URI="/xl/externalLinks/externalLink72.xml?ContentType=application/vnd.openxmlformats-officedocument.spreadsheetml.externalLink+xml">
        <DigestMethod Algorithm="http://www.w3.org/2001/04/xmlenc#sha256"/>
        <DigestValue>4b8HRKx4kKO5b9tZ57/2pOGiXTkuRtERwFr0d+HUG6g=</DigestValue>
      </Reference>
      <Reference URI="/xl/externalLinks/externalLink73.xml?ContentType=application/vnd.openxmlformats-officedocument.spreadsheetml.externalLink+xml">
        <DigestMethod Algorithm="http://www.w3.org/2001/04/xmlenc#sha256"/>
        <DigestValue>sGAbHM9x8LtUrbtPZhAoHp9JO0kSRRr1j9SpaTxAUhs=</DigestValue>
      </Reference>
      <Reference URI="/xl/externalLinks/externalLink74.xml?ContentType=application/vnd.openxmlformats-officedocument.spreadsheetml.externalLink+xml">
        <DigestMethod Algorithm="http://www.w3.org/2001/04/xmlenc#sha256"/>
        <DigestValue>DlRZEoojoMky3GPfV/zsJXzA8HG4iNK1V2kNjgonyWI=</DigestValue>
      </Reference>
      <Reference URI="/xl/externalLinks/externalLink75.xml?ContentType=application/vnd.openxmlformats-officedocument.spreadsheetml.externalLink+xml">
        <DigestMethod Algorithm="http://www.w3.org/2001/04/xmlenc#sha256"/>
        <DigestValue>JLb/LjEK+LgEN7aJFH6laSUWHNcZMg0GD3SzoDDEMdg=</DigestValue>
      </Reference>
      <Reference URI="/xl/externalLinks/externalLink76.xml?ContentType=application/vnd.openxmlformats-officedocument.spreadsheetml.externalLink+xml">
        <DigestMethod Algorithm="http://www.w3.org/2001/04/xmlenc#sha256"/>
        <DigestValue>GN3EcBzyk8fhcKk9RC8y9NT5dzFuQAZj5ES77D7Fypk=</DigestValue>
      </Reference>
      <Reference URI="/xl/externalLinks/externalLink77.xml?ContentType=application/vnd.openxmlformats-officedocument.spreadsheetml.externalLink+xml">
        <DigestMethod Algorithm="http://www.w3.org/2001/04/xmlenc#sha256"/>
        <DigestValue>vvWhYwiS3MNEDEsBa4oKQRDS/q9A7eA4MRhjGIo3UAw=</DigestValue>
      </Reference>
      <Reference URI="/xl/externalLinks/externalLink78.xml?ContentType=application/vnd.openxmlformats-officedocument.spreadsheetml.externalLink+xml">
        <DigestMethod Algorithm="http://www.w3.org/2001/04/xmlenc#sha256"/>
        <DigestValue>v4uR8SPEmmfsuYD+XZ7UHhOFks7sCTTsnT5qZv2gbYE=</DigestValue>
      </Reference>
      <Reference URI="/xl/externalLinks/externalLink79.xml?ContentType=application/vnd.openxmlformats-officedocument.spreadsheetml.externalLink+xml">
        <DigestMethod Algorithm="http://www.w3.org/2001/04/xmlenc#sha256"/>
        <DigestValue>rm3qAB2BYI3wnZkMGQWxwnLoM1wQU0cvbJKI3TiSq7w=</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dP0prtlJ5x2IssASqAkt4zVKP7OWHkYBzeAiXZI49kQ=</DigestValue>
      </Reference>
      <Reference URI="/xl/externalLinks/externalLink81.xml?ContentType=application/vnd.openxmlformats-officedocument.spreadsheetml.externalLink+xml">
        <DigestMethod Algorithm="http://www.w3.org/2001/04/xmlenc#sha256"/>
        <DigestValue>BvyiAVTs1okuHcFoV3z1E7x4iHW7WChvXnfl+XwBCzY=</DigestValue>
      </Reference>
      <Reference URI="/xl/externalLinks/externalLink82.xml?ContentType=application/vnd.openxmlformats-officedocument.spreadsheetml.externalLink+xml">
        <DigestMethod Algorithm="http://www.w3.org/2001/04/xmlenc#sha256"/>
        <DigestValue>V2zKjdDzXVrt9neb5b5paz1ynSjtJest+tEiyyG4XJM=</DigestValue>
      </Reference>
      <Reference URI="/xl/externalLinks/externalLink83.xml?ContentType=application/vnd.openxmlformats-officedocument.spreadsheetml.externalLink+xml">
        <DigestMethod Algorithm="http://www.w3.org/2001/04/xmlenc#sha256"/>
        <DigestValue>3YBkch4Xf49NxWWbsUoZR0O/bGQWnzA/QlwzWxXut3s=</DigestValue>
      </Reference>
      <Reference URI="/xl/externalLinks/externalLink84.xml?ContentType=application/vnd.openxmlformats-officedocument.spreadsheetml.externalLink+xml">
        <DigestMethod Algorithm="http://www.w3.org/2001/04/xmlenc#sha256"/>
        <DigestValue>2YOWFHHNfA+70K1oRgSVatqDEmsXVWmFY9hvWGBRSWM=</DigestValue>
      </Reference>
      <Reference URI="/xl/externalLinks/externalLink85.xml?ContentType=application/vnd.openxmlformats-officedocument.spreadsheetml.externalLink+xml">
        <DigestMethod Algorithm="http://www.w3.org/2001/04/xmlenc#sha256"/>
        <DigestValue>leORaRUVObRmR37UqMFtBC1XXVuYWepcrEtpJBwNv7s=</DigestValue>
      </Reference>
      <Reference URI="/xl/externalLinks/externalLink86.xml?ContentType=application/vnd.openxmlformats-officedocument.spreadsheetml.externalLink+xml">
        <DigestMethod Algorithm="http://www.w3.org/2001/04/xmlenc#sha256"/>
        <DigestValue>s4mp4INazG2olFhOEJXN8Uk/qmfsPXapPsV4eQBQmmc=</DigestValue>
      </Reference>
      <Reference URI="/xl/externalLinks/externalLink87.xml?ContentType=application/vnd.openxmlformats-officedocument.spreadsheetml.externalLink+xml">
        <DigestMethod Algorithm="http://www.w3.org/2001/04/xmlenc#sha256"/>
        <DigestValue>upiFoK+cVW+bIuuMn9Ug2gt17d5jQpvMEbWRHpRpD2o=</DigestValue>
      </Reference>
      <Reference URI="/xl/externalLinks/externalLink88.xml?ContentType=application/vnd.openxmlformats-officedocument.spreadsheetml.externalLink+xml">
        <DigestMethod Algorithm="http://www.w3.org/2001/04/xmlenc#sha256"/>
        <DigestValue>jJvbns4LzN69RUkbZfWJn1PuMBkNEj+69zGJ51UCA8Y=</DigestValue>
      </Reference>
      <Reference URI="/xl/externalLinks/externalLink89.xml?ContentType=application/vnd.openxmlformats-officedocument.spreadsheetml.externalLink+xml">
        <DigestMethod Algorithm="http://www.w3.org/2001/04/xmlenc#sha256"/>
        <DigestValue>Kpa0hEe8lp4lPgJiGNyqnUF/t6cfE6XV8sYUDJ7kX+s=</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RYnyYyV6QPU5STgeK96X8m++Mysr80shAnD9OJ6EuMo=</DigestValue>
      </Reference>
      <Reference URI="/xl/externalLinks/externalLink91.xml?ContentType=application/vnd.openxmlformats-officedocument.spreadsheetml.externalLink+xml">
        <DigestMethod Algorithm="http://www.w3.org/2001/04/xmlenc#sha256"/>
        <DigestValue>L37d2VPU9HEzoPrltykvSSPQ6AwSd08LZoJYIYRyBT4=</DigestValue>
      </Reference>
      <Reference URI="/xl/externalLinks/externalLink92.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bQXiPoobbM+oz9bokmGyCUnuO/BqO86o8tq4OX0VWsw=</DigestValue>
      </Reference>
      <Reference URI="/xl/media/image3.emf?ContentType=image/x-emf">
        <DigestMethod Algorithm="http://www.w3.org/2001/04/xmlenc#sha256"/>
        <DigestValue>cH/4jaJ7cGhcuR1xi529l2MgfGXFIFu0blGRMXs9Rpw=</DigestValue>
      </Reference>
      <Reference URI="/xl/media/image4.emf?ContentType=image/x-emf">
        <DigestMethod Algorithm="http://www.w3.org/2001/04/xmlenc#sha256"/>
        <DigestValue>7Ik2VFKVklRFLTvuzxfXYQuL7G/9GpTEKpjJJnQunaA=</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xxXvQbnJrixXISUsoJnNQWpcWw4HRVDOZSuuZ21ZDiU=</DigestValue>
      </Reference>
      <Reference URI="/xl/styles.xml?ContentType=application/vnd.openxmlformats-officedocument.spreadsheetml.styles+xml">
        <DigestMethod Algorithm="http://www.w3.org/2001/04/xmlenc#sha256"/>
        <DigestValue>H4eXyzutwnN4NvzhsZ22K5If7weNijYAatiZ/g16AMs=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+rkygRwpuAVpQiJTWiMAIxmw6i6ZjnvQjbPXTofJGH4=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TEgipBsBjcZH9wZrUAslAOf3Smxlhk3I9MlnZu+YoTM=</DigestValue>
      </Reference>
      <Reference URI="/xl/worksheets/sheet10.xml?ContentType=application/vnd.openxmlformats-officedocument.spreadsheetml.worksheet+xml">
        <DigestMethod Algorithm="http://www.w3.org/2001/04/xmlenc#sha256"/>
        <DigestValue>vff6SII90HqnYHA1i4KoZwCOnP5k0KqqosHPPYXwCl4=</DigestValue>
      </Reference>
      <Reference URI="/xl/worksheets/sheet11.xml?ContentType=application/vnd.openxmlformats-officedocument.spreadsheetml.worksheet+xml">
        <DigestMethod Algorithm="http://www.w3.org/2001/04/xmlenc#sha256"/>
        <DigestValue>J+CNgEL+3Ht72Sj5TckkLYTTt82lB5Fvmsf8kKbiQGo=</DigestValue>
      </Reference>
      <Reference URI="/xl/worksheets/sheet12.xml?ContentType=application/vnd.openxmlformats-officedocument.spreadsheetml.worksheet+xml">
        <DigestMethod Algorithm="http://www.w3.org/2001/04/xmlenc#sha256"/>
        <DigestValue>Sx0FceoOKqzGaBew4e/pc4hJip2pGDzWuZHJrdTYTeY=</DigestValue>
      </Reference>
      <Reference URI="/xl/worksheets/sheet13.xml?ContentType=application/vnd.openxmlformats-officedocument.spreadsheetml.worksheet+xml">
        <DigestMethod Algorithm="http://www.w3.org/2001/04/xmlenc#sha256"/>
        <DigestValue>f9vjPszt1waVp2FdmKhrf4MkRwOAaP/cRbZ8g1LmSA8=</DigestValue>
      </Reference>
      <Reference URI="/xl/worksheets/sheet14.xml?ContentType=application/vnd.openxmlformats-officedocument.spreadsheetml.worksheet+xml">
        <DigestMethod Algorithm="http://www.w3.org/2001/04/xmlenc#sha256"/>
        <DigestValue>jR4LnMNZcOfAZd9d1WDGP5rXKtF8Upyh4w6QKtdBzMA=</DigestValue>
      </Reference>
      <Reference URI="/xl/worksheets/sheet15.xml?ContentType=application/vnd.openxmlformats-officedocument.spreadsheetml.worksheet+xml">
        <DigestMethod Algorithm="http://www.w3.org/2001/04/xmlenc#sha256"/>
        <DigestValue>gRX11DYLlO3+ZeX1NHAnuALRjhiJmR+uZP1e+nNOs+w=</DigestValue>
      </Reference>
      <Reference URI="/xl/worksheets/sheet16.xml?ContentType=application/vnd.openxmlformats-officedocument.spreadsheetml.worksheet+xml">
        <DigestMethod Algorithm="http://www.w3.org/2001/04/xmlenc#sha256"/>
        <DigestValue>mqEopd+tqhgQS3YjvN1brpwBeqJkM5qotzJg/kmzw+s=</DigestValue>
      </Reference>
      <Reference URI="/xl/worksheets/sheet17.xml?ContentType=application/vnd.openxmlformats-officedocument.spreadsheetml.worksheet+xml">
        <DigestMethod Algorithm="http://www.w3.org/2001/04/xmlenc#sha256"/>
        <DigestValue>oT2R0UmpJE6vPcyfx7zgPI0mrNPOjqMQGC7BRns+vrg=</DigestValue>
      </Reference>
      <Reference URI="/xl/worksheets/sheet18.xml?ContentType=application/vnd.openxmlformats-officedocument.spreadsheetml.worksheet+xml">
        <DigestMethod Algorithm="http://www.w3.org/2001/04/xmlenc#sha256"/>
        <DigestValue>pPs8UN0t5S+B8ZYXttKNMPDYGPh/dKdLi80loKW+zfo=</DigestValue>
      </Reference>
      <Reference URI="/xl/worksheets/sheet19.xml?ContentType=application/vnd.openxmlformats-officedocument.spreadsheetml.worksheet+xml">
        <DigestMethod Algorithm="http://www.w3.org/2001/04/xmlenc#sha256"/>
        <DigestValue>8wID4jI6lFZSLVWG9oH1mSWqxG5LV+28UK1koOJfsE0=</DigestValue>
      </Reference>
      <Reference URI="/xl/worksheets/sheet2.xml?ContentType=application/vnd.openxmlformats-officedocument.spreadsheetml.worksheet+xml">
        <DigestMethod Algorithm="http://www.w3.org/2001/04/xmlenc#sha256"/>
        <DigestValue>9O9EGDNRbXqqqrV8h2yx4g+Go8N6mpLTWYmk0svSefA=</DigestValue>
      </Reference>
      <Reference URI="/xl/worksheets/sheet20.xml?ContentType=application/vnd.openxmlformats-officedocument.spreadsheetml.worksheet+xml">
        <DigestMethod Algorithm="http://www.w3.org/2001/04/xmlenc#sha256"/>
        <DigestValue>k1T0wEqZP24AaXbwWZrkgazldL3mwUuQKZlKh8Ip9fc=</DigestValue>
      </Reference>
      <Reference URI="/xl/worksheets/sheet21.xml?ContentType=application/vnd.openxmlformats-officedocument.spreadsheetml.worksheet+xml">
        <DigestMethod Algorithm="http://www.w3.org/2001/04/xmlenc#sha256"/>
        <DigestValue>sMI8A2DXydR09n6ByWkdeC+qqDRn/CjrzVPKMHXQTIA=</DigestValue>
      </Reference>
      <Reference URI="/xl/worksheets/sheet22.xml?ContentType=application/vnd.openxmlformats-officedocument.spreadsheetml.worksheet+xml">
        <DigestMethod Algorithm="http://www.w3.org/2001/04/xmlenc#sha256"/>
        <DigestValue>7uXFU1t7wQvXTR0CapAH3iqu1BNmbXm66MEXIh9BBMo=</DigestValue>
      </Reference>
      <Reference URI="/xl/worksheets/sheet23.xml?ContentType=application/vnd.openxmlformats-officedocument.spreadsheetml.worksheet+xml">
        <DigestMethod Algorithm="http://www.w3.org/2001/04/xmlenc#sha256"/>
        <DigestValue>MmnTxQhOrDDWrT7RfczsPAKbYdQhiQEGdEJEQKEL0do=</DigestValue>
      </Reference>
      <Reference URI="/xl/worksheets/sheet24.xml?ContentType=application/vnd.openxmlformats-officedocument.spreadsheetml.worksheet+xml">
        <DigestMethod Algorithm="http://www.w3.org/2001/04/xmlenc#sha256"/>
        <DigestValue>MvnEGI7WdjIpwhoiIiyWtfKkomyBNppeld30Yv+hnF4=</DigestValue>
      </Reference>
      <Reference URI="/xl/worksheets/sheet25.xml?ContentType=application/vnd.openxmlformats-officedocument.spreadsheetml.worksheet+xml">
        <DigestMethod Algorithm="http://www.w3.org/2001/04/xmlenc#sha256"/>
        <DigestValue>/6fWaOlTTAP29oBFk5iaiJK9WuRBFm+ijG48lkSsx4k=</DigestValue>
      </Reference>
      <Reference URI="/xl/worksheets/sheet26.xml?ContentType=application/vnd.openxmlformats-officedocument.spreadsheetml.worksheet+xml">
        <DigestMethod Algorithm="http://www.w3.org/2001/04/xmlenc#sha256"/>
        <DigestValue>dInznP8o74e7dSv7mSQhfxlJh6/oeO3GM5Gp9EuwmHE=</DigestValue>
      </Reference>
      <Reference URI="/xl/worksheets/sheet27.xml?ContentType=application/vnd.openxmlformats-officedocument.spreadsheetml.worksheet+xml">
        <DigestMethod Algorithm="http://www.w3.org/2001/04/xmlenc#sha256"/>
        <DigestValue>Yr6gV9OeF1VJI5AlEpk3EVqIfnQilcQk9kPM/cSczXI=</DigestValue>
      </Reference>
      <Reference URI="/xl/worksheets/sheet28.xml?ContentType=application/vnd.openxmlformats-officedocument.spreadsheetml.worksheet+xml">
        <DigestMethod Algorithm="http://www.w3.org/2001/04/xmlenc#sha256"/>
        <DigestValue>4ATgOUa+FoUhcYwkscewr/sET6GaySNbc9rmygOIhO8=</DigestValue>
      </Reference>
      <Reference URI="/xl/worksheets/sheet29.xml?ContentType=application/vnd.openxmlformats-officedocument.spreadsheetml.worksheet+xml">
        <DigestMethod Algorithm="http://www.w3.org/2001/04/xmlenc#sha256"/>
        <DigestValue>nRdh+tmYdCm6Qq9IEADLVhRfvDR9o2dohsvHGAJVy4w=</DigestValue>
      </Reference>
      <Reference URI="/xl/worksheets/sheet3.xml?ContentType=application/vnd.openxmlformats-officedocument.spreadsheetml.worksheet+xml">
        <DigestMethod Algorithm="http://www.w3.org/2001/04/xmlenc#sha256"/>
        <DigestValue>Hx8r2lF/9zmdYMj8ynlMMC6IWlf+4m5PPM0DvBz/IUM=</DigestValue>
      </Reference>
      <Reference URI="/xl/worksheets/sheet30.xml?ContentType=application/vnd.openxmlformats-officedocument.spreadsheetml.worksheet+xml">
        <DigestMethod Algorithm="http://www.w3.org/2001/04/xmlenc#sha256"/>
        <DigestValue>83O9mZ5uyNGvHzS+6wDpni4Yxa882am6xOzirUBoiAo=</DigestValue>
      </Reference>
      <Reference URI="/xl/worksheets/sheet31.xml?ContentType=application/vnd.openxmlformats-officedocument.spreadsheetml.worksheet+xml">
        <DigestMethod Algorithm="http://www.w3.org/2001/04/xmlenc#sha256"/>
        <DigestValue>DZmbvYc/VXn5J6eQtHkm3T22mWDbbXhmvTmRQvrMCRY=</DigestValue>
      </Reference>
      <Reference URI="/xl/worksheets/sheet32.xml?ContentType=application/vnd.openxmlformats-officedocument.spreadsheetml.worksheet+xml">
        <DigestMethod Algorithm="http://www.w3.org/2001/04/xmlenc#sha256"/>
        <DigestValue>vx6v5FDV2uNW6a5VPJs/b1moSyywZ67f3WYan09Amgs=</DigestValue>
      </Reference>
      <Reference URI="/xl/worksheets/sheet33.xml?ContentType=application/vnd.openxmlformats-officedocument.spreadsheetml.worksheet+xml">
        <DigestMethod Algorithm="http://www.w3.org/2001/04/xmlenc#sha256"/>
        <DigestValue>nc/ssuy+uxE5oUJMwSdoIMR3fPzJ74bwJBMu9DTpy6M=</DigestValue>
      </Reference>
      <Reference URI="/xl/worksheets/sheet34.xml?ContentType=application/vnd.openxmlformats-officedocument.spreadsheetml.worksheet+xml">
        <DigestMethod Algorithm="http://www.w3.org/2001/04/xmlenc#sha256"/>
        <DigestValue>BC68vQelrXvs6Jx/7uG2RcnJb6ZYROlaOidpUTbQ4Co=</DigestValue>
      </Reference>
      <Reference URI="/xl/worksheets/sheet35.xml?ContentType=application/vnd.openxmlformats-officedocument.spreadsheetml.worksheet+xml">
        <DigestMethod Algorithm="http://www.w3.org/2001/04/xmlenc#sha256"/>
        <DigestValue>o2Hq7/K0HYled7+W1+hcDCWZIr6cFWnhZmY63X6km+Q=</DigestValue>
      </Reference>
      <Reference URI="/xl/worksheets/sheet36.xml?ContentType=application/vnd.openxmlformats-officedocument.spreadsheetml.worksheet+xml">
        <DigestMethod Algorithm="http://www.w3.org/2001/04/xmlenc#sha256"/>
        <DigestValue>vvcDFgjjdjPdNjDHny2VDxHXgcjO22XfH/IJWRmKQPQ=</DigestValue>
      </Reference>
      <Reference URI="/xl/worksheets/sheet37.xml?ContentType=application/vnd.openxmlformats-officedocument.spreadsheetml.worksheet+xml">
        <DigestMethod Algorithm="http://www.w3.org/2001/04/xmlenc#sha256"/>
        <DigestValue>hgDbdjGJoDsWPbyy2C6Pgn7Y5H3PjxqpURD6PWJ8xZE=</DigestValue>
      </Reference>
      <Reference URI="/xl/worksheets/sheet38.xml?ContentType=application/vnd.openxmlformats-officedocument.spreadsheetml.worksheet+xml">
        <DigestMethod Algorithm="http://www.w3.org/2001/04/xmlenc#sha256"/>
        <DigestValue>RhDw+mlSCvMIRWNlfNG20Bz7+uoILXTJb5aRMoAnolo=</DigestValue>
      </Reference>
      <Reference URI="/xl/worksheets/sheet39.xml?ContentType=application/vnd.openxmlformats-officedocument.spreadsheetml.worksheet+xml">
        <DigestMethod Algorithm="http://www.w3.org/2001/04/xmlenc#sha256"/>
        <DigestValue>FnpPMXEP2HGQrc3dUE/jOfXWFkcm9g9CRKtOgBSCqbA=</DigestValue>
      </Reference>
      <Reference URI="/xl/worksheets/sheet4.xml?ContentType=application/vnd.openxmlformats-officedocument.spreadsheetml.worksheet+xml">
        <DigestMethod Algorithm="http://www.w3.org/2001/04/xmlenc#sha256"/>
        <DigestValue>+VhNRuoH2WKmpAf6owKbSqdEBNoJnUkOam/4lJO3Juo=</DigestValue>
      </Reference>
      <Reference URI="/xl/worksheets/sheet40.xml?ContentType=application/vnd.openxmlformats-officedocument.spreadsheetml.worksheet+xml">
        <DigestMethod Algorithm="http://www.w3.org/2001/04/xmlenc#sha256"/>
        <DigestValue>UKBIkwqq+Hbs58Jb8bGwjPI3bBh/qlFjBGR7YxBcwKc=</DigestValue>
      </Reference>
      <Reference URI="/xl/worksheets/sheet5.xml?ContentType=application/vnd.openxmlformats-officedocument.spreadsheetml.worksheet+xml">
        <DigestMethod Algorithm="http://www.w3.org/2001/04/xmlenc#sha256"/>
        <DigestValue>KjNUFymrV9dQoX5QrgDeXzdChki9BhwvAW/D2Du3AYs=</DigestValue>
      </Reference>
      <Reference URI="/xl/worksheets/sheet6.xml?ContentType=application/vnd.openxmlformats-officedocument.spreadsheetml.worksheet+xml">
        <DigestMethod Algorithm="http://www.w3.org/2001/04/xmlenc#sha256"/>
        <DigestValue>VsHbfnq9ovTadKiQJh3XZ+tQNnuddxUy6NkXrXq2PP0=</DigestValue>
      </Reference>
      <Reference URI="/xl/worksheets/sheet7.xml?ContentType=application/vnd.openxmlformats-officedocument.spreadsheetml.worksheet+xml">
        <DigestMethod Algorithm="http://www.w3.org/2001/04/xmlenc#sha256"/>
        <DigestValue>3vS89zp3KvePN43nACJU7UlW0xg42dB1kzD+0KHPw5s=</DigestValue>
      </Reference>
      <Reference URI="/xl/worksheets/sheet8.xml?ContentType=application/vnd.openxmlformats-officedocument.spreadsheetml.worksheet+xml">
        <DigestMethod Algorithm="http://www.w3.org/2001/04/xmlenc#sha256"/>
        <DigestValue>pKfRufpaGr/AQJ7vfN4EraqaF/GYExD4bp5d6lfPzNw=</DigestValue>
      </Reference>
      <Reference URI="/xl/worksheets/sheet9.xml?ContentType=application/vnd.openxmlformats-officedocument.spreadsheetml.worksheet+xml">
        <DigestMethod Algorithm="http://www.w3.org/2001/04/xmlenc#sha256"/>
        <DigestValue>ljTXZz64e6Fj7g2x6XmFmIXSSJe8JDyDi1EVNJPQ4qY=</DigestValue>
      </Reference>
    </Manifest>
    <SignatureProperties>
      <SignatureProperty Id="idSignatureTime" Target="#idPackageSignature">
        <mdssi:SignatureTime xmlns:mdssi="http://schemas.openxmlformats.org/package/2006/digital-signature">
          <mdssi:Format>YYYY-MM-DDThh:mm:ssTZD</mdssi:Format>
          <mdssi:Value>2026-03-23T16:22:12Z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2026-03-23T16:22:12Z</xd:SigningTime>
          <xd:SigningCertificate>
            <xd:Cert>
              <xd:CertDigest>
                <DigestMethod Algorithm="http://www.w3.org/2001/04/xmlenc#sha256"/>
                <DigestValue>3KlK7XUAVPa1ngOJ9F2XyZ9T6NFwTxaazPt9ebvJjAs=</DigestValue>
              </xd:CertDigest>
              <xd:IssuerSerial>
                <X509IssuerName>C=PY, O=DOCUMENTA S.A., SERIALNUMBER=RUC80050172-1, CN=CA-DOCUMENTA S.A.</X509IssuerName>
                <X509SerialNumber>3101574178197680519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FtsGgNXAut/uTscmMOxRGy+r8zEJKNC0D+ZJp0O8rdQ=</DigestValue>
    </Reference>
    <Reference Type="http://www.w3.org/2000/09/xmldsig#Object" URI="#idOfficeObject">
      <DigestMethod Algorithm="http://www.w3.org/2001/04/xmlenc#sha256"/>
      <DigestValue>OLudxC4aI0sCbnicUAR1+nbGHupPm7VOXoGHQiMHf38=</DigestValue>
    </Reference>
    <Reference Type="http://uri.etsi.org/01903#SignedProperties" URI="#idSignedProperties">
      <Transforms>
        <Transform Algorithm="http://www.w3.org/TR/2001/REC-xml-c14n-20010315"/>
      </Transforms>
      <DigestMethod Algorithm="http://www.w3.org/2001/04/xmlenc#sha256"/>
      <DigestValue>GhNcjuX4QDT8hNAem9xS6+45f/gCK0sUS8J9H/puHWQ=</DigestValue>
    </Reference>
  </SignedInfo>
  <SignatureValue>spxOfXjsbJYLeRW4NYJgZ5XYD3hgRNMLBw0OTV4sVSK3QdyE0FT/dotJJlR578twFgxsj8vD0Mws
TykH4kOjHfv/s1zQeD3BXtoQqy83p6+Xs9ecIWj8FhjlR/mce1EUA8xwCipYic5tv5dc/xuG4Bym
mMG1XvOjFndEWxwocysR+cAmJrDycOMFsXtqGae2VY2vhO8uxYVSUoAaZe1UOFitOjlHPVrnc9Le
50iBW5gBa+xKekpBzU07ab05Irs83tyHLsQ0FRtcGyQLVR4ibjkYHcJT57YD1XPzWzhRHJq8WBHc
qejMn1oXi9e4b1OKB2E0jq1A0dN4j1FpMW3Thw==</SignatureValue>
  <KeyInfo>
    <X509Data>
      <X509Certificate>MIIIiTCCBnGgAwIBAgIIKwsBSD//MYcwDQYJKoZIhvcNAQELBQAwWjEaMBgGA1UEAwwRQ0EtRE9DVU1FTlRBIFMuQS4xFjAUBgNVBAUTDVJVQzgwMDUwMTcyLTExFzAVBgNVBAoMDkRPQ1VNRU5UQSBTLkEuMQswCQYDVQQGEwJQWTAeFw0yNTA4MDYxNjMzMDBaFw0yNzA4MDYxNjMz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L8nUVQnrx87SKqOmLmnCGQUFEv0OvX3tev+fmSqemjXCpWSuErXYiemfqnzDDDsAgQ/O/kknWpUu7YhC5TfDLJXIINkvbU5914vSmJe+fG+I74Aeb3HwAWAokotpmRZHmBndrDQEnV40Bc6NzWI2rae9FMPoSe3ZEkmmgzrCU05r6wi9iM/k7ZM7P9quEvZtkNqDFrz81d/wFRGzTqYZ/0MDim0J9XSsJzV1hc9sjOqVWgpPjXBW0gWewpKXsx1EkU7TmXY2PjuX8kknS35atwmYuFdo4kzAKabo8DGhjHCU5t48MHbHKsN1tq2XIuR7Dg3QQi6OMg2YoGiJ/BP020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59sLMEpmeh0pnJoKFSNzPv9AHMA4GA1UdDwEB/wQEAwIF4DANBgkqhkiG9w0BAQsFAAOCAgEAeE2SqKzJqsdMwpDR+QMseQTUC8KXZ2+5Qs2KWXwN58MCJeqFDHHyGeU+4zq3GE4+Tbn1ms7yEXT0NdMXverqjqNk9X6BWNN4GexnRClp+Graj4FHvH9ONlzJBBzB0GdNwv+oJafQL9YfgMJhsVd0PDDRnmhJypg3Y5lTmGSDkvqELk+PtEMjJ3ZUNvKNyIknpSyZiqiEj049eaM/0h5FZ+wqCJdSF4sQUIPOhaqFOTfSnz7Ou5QkKm9lFlPlbXzbpUwTjSoqVcVSuUHc31RqlZYzqeOOfeuxGadCSa2P5PCxi3TgNXaHpVNBLnWxG5maVC5bZqwXPzT8Dy8o/DGPSQcyMGpWwH8bx43tEZXYAXVlPE0UsJI/6eMBBYprWTL3w4rwpI+RwFfYVONdSA13WYe7ewCFqhsRX58FBqph8ju+b+FY2cHctI2EkcXadhFxMO4l2purqJgNfM4YCtqP0qxyyASqE6pxbcFM6OAC9QTGRfjGfU0v7ITJcM5atupYJsWLjP6wHOZi4LuRYVYtqpc4S9h1L9ci/7GxBR3RELZUFHTH84jE4tG7304hPeD8sx6oRrKV9uozMc6BaZTAGSWZ9HBqOLed/iMEJfm0zqaRmDpyPrgcalrvw1ZkCfrgkpkZEzrVOoeAmQm6uEaRgt5QgPGN8s4dEyoKSIAO5X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Transform>
          <Transform Algorithm="http://www.w3.org/TR/2001/REC-xml-c14n-20010315"/>
        </Transforms>
        <DigestMethod Algorithm="http://www.w3.org/2001/04/xmlenc#sha256"/>
        <DigestValue>KxdGwnKw0KPixb8JB46RYJ6t0PTf7bFjeTIcLDN9cQk=</DigestValue>
      </Reference>
      <Reference URI="/xl/calcChain.xml?ContentType=application/vnd.openxmlformats-officedocument.spreadsheetml.calcChain+xml">
        <DigestMethod Algorithm="http://www.w3.org/2001/04/xmlenc#sha256"/>
        <DigestValue>zbyxPdlMBoCM3nt/yU+3OieiSGPga5GWytqdSfTf1DM=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vmlDrawing1.vml?ContentType=application/vnd.openxmlformats-officedocument.vmlDrawing">
        <DigestMethod Algorithm="http://www.w3.org/2001/04/xmlenc#sha256"/>
        <DigestValue>vO/zlhH5gxuto2jhYwwBeQr3Ndl8qaYxe0YmOk8WgvA=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/JbkFiJmRgYNfN+hGF0VojopUwcbrBKRt7YZ1yWiv4w=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kaTrTmxW4yOEqEXk0+yGBOvYJlQOPBMkPqp3cWliGrc=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IOYFCF6iR8e9CM13aNv//8S0ADja0+gwnl1E+gxcQ7s=</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x3YRoGd5EwuPE/MUU3AVfjFPSW4gmAcuYSEtpXCmc0o=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pzkS9sUjb7Lz/CWX3BXlWyMGqEFAy8tnEq+1xbbVqgY=</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uxcrGxJZKp4bmFn3L5Oy1ZUC8GYWFlPIpO0xf1oW5OA=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T5FvgB8bhO9aUHDGHDxz4CiciiQ37tv3qdPYU7py1wQ=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/B8mEC9BEI7nrHo9qE9ct+vtkW/BR8wnIycPOdp95f8=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+dAj6DqCFQFAkzcbT3b8WNlqF/qD++PaDJG3HqNx04k=</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8Iiu2GhLtdL4m+c0+udvK3RqEeYeR4YIzoEWwCTHS4w=</DigestValue>
      </Reference>
      <Reference URI="/xl/externalLinks/externalLink16.xml?ContentType=application/vnd.openxmlformats-officedocument.spreadsheetml.externalLink+xml">
        <DigestMethod Algorithm="http://www.w3.org/2001/04/xmlenc#sha256"/>
        <DigestValue>cf90VklsISd42mY/stjmpYJwJecWYT5ABTgxZ/W6lts=</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/2KgA3m9HQdYrW41kDh0bfH/EqzGImu/ZhF6eUu65iQ=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Dr0qVdKxvQlDi7Ohqlrmis+1w+mA2p4s3wbcbTy9Uos=</DigestValue>
      </Reference>
      <Reference URI="/xl/externalLinks/externalLink21.xml?ContentType=application/vnd.openxmlformats-officedocument.spreadsheetml.externalLink+xml">
        <DigestMethod Algorithm="http://www.w3.org/2001/04/xmlenc#sha256"/>
        <DigestValue>dgTnqo/if2He0aE91KJ/dC9iA4hc2iwcEAD32DE6RSE=</DigestValue>
      </Reference>
      <Reference URI="/xl/externalLinks/externalLink22.xml?ContentType=application/vnd.openxmlformats-officedocument.spreadsheetml.externalLink+xml">
        <DigestMethod Algorithm="http://www.w3.org/2001/04/xmlenc#sha256"/>
        <DigestValue>VzUx1wfXTHm+rQWShZsTaXHreuNrUEQymZJymSfst4c=</DigestValue>
      </Reference>
      <Reference URI="/xl/externalLinks/externalLink23.xml?ContentType=application/vnd.openxmlformats-officedocument.spreadsheetml.externalLink+xml">
        <DigestMethod Algorithm="http://www.w3.org/2001/04/xmlenc#sha256"/>
        <DigestValue>51UJHXSVLE3V3J8n9+Z1DJm6qSwxak6I972kYneqZKs=</DigestValue>
      </Reference>
      <Reference URI="/xl/externalLinks/externalLink24.xml?ContentType=application/vnd.openxmlformats-officedocument.spreadsheetml.externalLink+xml">
        <DigestMethod Algorithm="http://www.w3.org/2001/04/xmlenc#sha256"/>
        <DigestValue>1S/A1pqMd74kr5aHIIVHG2GcdxDqRD2bIOlKJmE3juk=</DigestValue>
      </Reference>
      <Reference URI="/xl/externalLinks/externalLink25.xml?ContentType=application/vnd.openxmlformats-officedocument.spreadsheetml.externalLink+xml">
        <DigestMethod Algorithm="http://www.w3.org/2001/04/xmlenc#sha256"/>
        <DigestValue>dopMgvEPU/TEi8vAPxEjQwGjxftrHxVMSZqZ2DQEJyE=</DigestValue>
      </Reference>
      <Reference URI="/xl/externalLinks/externalLink26.xml?ContentType=application/vnd.openxmlformats-officedocument.spreadsheetml.externalLink+xml">
        <DigestMethod Algorithm="http://www.w3.org/2001/04/xmlenc#sha256"/>
        <DigestValue>L1eyr3/klgVV2HeMS2x821ke+/ix1ZpEXY+p4XtI814=</DigestValue>
      </Reference>
      <Reference URI="/xl/externalLinks/externalLink27.xml?ContentType=application/vnd.openxmlformats-officedocument.spreadsheetml.externalLink+xml">
        <DigestMethod Algorithm="http://www.w3.org/2001/04/xmlenc#sha256"/>
        <DigestValue>z9PfHbCecfgB5j3DSKiUE8gVGgw2OeoBEA85jAMnpr8=</DigestValue>
      </Reference>
      <Reference URI="/xl/externalLinks/externalLink28.xml?ContentType=application/vnd.openxmlformats-officedocument.spreadsheetml.externalLink+xml">
        <DigestMethod Algorithm="http://www.w3.org/2001/04/xmlenc#sha256"/>
        <DigestValue>j8gLdhlQs3/ZSiwHrCc92SX+ESX2oP/XheC8jJ8ukB0=</DigestValue>
      </Reference>
      <Reference URI="/xl/externalLinks/externalLink29.xml?ContentType=application/vnd.openxmlformats-officedocument.spreadsheetml.externalLink+xml">
        <DigestMethod Algorithm="http://www.w3.org/2001/04/xmlenc#sha256"/>
        <DigestValue>G1y+wxMfjnc3HA3IQh0jmp6jQbyGmklZBnC8vxAnN+4=</DigestValue>
      </Reference>
      <Reference URI="/xl/externalLinks/externalLink3.xml?ContentType=application/vnd.openxmlformats-officedocument.spreadsheetml.externalLink+xml">
        <DigestMethod Algorithm="http://www.w3.org/2001/04/xmlenc#sha256"/>
        <DigestValue>k0mVQhNcjeLQ7rj5/hEZWxSbm0ckWGTqlf3/9rgjQzY=</DigestValue>
      </Reference>
      <Reference URI="/xl/externalLinks/externalLink30.xml?ContentType=application/vnd.openxmlformats-officedocument.spreadsheetml.externalLink+xml">
        <DigestMethod Algorithm="http://www.w3.org/2001/04/xmlenc#sha256"/>
        <DigestValue>CDdAIAl8K1uThwriU6OuMMAyCTEJqgUw8Opji/Pdmtw=</DigestValue>
      </Reference>
      <Reference URI="/xl/externalLinks/externalLink31.xml?ContentType=application/vnd.openxmlformats-officedocument.spreadsheetml.externalLink+xml">
        <DigestMethod Algorithm="http://www.w3.org/2001/04/xmlenc#sha256"/>
        <DigestValue>Uim5Z+voUE/0H40xLLSp5X1rVBMVUMq+DnJUbE43qhQ=</DigestValue>
      </Reference>
      <Reference URI="/xl/externalLinks/externalLink32.xml?ContentType=application/vnd.openxmlformats-officedocument.spreadsheetml.externalLink+xml">
        <DigestMethod Algorithm="http://www.w3.org/2001/04/xmlenc#sha256"/>
        <DigestValue>78Z+kvyS9VhAw8IrtRM5IPSjTarCpXweigYtJeK/Ea8=</DigestValue>
      </Reference>
      <Reference URI="/xl/externalLinks/externalLink33.xml?ContentType=application/vnd.openxmlformats-officedocument.spreadsheetml.externalLink+xml">
        <DigestMethod Algorithm="http://www.w3.org/2001/04/xmlenc#sha256"/>
        <DigestValue>LoMCRg+lfCLv+r4WjEV7rwLSxSaGS7I88oKCrvG7xlA=</DigestValue>
      </Reference>
      <Reference URI="/xl/externalLinks/externalLink34.xml?ContentType=application/vnd.openxmlformats-officedocument.spreadsheetml.externalLink+xml">
        <DigestMethod Algorithm="http://www.w3.org/2001/04/xmlenc#sha256"/>
        <DigestValue>yx6hDRz4qJD23U5JSNwwZtJ0EjBMbnXfLxGHk1+EwyQ=</DigestValue>
      </Reference>
      <Reference URI="/xl/externalLinks/externalLink35.xml?ContentType=application/vnd.openxmlformats-officedocument.spreadsheetml.externalLink+xml">
        <DigestMethod Algorithm="http://www.w3.org/2001/04/xmlenc#sha256"/>
        <DigestValue>jDBbCyusOCjcbUfcdq5pBzpNhZ1BMHT6D3v/w2bTkjo=</DigestValue>
      </Reference>
      <Reference URI="/xl/externalLinks/externalLink36.xml?ContentType=application/vnd.openxmlformats-officedocument.spreadsheetml.externalLink+xml">
        <DigestMethod Algorithm="http://www.w3.org/2001/04/xmlenc#sha256"/>
        <DigestValue>AZH5ab3x+prNSG4dT+6szJ9UzdCuDrI9XGXrdq0MjE4=</DigestValue>
      </Reference>
      <Reference URI="/xl/externalLinks/externalLink37.xml?ContentType=application/vnd.openxmlformats-officedocument.spreadsheetml.externalLink+xml">
        <DigestMethod Algorithm="http://www.w3.org/2001/04/xmlenc#sha256"/>
        <DigestValue>O9xW54pUu6sjwD9tpbAgm6erh1b5y8qicpxfZiVsUis=</DigestValue>
      </Reference>
      <Reference URI="/xl/externalLinks/externalLink38.xml?ContentType=application/vnd.openxmlformats-officedocument.spreadsheetml.externalLink+xml">
        <DigestMethod Algorithm="http://www.w3.org/2001/04/xmlenc#sha256"/>
        <DigestValue>NU8nCadh9ezm5Zvlz+kRY62o363YLsSS357FCA185QI=</DigestValue>
      </Reference>
      <Reference URI="/xl/externalLinks/externalLink39.xml?ContentType=application/vnd.openxmlformats-officedocument.spreadsheetml.externalLink+xml">
        <DigestMethod Algorithm="http://www.w3.org/2001/04/xmlenc#sha256"/>
        <DigestValue>y8OcQryJY7IHfgpz4jSsmBkOy3oZUUOU48kiZjpAvuo=</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zNH6XyxGtEYaJpNQM/zJDGoZ0ua82vLOp11tYAGCszs=</DigestValue>
      </Reference>
      <Reference URI="/xl/externalLinks/externalLink41.xml?ContentType=application/vnd.openxmlformats-officedocument.spreadsheetml.externalLink+xml">
        <DigestMethod Algorithm="http://www.w3.org/2001/04/xmlenc#sha256"/>
        <DigestValue>nSpyWet41lsEGiPtt2o9vBlGbf3gEk4NV1SGxW3EJh4=</DigestValue>
      </Reference>
      <Reference URI="/xl/externalLinks/externalLink42.xml?ContentType=application/vnd.openxmlformats-officedocument.spreadsheetml.externalLink+xml">
        <DigestMethod Algorithm="http://www.w3.org/2001/04/xmlenc#sha256"/>
        <DigestValue>LKia+9J+lNdehYOSJ6b1Gng+9m4HqT1oTiBZ+9Zo2eU=</DigestValue>
      </Reference>
      <Reference URI="/xl/externalLinks/externalLink43.xml?ContentType=application/vnd.openxmlformats-officedocument.spreadsheetml.externalLink+xml">
        <DigestMethod Algorithm="http://www.w3.org/2001/04/xmlenc#sha256"/>
        <DigestValue>uXt8BDtlGz2W0cxc32zG3Ki71WJzDDWwHLHsJ/Nofrk=</DigestValue>
      </Reference>
      <Reference URI="/xl/externalLinks/externalLink44.xml?ContentType=application/vnd.openxmlformats-officedocument.spreadsheetml.externalLink+xml">
        <DigestMethod Algorithm="http://www.w3.org/2001/04/xmlenc#sha256"/>
        <DigestValue>KR/UrCpSPnaF9t5VbFzvfaHnUChQ1NQlr7Q/jKJKbRA=</DigestValue>
      </Reference>
      <Reference URI="/xl/externalLinks/externalLink45.xml?ContentType=application/vnd.openxmlformats-officedocument.spreadsheetml.externalLink+xml">
        <DigestMethod Algorithm="http://www.w3.org/2001/04/xmlenc#sha256"/>
        <DigestValue>VVuWNaznXa/188PgJzc1tfWxPFR8OnS9YCobtm2bpKc=</DigestValue>
      </Reference>
      <Reference URI="/xl/externalLinks/externalLink46.xml?ContentType=application/vnd.openxmlformats-officedocument.spreadsheetml.externalLink+xml">
        <DigestMethod Algorithm="http://www.w3.org/2001/04/xmlenc#sha256"/>
        <DigestValue>jaRkniJyRwBa7XHv9StnupzawplJJfeevap1SXlEWRM=</DigestValue>
      </Reference>
      <Reference URI="/xl/externalLinks/externalLink47.xml?ContentType=application/vnd.openxmlformats-officedocument.spreadsheetml.externalLink+xml">
        <DigestMethod Algorithm="http://www.w3.org/2001/04/xmlenc#sha256"/>
        <DigestValue>okHF2TIXP7uvZtHCq9eW88vt03BHMQT24svvu64gz6w=</DigestValue>
      </Reference>
      <Reference URI="/xl/externalLinks/externalLink48.xml?ContentType=application/vnd.openxmlformats-officedocument.spreadsheetml.externalLink+xml">
        <DigestMethod Algorithm="http://www.w3.org/2001/04/xmlenc#sha256"/>
        <DigestValue>EFTbYK1sMAUre7ixjrPe65FsxFqd/MhzeTpjQtk/mA4=</DigestValue>
      </Reference>
      <Reference URI="/xl/externalLinks/externalLink49.xml?ContentType=application/vnd.openxmlformats-officedocument.spreadsheetml.externalLink+xml">
        <DigestMethod Algorithm="http://www.w3.org/2001/04/xmlenc#sha256"/>
        <DigestValue>uEW15M/6dlOZ49L2YefARX47PWmlshUxPYxSm+sX4AM=</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04bABb5DQGdbIaOy/OeZGf7EE1GmjMx30D+2zSiif3M=</DigestValue>
      </Reference>
      <Reference URI="/xl/externalLinks/externalLink51.xml?ContentType=application/vnd.openxmlformats-officedocument.spreadsheetml.externalLink+xml">
        <DigestMethod Algorithm="http://www.w3.org/2001/04/xmlenc#sha256"/>
        <DigestValue>baPBU1F4Ve424hUIFe0SFpsuevBiiZfCNUOC/7gQX8o=</DigestValue>
      </Reference>
      <Reference URI="/xl/externalLinks/externalLink52.xml?ContentType=application/vnd.openxmlformats-officedocument.spreadsheetml.externalLink+xml">
        <DigestMethod Algorithm="http://www.w3.org/2001/04/xmlenc#sha256"/>
        <DigestValue>XqV3DYpsluIDGNzH+nmDpK8PVIGViCeu0JGG5uUCiHI=</DigestValue>
      </Reference>
      <Reference URI="/xl/externalLinks/externalLink53.xml?ContentType=application/vnd.openxmlformats-officedocument.spreadsheetml.externalLink+xml">
        <DigestMethod Algorithm="http://www.w3.org/2001/04/xmlenc#sha256"/>
        <DigestValue>g6Z4ktcHIdeseP+E1rkr8aoBjQBzab5FLmN3c2Zw92w=</DigestValue>
      </Reference>
      <Reference URI="/xl/externalLinks/externalLink54.xml?ContentType=application/vnd.openxmlformats-officedocument.spreadsheetml.externalLink+xml">
        <DigestMethod Algorithm="http://www.w3.org/2001/04/xmlenc#sha256"/>
        <DigestValue>iSW91n7OmH/R40/2ncl5QEvEHyKQKvxqYzBcp3SB584=</DigestValue>
      </Reference>
      <Reference URI="/xl/externalLinks/externalLink55.xml?ContentType=application/vnd.openxmlformats-officedocument.spreadsheetml.externalLink+xml">
        <DigestMethod Algorithm="http://www.w3.org/2001/04/xmlenc#sha256"/>
        <DigestValue>XWuAYFt5LtELKEibsLox47KeomQMXUn0IU4QAXRJvZc=</DigestValue>
      </Reference>
      <Reference URI="/xl/externalLinks/externalLink56.xml?ContentType=application/vnd.openxmlformats-officedocument.spreadsheetml.externalLink+xml">
        <DigestMethod Algorithm="http://www.w3.org/2001/04/xmlenc#sha256"/>
        <DigestValue>GUveFcBHmxo/KXPUWEOBWkuUke3BSU8o5mnwUMgeXhs=</DigestValue>
      </Reference>
      <Reference URI="/xl/externalLinks/externalLink57.xml?ContentType=application/vnd.openxmlformats-officedocument.spreadsheetml.externalLink+xml">
        <DigestMethod Algorithm="http://www.w3.org/2001/04/xmlenc#sha256"/>
        <DigestValue>7SFAo3Sl4PQyZdBGBnfWGkzcDCR9xZrYdiLocOq8y1M=</DigestValue>
      </Reference>
      <Reference URI="/xl/externalLinks/externalLink58.xml?ContentType=application/vnd.openxmlformats-officedocument.spreadsheetml.externalLink+xml">
        <DigestMethod Algorithm="http://www.w3.org/2001/04/xmlenc#sha256"/>
        <DigestValue>uVzDtd2T3S2mWZSbkpb81j9Hqhyx+hhDsGQUNbCXbGU=</DigestValue>
      </Reference>
      <Reference URI="/xl/externalLinks/externalLink59.xml?ContentType=application/vnd.openxmlformats-officedocument.spreadsheetml.externalLink+xml">
        <DigestMethod Algorithm="http://www.w3.org/2001/04/xmlenc#sha256"/>
        <DigestValue>29cU143XzoNw5aKFFVVJ0Xjnulu3JbVtK5dOLOjz5C4=</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1UUqi484a5c+wLyJo/EJ5ZeL6/TRyCCx/9z9TES0CCY=</DigestValue>
      </Reference>
      <Reference URI="/xl/externalLinks/externalLink61.xml?ContentType=application/vnd.openxmlformats-officedocument.spreadsheetml.externalLink+xml">
        <DigestMethod Algorithm="http://www.w3.org/2001/04/xmlenc#sha256"/>
        <DigestValue>BaQN5vyG6Jk4iJ7llwLWUDi3u6sYU6XWwNung/m80EU=</DigestValue>
      </Reference>
      <Reference URI="/xl/externalLinks/externalLink62.xml?ContentType=application/vnd.openxmlformats-officedocument.spreadsheetml.externalLink+xml">
        <DigestMethod Algorithm="http://www.w3.org/2001/04/xmlenc#sha256"/>
        <DigestValue>OWVSTv6WweC91ClmZQmMiW2qa0iSzMz0HGM+M/wKqxw=</DigestValue>
      </Reference>
      <Reference URI="/xl/externalLinks/externalLink63.xml?ContentType=application/vnd.openxmlformats-officedocument.spreadsheetml.externalLink+xml">
        <DigestMethod Algorithm="http://www.w3.org/2001/04/xmlenc#sha256"/>
        <DigestValue>9GqnV0TUysCjk1kKPOEtMooiUMfehcNvpT0X4lQzjDs=</DigestValue>
      </Reference>
      <Reference URI="/xl/externalLinks/externalLink64.xml?ContentType=application/vnd.openxmlformats-officedocument.spreadsheetml.externalLink+xml">
        <DigestMethod Algorithm="http://www.w3.org/2001/04/xmlenc#sha256"/>
        <DigestValue>ppUj0gR41RpFWtjhSvmi4kZ+ZODVT5ffGudDjJaBxi8=</DigestValue>
      </Reference>
      <Reference URI="/xl/externalLinks/externalLink65.xml?ContentType=application/vnd.openxmlformats-officedocument.spreadsheetml.externalLink+xml">
        <DigestMethod Algorithm="http://www.w3.org/2001/04/xmlenc#sha256"/>
        <DigestValue>SvaUcOpxUpWAUpoKfPOTcaBxc5ilPRnzN5c3Kn8uXPg=</DigestValue>
      </Reference>
      <Reference URI="/xl/externalLinks/externalLink66.xml?ContentType=application/vnd.openxmlformats-officedocument.spreadsheetml.externalLink+xml">
        <DigestMethod Algorithm="http://www.w3.org/2001/04/xmlenc#sha256"/>
        <DigestValue>c3Foj9r3pGyDmg5cekoc9RHUWZHTHoJSBCt/BslqbwY=</DigestValue>
      </Reference>
      <Reference URI="/xl/externalLinks/externalLink67.xml?ContentType=application/vnd.openxmlformats-officedocument.spreadsheetml.externalLink+xml">
        <DigestMethod Algorithm="http://www.w3.org/2001/04/xmlenc#sha256"/>
        <DigestValue>L5WqvFjvwj7TypHfZexDVBB+00ABSjPPQPcFFySmL70=</DigestValue>
      </Reference>
      <Reference URI="/xl/externalLinks/externalLink68.xml?ContentType=application/vnd.openxmlformats-officedocument.spreadsheetml.externalLink+xml">
        <DigestMethod Algorithm="http://www.w3.org/2001/04/xmlenc#sha256"/>
        <DigestValue>UQ4ua0tYqTjQlv5wIJYAPa3oW3cEnpzGxyhCZTZj8dY=</DigestValue>
      </Reference>
      <Reference URI="/xl/externalLinks/externalLink69.xml?ContentType=application/vnd.openxmlformats-officedocument.spreadsheetml.externalLink+xml">
        <DigestMethod Algorithm="http://www.w3.org/2001/04/xmlenc#sha256"/>
        <DigestValue>zzU6EqHRzRwAuOLmOsIv1GqvyOoBl9Mvk5KSJnI5gvk=</DigestValue>
      </Reference>
      <Reference URI="/xl/externalLinks/externalLink7.xml?ContentType=application/vnd.openxmlformats-officedocument.spreadsheetml.externalLink+xml">
        <DigestMethod Algorithm="http://www.w3.org/2001/04/xmlenc#sha256"/>
        <DigestValue>5X2SzQMQfzKOar2ugJUIF/jpBOFYHlfTG8OQD467N4A=</DigestValue>
      </Reference>
      <Reference URI="/xl/externalLinks/externalLink70.xml?ContentType=application/vnd.openxmlformats-officedocument.spreadsheetml.externalLink+xml">
        <DigestMethod Algorithm="http://www.w3.org/2001/04/xmlenc#sha256"/>
        <DigestValue>gGg0QrIX/78J1r5ndekRP1OmXr5kgopUD6Kj9TcSao4=</DigestValue>
      </Reference>
      <Reference URI="/xl/externalLinks/externalLink71.xml?ContentType=application/vnd.openxmlformats-officedocument.spreadsheetml.externalLink+xml">
        <DigestMethod Algorithm="http://www.w3.org/2001/04/xmlenc#sha256"/>
        <DigestValue>YWWJtvr9wv59pF+KqLbaUrOFagmMs/qvxI+hefGZSaA=</DigestValue>
      </Reference>
      <Reference URI="/xl/externalLinks/externalLink72.xml?ContentType=application/vnd.openxmlformats-officedocument.spreadsheetml.externalLink+xml">
        <DigestMethod Algorithm="http://www.w3.org/2001/04/xmlenc#sha256"/>
        <DigestValue>4b8HRKx4kKO5b9tZ57/2pOGiXTkuRtERwFr0d+HUG6g=</DigestValue>
      </Reference>
      <Reference URI="/xl/externalLinks/externalLink73.xml?ContentType=application/vnd.openxmlformats-officedocument.spreadsheetml.externalLink+xml">
        <DigestMethod Algorithm="http://www.w3.org/2001/04/xmlenc#sha256"/>
        <DigestValue>sGAbHM9x8LtUrbtPZhAoHp9JO0kSRRr1j9SpaTxAUhs=</DigestValue>
      </Reference>
      <Reference URI="/xl/externalLinks/externalLink74.xml?ContentType=application/vnd.openxmlformats-officedocument.spreadsheetml.externalLink+xml">
        <DigestMethod Algorithm="http://www.w3.org/2001/04/xmlenc#sha256"/>
        <DigestValue>DlRZEoojoMky3GPfV/zsJXzA8HG4iNK1V2kNjgonyWI=</DigestValue>
      </Reference>
      <Reference URI="/xl/externalLinks/externalLink75.xml?ContentType=application/vnd.openxmlformats-officedocument.spreadsheetml.externalLink+xml">
        <DigestMethod Algorithm="http://www.w3.org/2001/04/xmlenc#sha256"/>
        <DigestValue>JLb/LjEK+LgEN7aJFH6laSUWHNcZMg0GD3SzoDDEMdg=</DigestValue>
      </Reference>
      <Reference URI="/xl/externalLinks/externalLink76.xml?ContentType=application/vnd.openxmlformats-officedocument.spreadsheetml.externalLink+xml">
        <DigestMethod Algorithm="http://www.w3.org/2001/04/xmlenc#sha256"/>
        <DigestValue>GN3EcBzyk8fhcKk9RC8y9NT5dzFuQAZj5ES77D7Fypk=</DigestValue>
      </Reference>
      <Reference URI="/xl/externalLinks/externalLink77.xml?ContentType=application/vnd.openxmlformats-officedocument.spreadsheetml.externalLink+xml">
        <DigestMethod Algorithm="http://www.w3.org/2001/04/xmlenc#sha256"/>
        <DigestValue>vvWhYwiS3MNEDEsBa4oKQRDS/q9A7eA4MRhjGIo3UAw=</DigestValue>
      </Reference>
      <Reference URI="/xl/externalLinks/externalLink78.xml?ContentType=application/vnd.openxmlformats-officedocument.spreadsheetml.externalLink+xml">
        <DigestMethod Algorithm="http://www.w3.org/2001/04/xmlenc#sha256"/>
        <DigestValue>v4uR8SPEmmfsuYD+XZ7UHhOFks7sCTTsnT5qZv2gbYE=</DigestValue>
      </Reference>
      <Reference URI="/xl/externalLinks/externalLink79.xml?ContentType=application/vnd.openxmlformats-officedocument.spreadsheetml.externalLink+xml">
        <DigestMethod Algorithm="http://www.w3.org/2001/04/xmlenc#sha256"/>
        <DigestValue>rm3qAB2BYI3wnZkMGQWxwnLoM1wQU0cvbJKI3TiSq7w=</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dP0prtlJ5x2IssASqAkt4zVKP7OWHkYBzeAiXZI49kQ=</DigestValue>
      </Reference>
      <Reference URI="/xl/externalLinks/externalLink81.xml?ContentType=application/vnd.openxmlformats-officedocument.spreadsheetml.externalLink+xml">
        <DigestMethod Algorithm="http://www.w3.org/2001/04/xmlenc#sha256"/>
        <DigestValue>BvyiAVTs1okuHcFoV3z1E7x4iHW7WChvXnfl+XwBCzY=</DigestValue>
      </Reference>
      <Reference URI="/xl/externalLinks/externalLink82.xml?ContentType=application/vnd.openxmlformats-officedocument.spreadsheetml.externalLink+xml">
        <DigestMethod Algorithm="http://www.w3.org/2001/04/xmlenc#sha256"/>
        <DigestValue>V2zKjdDzXVrt9neb5b5paz1ynSjtJest+tEiyyG4XJM=</DigestValue>
      </Reference>
      <Reference URI="/xl/externalLinks/externalLink83.xml?ContentType=application/vnd.openxmlformats-officedocument.spreadsheetml.externalLink+xml">
        <DigestMethod Algorithm="http://www.w3.org/2001/04/xmlenc#sha256"/>
        <DigestValue>3YBkch4Xf49NxWWbsUoZR0O/bGQWnzA/QlwzWxXut3s=</DigestValue>
      </Reference>
      <Reference URI="/xl/externalLinks/externalLink84.xml?ContentType=application/vnd.openxmlformats-officedocument.spreadsheetml.externalLink+xml">
        <DigestMethod Algorithm="http://www.w3.org/2001/04/xmlenc#sha256"/>
        <DigestValue>2YOWFHHNfA+70K1oRgSVatqDEmsXVWmFY9hvWGBRSWM=</DigestValue>
      </Reference>
      <Reference URI="/xl/externalLinks/externalLink85.xml?ContentType=application/vnd.openxmlformats-officedocument.spreadsheetml.externalLink+xml">
        <DigestMethod Algorithm="http://www.w3.org/2001/04/xmlenc#sha256"/>
        <DigestValue>leORaRUVObRmR37UqMFtBC1XXVuYWepcrEtpJBwNv7s=</DigestValue>
      </Reference>
      <Reference URI="/xl/externalLinks/externalLink86.xml?ContentType=application/vnd.openxmlformats-officedocument.spreadsheetml.externalLink+xml">
        <DigestMethod Algorithm="http://www.w3.org/2001/04/xmlenc#sha256"/>
        <DigestValue>s4mp4INazG2olFhOEJXN8Uk/qmfsPXapPsV4eQBQmmc=</DigestValue>
      </Reference>
      <Reference URI="/xl/externalLinks/externalLink87.xml?ContentType=application/vnd.openxmlformats-officedocument.spreadsheetml.externalLink+xml">
        <DigestMethod Algorithm="http://www.w3.org/2001/04/xmlenc#sha256"/>
        <DigestValue>upiFoK+cVW+bIuuMn9Ug2gt17d5jQpvMEbWRHpRpD2o=</DigestValue>
      </Reference>
      <Reference URI="/xl/externalLinks/externalLink88.xml?ContentType=application/vnd.openxmlformats-officedocument.spreadsheetml.externalLink+xml">
        <DigestMethod Algorithm="http://www.w3.org/2001/04/xmlenc#sha256"/>
        <DigestValue>jJvbns4LzN69RUkbZfWJn1PuMBkNEj+69zGJ51UCA8Y=</DigestValue>
      </Reference>
      <Reference URI="/xl/externalLinks/externalLink89.xml?ContentType=application/vnd.openxmlformats-officedocument.spreadsheetml.externalLink+xml">
        <DigestMethod Algorithm="http://www.w3.org/2001/04/xmlenc#sha256"/>
        <DigestValue>Kpa0hEe8lp4lPgJiGNyqnUF/t6cfE6XV8sYUDJ7kX+s=</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RYnyYyV6QPU5STgeK96X8m++Mysr80shAnD9OJ6EuMo=</DigestValue>
      </Reference>
      <Reference URI="/xl/externalLinks/externalLink91.xml?ContentType=application/vnd.openxmlformats-officedocument.spreadsheetml.externalLink+xml">
        <DigestMethod Algorithm="http://www.w3.org/2001/04/xmlenc#sha256"/>
        <DigestValue>L37d2VPU9HEzoPrltykvSSPQ6AwSd08LZoJYIYRyBT4=</DigestValue>
      </Reference>
      <Reference URI="/xl/externalLinks/externalLink92.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bQXiPoobbM+oz9bokmGyCUnuO/BqO86o8tq4OX0VWsw=</DigestValue>
      </Reference>
      <Reference URI="/xl/media/image3.emf?ContentType=image/x-emf">
        <DigestMethod Algorithm="http://www.w3.org/2001/04/xmlenc#sha256"/>
        <DigestValue>cH/4jaJ7cGhcuR1xi529l2MgfGXFIFu0blGRMXs9Rpw=</DigestValue>
      </Reference>
      <Reference URI="/xl/media/image4.emf?ContentType=image/x-emf">
        <DigestMethod Algorithm="http://www.w3.org/2001/04/xmlenc#sha256"/>
        <DigestValue>7Ik2VFKVklRFLTvuzxfXYQuL7G/9GpTEKpjJJnQunaA=</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xxXvQbnJrixXISUsoJnNQWpcWw4HRVDOZSuuZ21ZDiU=</DigestValue>
      </Reference>
      <Reference URI="/xl/styles.xml?ContentType=application/vnd.openxmlformats-officedocument.spreadsheetml.styles+xml">
        <DigestMethod Algorithm="http://www.w3.org/2001/04/xmlenc#sha256"/>
        <DigestValue>H4eXyzutwnN4NvzhsZ22K5If7weNijYAatiZ/g16AMs=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+rkygRwpuAVpQiJTWiMAIxmw6i6ZjnvQjbPXTofJGH4=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TEgipBsBjcZH9wZrUAslAOf3Smxlhk3I9MlnZu+YoTM=</DigestValue>
      </Reference>
      <Reference URI="/xl/worksheets/sheet10.xml?ContentType=application/vnd.openxmlformats-officedocument.spreadsheetml.worksheet+xml">
        <DigestMethod Algorithm="http://www.w3.org/2001/04/xmlenc#sha256"/>
        <DigestValue>vff6SII90HqnYHA1i4KoZwCOnP5k0KqqosHPPYXwCl4=</DigestValue>
      </Reference>
      <Reference URI="/xl/worksheets/sheet11.xml?ContentType=application/vnd.openxmlformats-officedocument.spreadsheetml.worksheet+xml">
        <DigestMethod Algorithm="http://www.w3.org/2001/04/xmlenc#sha256"/>
        <DigestValue>J+CNgEL+3Ht72Sj5TckkLYTTt82lB5Fvmsf8kKbiQGo=</DigestValue>
      </Reference>
      <Reference URI="/xl/worksheets/sheet12.xml?ContentType=application/vnd.openxmlformats-officedocument.spreadsheetml.worksheet+xml">
        <DigestMethod Algorithm="http://www.w3.org/2001/04/xmlenc#sha256"/>
        <DigestValue>Sx0FceoOKqzGaBew4e/pc4hJip2pGDzWuZHJrdTYTeY=</DigestValue>
      </Reference>
      <Reference URI="/xl/worksheets/sheet13.xml?ContentType=application/vnd.openxmlformats-officedocument.spreadsheetml.worksheet+xml">
        <DigestMethod Algorithm="http://www.w3.org/2001/04/xmlenc#sha256"/>
        <DigestValue>f9vjPszt1waVp2FdmKhrf4MkRwOAaP/cRbZ8g1LmSA8=</DigestValue>
      </Reference>
      <Reference URI="/xl/worksheets/sheet14.xml?ContentType=application/vnd.openxmlformats-officedocument.spreadsheetml.worksheet+xml">
        <DigestMethod Algorithm="http://www.w3.org/2001/04/xmlenc#sha256"/>
        <DigestValue>jR4LnMNZcOfAZd9d1WDGP5rXKtF8Upyh4w6QKtdBzMA=</DigestValue>
      </Reference>
      <Reference URI="/xl/worksheets/sheet15.xml?ContentType=application/vnd.openxmlformats-officedocument.spreadsheetml.worksheet+xml">
        <DigestMethod Algorithm="http://www.w3.org/2001/04/xmlenc#sha256"/>
        <DigestValue>gRX11DYLlO3+ZeX1NHAnuALRjhiJmR+uZP1e+nNOs+w=</DigestValue>
      </Reference>
      <Reference URI="/xl/worksheets/sheet16.xml?ContentType=application/vnd.openxmlformats-officedocument.spreadsheetml.worksheet+xml">
        <DigestMethod Algorithm="http://www.w3.org/2001/04/xmlenc#sha256"/>
        <DigestValue>mqEopd+tqhgQS3YjvN1brpwBeqJkM5qotzJg/kmzw+s=</DigestValue>
      </Reference>
      <Reference URI="/xl/worksheets/sheet17.xml?ContentType=application/vnd.openxmlformats-officedocument.spreadsheetml.worksheet+xml">
        <DigestMethod Algorithm="http://www.w3.org/2001/04/xmlenc#sha256"/>
        <DigestValue>oT2R0UmpJE6vPcyfx7zgPI0mrNPOjqMQGC7BRns+vrg=</DigestValue>
      </Reference>
      <Reference URI="/xl/worksheets/sheet18.xml?ContentType=application/vnd.openxmlformats-officedocument.spreadsheetml.worksheet+xml">
        <DigestMethod Algorithm="http://www.w3.org/2001/04/xmlenc#sha256"/>
        <DigestValue>pPs8UN0t5S+B8ZYXttKNMPDYGPh/dKdLi80loKW+zfo=</DigestValue>
      </Reference>
      <Reference URI="/xl/worksheets/sheet19.xml?ContentType=application/vnd.openxmlformats-officedocument.spreadsheetml.worksheet+xml">
        <DigestMethod Algorithm="http://www.w3.org/2001/04/xmlenc#sha256"/>
        <DigestValue>8wID4jI6lFZSLVWG9oH1mSWqxG5LV+28UK1koOJfsE0=</DigestValue>
      </Reference>
      <Reference URI="/xl/worksheets/sheet2.xml?ContentType=application/vnd.openxmlformats-officedocument.spreadsheetml.worksheet+xml">
        <DigestMethod Algorithm="http://www.w3.org/2001/04/xmlenc#sha256"/>
        <DigestValue>9O9EGDNRbXqqqrV8h2yx4g+Go8N6mpLTWYmk0svSefA=</DigestValue>
      </Reference>
      <Reference URI="/xl/worksheets/sheet20.xml?ContentType=application/vnd.openxmlformats-officedocument.spreadsheetml.worksheet+xml">
        <DigestMethod Algorithm="http://www.w3.org/2001/04/xmlenc#sha256"/>
        <DigestValue>k1T0wEqZP24AaXbwWZrkgazldL3mwUuQKZlKh8Ip9fc=</DigestValue>
      </Reference>
      <Reference URI="/xl/worksheets/sheet21.xml?ContentType=application/vnd.openxmlformats-officedocument.spreadsheetml.worksheet+xml">
        <DigestMethod Algorithm="http://www.w3.org/2001/04/xmlenc#sha256"/>
        <DigestValue>sMI8A2DXydR09n6ByWkdeC+qqDRn/CjrzVPKMHXQTIA=</DigestValue>
      </Reference>
      <Reference URI="/xl/worksheets/sheet22.xml?ContentType=application/vnd.openxmlformats-officedocument.spreadsheetml.worksheet+xml">
        <DigestMethod Algorithm="http://www.w3.org/2001/04/xmlenc#sha256"/>
        <DigestValue>7uXFU1t7wQvXTR0CapAH3iqu1BNmbXm66MEXIh9BBMo=</DigestValue>
      </Reference>
      <Reference URI="/xl/worksheets/sheet23.xml?ContentType=application/vnd.openxmlformats-officedocument.spreadsheetml.worksheet+xml">
        <DigestMethod Algorithm="http://www.w3.org/2001/04/xmlenc#sha256"/>
        <DigestValue>MmnTxQhOrDDWrT7RfczsPAKbYdQhiQEGdEJEQKEL0do=</DigestValue>
      </Reference>
      <Reference URI="/xl/worksheets/sheet24.xml?ContentType=application/vnd.openxmlformats-officedocument.spreadsheetml.worksheet+xml">
        <DigestMethod Algorithm="http://www.w3.org/2001/04/xmlenc#sha256"/>
        <DigestValue>MvnEGI7WdjIpwhoiIiyWtfKkomyBNppeld30Yv+hnF4=</DigestValue>
      </Reference>
      <Reference URI="/xl/worksheets/sheet25.xml?ContentType=application/vnd.openxmlformats-officedocument.spreadsheetml.worksheet+xml">
        <DigestMethod Algorithm="http://www.w3.org/2001/04/xmlenc#sha256"/>
        <DigestValue>/6fWaOlTTAP29oBFk5iaiJK9WuRBFm+ijG48lkSsx4k=</DigestValue>
      </Reference>
      <Reference URI="/xl/worksheets/sheet26.xml?ContentType=application/vnd.openxmlformats-officedocument.spreadsheetml.worksheet+xml">
        <DigestMethod Algorithm="http://www.w3.org/2001/04/xmlenc#sha256"/>
        <DigestValue>dInznP8o74e7dSv7mSQhfxlJh6/oeO3GM5Gp9EuwmHE=</DigestValue>
      </Reference>
      <Reference URI="/xl/worksheets/sheet27.xml?ContentType=application/vnd.openxmlformats-officedocument.spreadsheetml.worksheet+xml">
        <DigestMethod Algorithm="http://www.w3.org/2001/04/xmlenc#sha256"/>
        <DigestValue>Yr6gV9OeF1VJI5AlEpk3EVqIfnQilcQk9kPM/cSczXI=</DigestValue>
      </Reference>
      <Reference URI="/xl/worksheets/sheet28.xml?ContentType=application/vnd.openxmlformats-officedocument.spreadsheetml.worksheet+xml">
        <DigestMethod Algorithm="http://www.w3.org/2001/04/xmlenc#sha256"/>
        <DigestValue>4ATgOUa+FoUhcYwkscewr/sET6GaySNbc9rmygOIhO8=</DigestValue>
      </Reference>
      <Reference URI="/xl/worksheets/sheet29.xml?ContentType=application/vnd.openxmlformats-officedocument.spreadsheetml.worksheet+xml">
        <DigestMethod Algorithm="http://www.w3.org/2001/04/xmlenc#sha256"/>
        <DigestValue>nRdh+tmYdCm6Qq9IEADLVhRfvDR9o2dohsvHGAJVy4w=</DigestValue>
      </Reference>
      <Reference URI="/xl/worksheets/sheet3.xml?ContentType=application/vnd.openxmlformats-officedocument.spreadsheetml.worksheet+xml">
        <DigestMethod Algorithm="http://www.w3.org/2001/04/xmlenc#sha256"/>
        <DigestValue>Hx8r2lF/9zmdYMj8ynlMMC6IWlf+4m5PPM0DvBz/IUM=</DigestValue>
      </Reference>
      <Reference URI="/xl/worksheets/sheet30.xml?ContentType=application/vnd.openxmlformats-officedocument.spreadsheetml.worksheet+xml">
        <DigestMethod Algorithm="http://www.w3.org/2001/04/xmlenc#sha256"/>
        <DigestValue>83O9mZ5uyNGvHzS+6wDpni4Yxa882am6xOzirUBoiAo=</DigestValue>
      </Reference>
      <Reference URI="/xl/worksheets/sheet31.xml?ContentType=application/vnd.openxmlformats-officedocument.spreadsheetml.worksheet+xml">
        <DigestMethod Algorithm="http://www.w3.org/2001/04/xmlenc#sha256"/>
        <DigestValue>DZmbvYc/VXn5J6eQtHkm3T22mWDbbXhmvTmRQvrMCRY=</DigestValue>
      </Reference>
      <Reference URI="/xl/worksheets/sheet32.xml?ContentType=application/vnd.openxmlformats-officedocument.spreadsheetml.worksheet+xml">
        <DigestMethod Algorithm="http://www.w3.org/2001/04/xmlenc#sha256"/>
        <DigestValue>vx6v5FDV2uNW6a5VPJs/b1moSyywZ67f3WYan09Amgs=</DigestValue>
      </Reference>
      <Reference URI="/xl/worksheets/sheet33.xml?ContentType=application/vnd.openxmlformats-officedocument.spreadsheetml.worksheet+xml">
        <DigestMethod Algorithm="http://www.w3.org/2001/04/xmlenc#sha256"/>
        <DigestValue>nc/ssuy+uxE5oUJMwSdoIMR3fPzJ74bwJBMu9DTpy6M=</DigestValue>
      </Reference>
      <Reference URI="/xl/worksheets/sheet34.xml?ContentType=application/vnd.openxmlformats-officedocument.spreadsheetml.worksheet+xml">
        <DigestMethod Algorithm="http://www.w3.org/2001/04/xmlenc#sha256"/>
        <DigestValue>BC68vQelrXvs6Jx/7uG2RcnJb6ZYROlaOidpUTbQ4Co=</DigestValue>
      </Reference>
      <Reference URI="/xl/worksheets/sheet35.xml?ContentType=application/vnd.openxmlformats-officedocument.spreadsheetml.worksheet+xml">
        <DigestMethod Algorithm="http://www.w3.org/2001/04/xmlenc#sha256"/>
        <DigestValue>o2Hq7/K0HYled7+W1+hcDCWZIr6cFWnhZmY63X6km+Q=</DigestValue>
      </Reference>
      <Reference URI="/xl/worksheets/sheet36.xml?ContentType=application/vnd.openxmlformats-officedocument.spreadsheetml.worksheet+xml">
        <DigestMethod Algorithm="http://www.w3.org/2001/04/xmlenc#sha256"/>
        <DigestValue>vvcDFgjjdjPdNjDHny2VDxHXgcjO22XfH/IJWRmKQPQ=</DigestValue>
      </Reference>
      <Reference URI="/xl/worksheets/sheet37.xml?ContentType=application/vnd.openxmlformats-officedocument.spreadsheetml.worksheet+xml">
        <DigestMethod Algorithm="http://www.w3.org/2001/04/xmlenc#sha256"/>
        <DigestValue>hgDbdjGJoDsWPbyy2C6Pgn7Y5H3PjxqpURD6PWJ8xZE=</DigestValue>
      </Reference>
      <Reference URI="/xl/worksheets/sheet38.xml?ContentType=application/vnd.openxmlformats-officedocument.spreadsheetml.worksheet+xml">
        <DigestMethod Algorithm="http://www.w3.org/2001/04/xmlenc#sha256"/>
        <DigestValue>RhDw+mlSCvMIRWNlfNG20Bz7+uoILXTJb5aRMoAnolo=</DigestValue>
      </Reference>
      <Reference URI="/xl/worksheets/sheet39.xml?ContentType=application/vnd.openxmlformats-officedocument.spreadsheetml.worksheet+xml">
        <DigestMethod Algorithm="http://www.w3.org/2001/04/xmlenc#sha256"/>
        <DigestValue>FnpPMXEP2HGQrc3dUE/jOfXWFkcm9g9CRKtOgBSCqbA=</DigestValue>
      </Reference>
      <Reference URI="/xl/worksheets/sheet4.xml?ContentType=application/vnd.openxmlformats-officedocument.spreadsheetml.worksheet+xml">
        <DigestMethod Algorithm="http://www.w3.org/2001/04/xmlenc#sha256"/>
        <DigestValue>+VhNRuoH2WKmpAf6owKbSqdEBNoJnUkOam/4lJO3Juo=</DigestValue>
      </Reference>
      <Reference URI="/xl/worksheets/sheet40.xml?ContentType=application/vnd.openxmlformats-officedocument.spreadsheetml.worksheet+xml">
        <DigestMethod Algorithm="http://www.w3.org/2001/04/xmlenc#sha256"/>
        <DigestValue>UKBIkwqq+Hbs58Jb8bGwjPI3bBh/qlFjBGR7YxBcwKc=</DigestValue>
      </Reference>
      <Reference URI="/xl/worksheets/sheet5.xml?ContentType=application/vnd.openxmlformats-officedocument.spreadsheetml.worksheet+xml">
        <DigestMethod Algorithm="http://www.w3.org/2001/04/xmlenc#sha256"/>
        <DigestValue>KjNUFymrV9dQoX5QrgDeXzdChki9BhwvAW/D2Du3AYs=</DigestValue>
      </Reference>
      <Reference URI="/xl/worksheets/sheet6.xml?ContentType=application/vnd.openxmlformats-officedocument.spreadsheetml.worksheet+xml">
        <DigestMethod Algorithm="http://www.w3.org/2001/04/xmlenc#sha256"/>
        <DigestValue>VsHbfnq9ovTadKiQJh3XZ+tQNnuddxUy6NkXrXq2PP0=</DigestValue>
      </Reference>
      <Reference URI="/xl/worksheets/sheet7.xml?ContentType=application/vnd.openxmlformats-officedocument.spreadsheetml.worksheet+xml">
        <DigestMethod Algorithm="http://www.w3.org/2001/04/xmlenc#sha256"/>
        <DigestValue>3vS89zp3KvePN43nACJU7UlW0xg42dB1kzD+0KHPw5s=</DigestValue>
      </Reference>
      <Reference URI="/xl/worksheets/sheet8.xml?ContentType=application/vnd.openxmlformats-officedocument.spreadsheetml.worksheet+xml">
        <DigestMethod Algorithm="http://www.w3.org/2001/04/xmlenc#sha256"/>
        <DigestValue>pKfRufpaGr/AQJ7vfN4EraqaF/GYExD4bp5d6lfPzNw=</DigestValue>
      </Reference>
      <Reference URI="/xl/worksheets/sheet9.xml?ContentType=application/vnd.openxmlformats-officedocument.spreadsheetml.worksheet+xml">
        <DigestMethod Algorithm="http://www.w3.org/2001/04/xmlenc#sha256"/>
        <DigestValue>ljTXZz64e6Fj7g2x6XmFmIXSSJe8JDyDi1EVNJPQ4qY=</DigestValue>
      </Reference>
    </Manifest>
    <SignatureProperties>
      <SignatureProperty Id="idSignatureTime" Target="#idPackageSignature">
        <mdssi:SignatureTime xmlns:mdssi="http://schemas.openxmlformats.org/package/2006/digital-signature">
          <mdssi:Format>YYYY-MM-DDThh:mm:ssTZD</mdssi:Format>
          <mdssi:Value>2026-03-23T16:54:55Z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2026-03-23T16:54:55Z</xd:SigningTime>
          <xd:SigningCertificate>
            <xd:Cert>
              <xd:CertDigest>
                <DigestMethod Algorithm="http://www.w3.org/2001/04/xmlenc#sha256"/>
                <DigestValue>3KlK7XUAVPa1ngOJ9F2XyZ9T6NFwTxaazPt9ebvJjAs=</DigestValue>
              </xd:CertDigest>
              <xd:IssuerSerial>
                <X509IssuerName>C=PY, O=DOCUMENTA S.A., SERIALNUMBER=RUC80050172-1, CN=CA-DOCUMENTA S.A.</X509IssuerName>
                <X509SerialNumber>3101574178197680519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BABAB615FC0354F80FB5789B1F41B1E" ma:contentTypeVersion="3" ma:contentTypeDescription="Crear nuevo documento." ma:contentTypeScope="" ma:versionID="7801fd1a0ec6731018dff626be353653">
  <xsd:schema xmlns:xsd="http://www.w3.org/2001/XMLSchema" xmlns:xs="http://www.w3.org/2001/XMLSchema" xmlns:p="http://schemas.microsoft.com/office/2006/metadata/properties" xmlns:ns2="801b5322-d01c-4ef8-a6f0-d10928692f97" targetNamespace="http://schemas.microsoft.com/office/2006/metadata/properties" ma:root="true" ma:fieldsID="6c3aa5c63a879c164b0a9f8c05dc769a" ns2:_="">
    <xsd:import namespace="801b5322-d01c-4ef8-a6f0-d10928692f9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1b5322-d01c-4ef8-a6f0-d1092869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5ED50C-72DF-4BE8-A007-E29F45A655E1}">
  <ds:schemaRefs>
    <ds:schemaRef ds:uri="http://schemas.microsoft.com/sharepoint/v3/contenttype/forms"/>
  </ds:schemaRefs>
</ds:datastoreItem>
</file>

<file path=customXml/itemProps2.xml><?xml version="1.0" encoding="utf-8"?>
<ds:datastoreItem xmlns:ds="http://schemas.openxmlformats.org/officeDocument/2006/customXml" ds:itemID="{ABD43E9C-3DF9-4D6D-BD0E-5A3FB12C86D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97C7BD7-8AA0-4F04-8F14-7770CFD532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1b5322-d01c-4ef8-a6f0-d10928692f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2026-03-18T16:53:08Z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0x010100FBABAB615FC0354F80FB5789B1F41B1E</vt:lpwstr>
  </property>
</Properties>
</file>