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7" Type="http://schemas.openxmlformats.org/package/2006/relationships/digital-signature/origin" Target="_xmlsignatures/origin1.sigs"/><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Documents\elizabeth\Elizabeth 2024\Contabilidad\2026\Auditoria Externa 2026\Amaral_SIV\Para firma\"/>
    </mc:Choice>
  </mc:AlternateContent>
  <xr:revisionPtr revIDLastSave="0" documentId="13_ncr:1_{54348C5C-C044-43A4-9D32-05B55A4134E7}" xr6:coauthVersionLast="47" xr6:coauthVersionMax="47" xr10:uidLastSave="{00000000-0000-0000-0000-000000000000}"/>
  <bookViews>
    <workbookView xWindow="-120" yWindow="-120" windowWidth="29040" windowHeight="16440" activeTab="3" xr2:uid="{00000000-000D-0000-FFFF-FFFF00000000}"/>
  </bookViews>
  <sheets>
    <sheet name="Carátula" sheetId="77" r:id="rId1"/>
    <sheet name="Indice" sheetId="79" r:id="rId2"/>
    <sheet name="IG" sheetId="78" r:id="rId3"/>
    <sheet name="BG" sheetId="24" r:id="rId4"/>
    <sheet name="ER" sheetId="25" r:id="rId5"/>
    <sheet name="EPN" sheetId="84" r:id="rId6"/>
    <sheet name="EFE" sheetId="80" r:id="rId7"/>
    <sheet name="N1" sheetId="32" r:id="rId8"/>
    <sheet name="N2" sheetId="31" r:id="rId9"/>
    <sheet name="N3" sheetId="33" r:id="rId10"/>
    <sheet name="N4" sheetId="35" r:id="rId11"/>
    <sheet name="N5" sheetId="30" r:id="rId12"/>
    <sheet name="N6" sheetId="37" r:id="rId13"/>
    <sheet name="N7" sheetId="38" r:id="rId14"/>
    <sheet name="N8" sheetId="40" r:id="rId15"/>
    <sheet name="N9" sheetId="39" r:id="rId16"/>
    <sheet name="N10" sheetId="41" r:id="rId17"/>
    <sheet name="N11" sheetId="42" r:id="rId18"/>
    <sheet name="N12" sheetId="46"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159"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#REF!</definedName>
    <definedName name="__________DAT1" localSheetId="6">#REF!</definedName>
    <definedName name="__________DAT1" localSheetId="5">#REF!</definedName>
    <definedName name="__________DAT1" localSheetId="4">#REF!</definedName>
    <definedName name="__________DAT1" localSheetId="29">#REF!</definedName>
    <definedName name="__________DAT1" localSheetId="30">#REF!</definedName>
    <definedName name="__________DAT1">#REF!</definedName>
    <definedName name="__________DAT2" localSheetId="3">#REF!</definedName>
    <definedName name="__________DAT2" localSheetId="6">#REF!</definedName>
    <definedName name="__________DAT2" localSheetId="5">#REF!</definedName>
    <definedName name="__________DAT2" localSheetId="4">#REF!</definedName>
    <definedName name="__________DAT2" localSheetId="29">#REF!</definedName>
    <definedName name="__________DAT2" localSheetId="30">#REF!</definedName>
    <definedName name="__________DAT2">#REF!</definedName>
    <definedName name="__________DAT3" localSheetId="6">#REF!</definedName>
    <definedName name="__________DAT3" localSheetId="5">#REF!</definedName>
    <definedName name="__________DAT3">#REF!</definedName>
    <definedName name="__________DAT4" localSheetId="6">#REF!</definedName>
    <definedName name="__________DAT4" localSheetId="5">#REF!</definedName>
    <definedName name="__________DAT4">#REF!</definedName>
    <definedName name="__________DAT5" localSheetId="6">#REF!</definedName>
    <definedName name="__________DAT5" localSheetId="5">#REF!</definedName>
    <definedName name="__________DAT5">#REF!</definedName>
    <definedName name="__________DAT6" localSheetId="6">#REF!</definedName>
    <definedName name="__________DAT6" localSheetId="5">#REF!</definedName>
    <definedName name="__________DAT6">#REF!</definedName>
    <definedName name="__________DAT7" localSheetId="6">#REF!</definedName>
    <definedName name="__________DAT7" localSheetId="5">#REF!</definedName>
    <definedName name="__________DAT7">#REF!</definedName>
    <definedName name="__________DAT8" localSheetId="6">#REF!</definedName>
    <definedName name="__________DAT8" localSheetId="5">#REF!</definedName>
    <definedName name="__________DAT8">#REF!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#REF!</definedName>
    <definedName name="_________DAT1" localSheetId="6">#REF!</definedName>
    <definedName name="_________DAT1" localSheetId="5">#REF!</definedName>
    <definedName name="_________DAT1" localSheetId="4">#REF!</definedName>
    <definedName name="_________DAT1" localSheetId="29">#REF!</definedName>
    <definedName name="_________DAT1" localSheetId="30">#REF!</definedName>
    <definedName name="_________DAT1">#REF!</definedName>
    <definedName name="_________DAT10" localSheetId="3">#REF!</definedName>
    <definedName name="_________DAT10" localSheetId="6">#REF!</definedName>
    <definedName name="_________DAT10" localSheetId="5">#REF!</definedName>
    <definedName name="_________DAT10">#REF!</definedName>
    <definedName name="_________DAT11" localSheetId="6">#REF!</definedName>
    <definedName name="_________DAT11" localSheetId="5">#REF!</definedName>
    <definedName name="_________DAT11">#REF!</definedName>
    <definedName name="_________DAT12" localSheetId="6">#REF!</definedName>
    <definedName name="_________DAT12" localSheetId="5">#REF!</definedName>
    <definedName name="_________DAT12">#REF!</definedName>
    <definedName name="_________DAT13" localSheetId="6">#REF!</definedName>
    <definedName name="_________DAT13" localSheetId="5">#REF!</definedName>
    <definedName name="_________DAT13">#REF!</definedName>
    <definedName name="_________DAT14" localSheetId="6">#REF!</definedName>
    <definedName name="_________DAT14" localSheetId="5">#REF!</definedName>
    <definedName name="_________DAT14">#REF!</definedName>
    <definedName name="_________DAT15" localSheetId="6">#REF!</definedName>
    <definedName name="_________DAT15" localSheetId="5">#REF!</definedName>
    <definedName name="_________DAT15">#REF!</definedName>
    <definedName name="_________DAT16" localSheetId="6">#REF!</definedName>
    <definedName name="_________DAT16" localSheetId="5">#REF!</definedName>
    <definedName name="_________DAT16">#REF!</definedName>
    <definedName name="_________DAT17" localSheetId="6">#REF!</definedName>
    <definedName name="_________DAT17" localSheetId="5">#REF!</definedName>
    <definedName name="_________DAT17">#REF!</definedName>
    <definedName name="_________DAT18" localSheetId="6">#REF!</definedName>
    <definedName name="_________DAT18" localSheetId="5">#REF!</definedName>
    <definedName name="_________DAT18">#REF!</definedName>
    <definedName name="_________DAT19" localSheetId="6">#REF!</definedName>
    <definedName name="_________DAT19" localSheetId="5">#REF!</definedName>
    <definedName name="_________DAT19">#REF!</definedName>
    <definedName name="_________DAT2" localSheetId="6">#REF!</definedName>
    <definedName name="_________DAT2" localSheetId="5">#REF!</definedName>
    <definedName name="_________DAT2">#REF!</definedName>
    <definedName name="_________DAT20" localSheetId="6">#REF!</definedName>
    <definedName name="_________DAT20" localSheetId="5">#REF!</definedName>
    <definedName name="_________DAT20">#REF!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#REF!</definedName>
    <definedName name="_________DAT3" localSheetId="6">#REF!</definedName>
    <definedName name="_________DAT3" localSheetId="5">#REF!</definedName>
    <definedName name="_________DAT3" localSheetId="4">#REF!</definedName>
    <definedName name="_________DAT3" localSheetId="7">#REF!</definedName>
    <definedName name="_________DAT3" localSheetId="16">#REF!</definedName>
    <definedName name="_________DAT3" localSheetId="17">#REF!</definedName>
    <definedName name="_________DAT3" localSheetId="8">#REF!</definedName>
    <definedName name="_________DAT3" localSheetId="29">#REF!</definedName>
    <definedName name="_________DAT3" localSheetId="30">#REF!</definedName>
    <definedName name="_________DAT3" localSheetId="31">#REF!</definedName>
    <definedName name="_________DAT3" localSheetId="32">#REF!</definedName>
    <definedName name="_________DAT3" localSheetId="33">#REF!</definedName>
    <definedName name="_________DAT3" localSheetId="34">#REF!</definedName>
    <definedName name="_________DAT3" localSheetId="35">#REF!</definedName>
    <definedName name="_________DAT3" localSheetId="9">#REF!</definedName>
    <definedName name="_________DAT3" localSheetId="36">#REF!</definedName>
    <definedName name="_________DAT3" localSheetId="37">#REF!</definedName>
    <definedName name="_________DAT3" localSheetId="38">#REF!</definedName>
    <definedName name="_________DAT3" localSheetId="10">#REF!</definedName>
    <definedName name="_________DAT3" localSheetId="11">#REF!</definedName>
    <definedName name="_________DAT3" localSheetId="12">#REF!</definedName>
    <definedName name="_________DAT3" localSheetId="13">#REF!</definedName>
    <definedName name="_________DAT3" localSheetId="14">#REF!</definedName>
    <definedName name="_________DAT3" localSheetId="15">#REF!</definedName>
    <definedName name="_________DAT3">#REF!</definedName>
    <definedName name="_________DAT4" localSheetId="6">#REF!</definedName>
    <definedName name="_________DAT4" localSheetId="5">#REF!</definedName>
    <definedName name="_________DAT4">#REF!</definedName>
    <definedName name="_________DAT5" localSheetId="6">#REF!</definedName>
    <definedName name="_________DAT5" localSheetId="5">#REF!</definedName>
    <definedName name="_________DAT5">#REF!</definedName>
    <definedName name="_________DAT6" localSheetId="6">#REF!</definedName>
    <definedName name="_________DAT6" localSheetId="5">#REF!</definedName>
    <definedName name="_________DAT6">#REF!</definedName>
    <definedName name="_________DAT7" localSheetId="6">#REF!</definedName>
    <definedName name="_________DAT7" localSheetId="5">#REF!</definedName>
    <definedName name="_________DAT7">#REF!</definedName>
    <definedName name="_________DAT8" localSheetId="6">#REF!</definedName>
    <definedName name="_________DAT8" localSheetId="5">#REF!</definedName>
    <definedName name="_________DAT8">#REF!</definedName>
    <definedName name="_________DAT9" localSheetId="6">#REF!</definedName>
    <definedName name="_________DAT9" localSheetId="5">#REF!</definedName>
    <definedName name="_________DAT9">#REF!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#REF!</definedName>
    <definedName name="_________RIV2" localSheetId="6">#REF!</definedName>
    <definedName name="_________RIV2" localSheetId="5">#REF!</definedName>
    <definedName name="_________RIV2" localSheetId="4">#REF!</definedName>
    <definedName name="_________RIV2" localSheetId="29">#REF!</definedName>
    <definedName name="_________RIV2" localSheetId="30">#REF!</definedName>
    <definedName name="_________RIV2">#REF!</definedName>
    <definedName name="_________RIV3" localSheetId="3">#REF!</definedName>
    <definedName name="_________RIV3" localSheetId="6">#REF!</definedName>
    <definedName name="_________RIV3" localSheetId="5">#REF!</definedName>
    <definedName name="_________RIV3" localSheetId="4">#REF!</definedName>
    <definedName name="_________RIV3" localSheetId="29">#REF!</definedName>
    <definedName name="_________RIV3" localSheetId="30">#REF!</definedName>
    <definedName name="_________RIV3">#REF!</definedName>
    <definedName name="_________SAR10" localSheetId="6">#REF!</definedName>
    <definedName name="_________SAR10" localSheetId="5">#REF!</definedName>
    <definedName name="_________SAR10">#REF!</definedName>
    <definedName name="_________SAR5" localSheetId="6">#REF!</definedName>
    <definedName name="_________SAR5" localSheetId="5">#REF!</definedName>
    <definedName name="_________SAR5">#REF!</definedName>
    <definedName name="_________SAR80" localSheetId="6">#REF!</definedName>
    <definedName name="_________SAR80" localSheetId="5">#REF!</definedName>
    <definedName name="_________SAR80">#REF!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#REF!</definedName>
    <definedName name="________DAT1" localSheetId="6">#REF!</definedName>
    <definedName name="________DAT1" localSheetId="5">#REF!</definedName>
    <definedName name="________DAT1" localSheetId="4">#REF!</definedName>
    <definedName name="________DAT1" localSheetId="29">#REF!</definedName>
    <definedName name="________DAT1" localSheetId="30">#REF!</definedName>
    <definedName name="________DAT1">#REF!</definedName>
    <definedName name="________DAT10" localSheetId="3">#REF!</definedName>
    <definedName name="________DAT10" localSheetId="6">#REF!</definedName>
    <definedName name="________DAT10" localSheetId="5">#REF!</definedName>
    <definedName name="________DAT10" localSheetId="4">#REF!</definedName>
    <definedName name="________DAT10" localSheetId="29">#REF!</definedName>
    <definedName name="________DAT10" localSheetId="30">#REF!</definedName>
    <definedName name="________DAT10">#REF!</definedName>
    <definedName name="________DAT11" localSheetId="3">#REF!</definedName>
    <definedName name="________DAT11" localSheetId="6">#REF!</definedName>
    <definedName name="________DAT11" localSheetId="5">#REF!</definedName>
    <definedName name="________DAT11" localSheetId="4">#REF!</definedName>
    <definedName name="________DAT11" localSheetId="29">#REF!</definedName>
    <definedName name="________DAT11" localSheetId="30">#REF!</definedName>
    <definedName name="________DAT11">#REF!</definedName>
    <definedName name="________DAT12" localSheetId="3">#REF!</definedName>
    <definedName name="________DAT12" localSheetId="6">#REF!</definedName>
    <definedName name="________DAT12" localSheetId="5">#REF!</definedName>
    <definedName name="________DAT12" localSheetId="4">#REF!</definedName>
    <definedName name="________DAT12" localSheetId="29">#REF!</definedName>
    <definedName name="________DAT12" localSheetId="30">#REF!</definedName>
    <definedName name="________DAT12">#REF!</definedName>
    <definedName name="________DAT13" localSheetId="6">#REF!</definedName>
    <definedName name="________DAT13" localSheetId="5">#REF!</definedName>
    <definedName name="________DAT13">#REF!</definedName>
    <definedName name="________DAT14" localSheetId="6">#REF!</definedName>
    <definedName name="________DAT14" localSheetId="5">#REF!</definedName>
    <definedName name="________DAT14">#REF!</definedName>
    <definedName name="________DAT15" localSheetId="6">#REF!</definedName>
    <definedName name="________DAT15" localSheetId="5">#REF!</definedName>
    <definedName name="________DAT15">#REF!</definedName>
    <definedName name="________DAT16" localSheetId="6">#REF!</definedName>
    <definedName name="________DAT16" localSheetId="5">#REF!</definedName>
    <definedName name="________DAT16">#REF!</definedName>
    <definedName name="________DAT17" localSheetId="6">#REF!</definedName>
    <definedName name="________DAT17" localSheetId="5">#REF!</definedName>
    <definedName name="________DAT17">#REF!</definedName>
    <definedName name="________DAT18" localSheetId="6">#REF!</definedName>
    <definedName name="________DAT18" localSheetId="5">#REF!</definedName>
    <definedName name="________DAT18">#REF!</definedName>
    <definedName name="________DAT19" localSheetId="6">#REF!</definedName>
    <definedName name="________DAT19" localSheetId="5">#REF!</definedName>
    <definedName name="________DAT19">#REF!</definedName>
    <definedName name="________DAT2" localSheetId="6">#REF!</definedName>
    <definedName name="________DAT2" localSheetId="5">#REF!</definedName>
    <definedName name="________DAT2">#REF!</definedName>
    <definedName name="________DAT20" localSheetId="6">#REF!</definedName>
    <definedName name="________DAT20" localSheetId="5">#REF!</definedName>
    <definedName name="________DAT20">#REF!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#REF!</definedName>
    <definedName name="________DAT3" localSheetId="6">#REF!</definedName>
    <definedName name="________DAT3" localSheetId="5">#REF!</definedName>
    <definedName name="________DAT3" localSheetId="4">#REF!</definedName>
    <definedName name="________DAT3" localSheetId="7">#REF!</definedName>
    <definedName name="________DAT3" localSheetId="16">#REF!</definedName>
    <definedName name="________DAT3" localSheetId="17">#REF!</definedName>
    <definedName name="________DAT3" localSheetId="8">#REF!</definedName>
    <definedName name="________DAT3" localSheetId="29">#REF!</definedName>
    <definedName name="________DAT3" localSheetId="30">#REF!</definedName>
    <definedName name="________DAT3" localSheetId="31">#REF!</definedName>
    <definedName name="________DAT3" localSheetId="32">#REF!</definedName>
    <definedName name="________DAT3" localSheetId="33">#REF!</definedName>
    <definedName name="________DAT3" localSheetId="34">#REF!</definedName>
    <definedName name="________DAT3" localSheetId="35">#REF!</definedName>
    <definedName name="________DAT3" localSheetId="9">#REF!</definedName>
    <definedName name="________DAT3" localSheetId="36">#REF!</definedName>
    <definedName name="________DAT3" localSheetId="37">#REF!</definedName>
    <definedName name="________DAT3" localSheetId="38">#REF!</definedName>
    <definedName name="________DAT3" localSheetId="10">#REF!</definedName>
    <definedName name="________DAT3" localSheetId="11">#REF!</definedName>
    <definedName name="________DAT3" localSheetId="12">#REF!</definedName>
    <definedName name="________DAT3" localSheetId="13">#REF!</definedName>
    <definedName name="________DAT3" localSheetId="14">#REF!</definedName>
    <definedName name="________DAT3" localSheetId="15">#REF!</definedName>
    <definedName name="________DAT3">#REF!</definedName>
    <definedName name="________DAT4" localSheetId="6">#REF!</definedName>
    <definedName name="________DAT4" localSheetId="5">#REF!</definedName>
    <definedName name="________DAT4">#REF!</definedName>
    <definedName name="________DAT5" localSheetId="6">#REF!</definedName>
    <definedName name="________DAT5" localSheetId="5">#REF!</definedName>
    <definedName name="________DAT5">#REF!</definedName>
    <definedName name="________DAT6" localSheetId="6">#REF!</definedName>
    <definedName name="________DAT6" localSheetId="5">#REF!</definedName>
    <definedName name="________DAT6">#REF!</definedName>
    <definedName name="________DAT7" localSheetId="6">#REF!</definedName>
    <definedName name="________DAT7" localSheetId="5">#REF!</definedName>
    <definedName name="________DAT7">#REF!</definedName>
    <definedName name="________DAT8" localSheetId="6">#REF!</definedName>
    <definedName name="________DAT8" localSheetId="5">#REF!</definedName>
    <definedName name="________DAT8">#REF!</definedName>
    <definedName name="________DAT9" localSheetId="6">#REF!</definedName>
    <definedName name="________DAT9" localSheetId="5">#REF!</definedName>
    <definedName name="________DAT9">#REF!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#REF!</definedName>
    <definedName name="________RIV2" localSheetId="6">#REF!</definedName>
    <definedName name="________RIV2" localSheetId="5">#REF!</definedName>
    <definedName name="________RIV2" localSheetId="4">#REF!</definedName>
    <definedName name="________RIV2" localSheetId="29">#REF!</definedName>
    <definedName name="________RIV2" localSheetId="30">#REF!</definedName>
    <definedName name="________RIV2">#REF!</definedName>
    <definedName name="________RIV3" localSheetId="3">#REF!</definedName>
    <definedName name="________RIV3" localSheetId="6">#REF!</definedName>
    <definedName name="________RIV3" localSheetId="5">#REF!</definedName>
    <definedName name="________RIV3" localSheetId="4">#REF!</definedName>
    <definedName name="________RIV3" localSheetId="29">#REF!</definedName>
    <definedName name="________RIV3" localSheetId="30">#REF!</definedName>
    <definedName name="________RIV3">#REF!</definedName>
    <definedName name="________SAR10" localSheetId="6">#REF!</definedName>
    <definedName name="________SAR10" localSheetId="5">#REF!</definedName>
    <definedName name="________SAR10">#REF!</definedName>
    <definedName name="________SAR5" localSheetId="6">#REF!</definedName>
    <definedName name="________SAR5" localSheetId="5">#REF!</definedName>
    <definedName name="________SAR5">#REF!</definedName>
    <definedName name="________SAR80" localSheetId="6">#REF!</definedName>
    <definedName name="________SAR80" localSheetId="5">#REF!</definedName>
    <definedName name="________SAR80">#REF!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#REF!</definedName>
    <definedName name="_______DAT1" localSheetId="6">#REF!</definedName>
    <definedName name="_______DAT1" localSheetId="5">#REF!</definedName>
    <definedName name="_______DAT1" localSheetId="4">#REF!</definedName>
    <definedName name="_______DAT1" localSheetId="29">#REF!</definedName>
    <definedName name="_______DAT1" localSheetId="30">#REF!</definedName>
    <definedName name="_______DAT1">#REF!</definedName>
    <definedName name="_______DAT10" localSheetId="3">#REF!</definedName>
    <definedName name="_______DAT10" localSheetId="6">#REF!</definedName>
    <definedName name="_______DAT10" localSheetId="5">#REF!</definedName>
    <definedName name="_______DAT10" localSheetId="4">#REF!</definedName>
    <definedName name="_______DAT10" localSheetId="29">#REF!</definedName>
    <definedName name="_______DAT10" localSheetId="30">#REF!</definedName>
    <definedName name="_______DAT10">#REF!</definedName>
    <definedName name="_______DAT11" localSheetId="6">#REF!</definedName>
    <definedName name="_______DAT11" localSheetId="5">#REF!</definedName>
    <definedName name="_______DAT11">#REF!</definedName>
    <definedName name="_______DAT12" localSheetId="6">#REF!</definedName>
    <definedName name="_______DAT12" localSheetId="5">#REF!</definedName>
    <definedName name="_______DAT12">#REF!</definedName>
    <definedName name="_______DAT13" localSheetId="6">#REF!</definedName>
    <definedName name="_______DAT13" localSheetId="5">#REF!</definedName>
    <definedName name="_______DAT13">#REF!</definedName>
    <definedName name="_______DAT14" localSheetId="6">#REF!</definedName>
    <definedName name="_______DAT14" localSheetId="5">#REF!</definedName>
    <definedName name="_______DAT14">#REF!</definedName>
    <definedName name="_______DAT15" localSheetId="6">#REF!</definedName>
    <definedName name="_______DAT15" localSheetId="5">#REF!</definedName>
    <definedName name="_______DAT15">#REF!</definedName>
    <definedName name="_______DAT16" localSheetId="6">#REF!</definedName>
    <definedName name="_______DAT16" localSheetId="5">#REF!</definedName>
    <definedName name="_______DAT16">#REF!</definedName>
    <definedName name="_______DAT17" localSheetId="6">#REF!</definedName>
    <definedName name="_______DAT17" localSheetId="5">#REF!</definedName>
    <definedName name="_______DAT17">#REF!</definedName>
    <definedName name="_______DAT18" localSheetId="6">#REF!</definedName>
    <definedName name="_______DAT18" localSheetId="5">#REF!</definedName>
    <definedName name="_______DAT18">#REF!</definedName>
    <definedName name="_______DAT19" localSheetId="6">#REF!</definedName>
    <definedName name="_______DAT19" localSheetId="5">#REF!</definedName>
    <definedName name="_______DAT19">#REF!</definedName>
    <definedName name="_______DAT2" localSheetId="6">#REF!</definedName>
    <definedName name="_______DAT2" localSheetId="5">#REF!</definedName>
    <definedName name="_______DAT2">#REF!</definedName>
    <definedName name="_______DAT20" localSheetId="6">#REF!</definedName>
    <definedName name="_______DAT20" localSheetId="5">#REF!</definedName>
    <definedName name="_______DAT20">#REF!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#REF!</definedName>
    <definedName name="_______DAT3" localSheetId="6">#REF!</definedName>
    <definedName name="_______DAT3" localSheetId="5">#REF!</definedName>
    <definedName name="_______DAT3" localSheetId="4">#REF!</definedName>
    <definedName name="_______DAT3" localSheetId="29">#REF!</definedName>
    <definedName name="_______DAT3" localSheetId="30">#REF!</definedName>
    <definedName name="_______DAT3">#REF!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#REF!</definedName>
    <definedName name="_______DAT4" localSheetId="6">#REF!</definedName>
    <definedName name="_______DAT4" localSheetId="5">#REF!</definedName>
    <definedName name="_______DAT4" localSheetId="4">#REF!</definedName>
    <definedName name="_______DAT4" localSheetId="29">#REF!</definedName>
    <definedName name="_______DAT4" localSheetId="30">#REF!</definedName>
    <definedName name="_______DAT4">#REF!</definedName>
    <definedName name="_______DAT5" localSheetId="3">#REF!</definedName>
    <definedName name="_______DAT5" localSheetId="6">#REF!</definedName>
    <definedName name="_______DAT5" localSheetId="5">#REF!</definedName>
    <definedName name="_______DAT5" localSheetId="4">#REF!</definedName>
    <definedName name="_______DAT5" localSheetId="29">#REF!</definedName>
    <definedName name="_______DAT5" localSheetId="30">#REF!</definedName>
    <definedName name="_______DAT5">#REF!</definedName>
    <definedName name="_______DAT6" localSheetId="6">#REF!</definedName>
    <definedName name="_______DAT6" localSheetId="5">#REF!</definedName>
    <definedName name="_______DAT6">#REF!</definedName>
    <definedName name="_______DAT7" localSheetId="6">#REF!</definedName>
    <definedName name="_______DAT7" localSheetId="5">#REF!</definedName>
    <definedName name="_______DAT7">#REF!</definedName>
    <definedName name="_______DAT8" localSheetId="6">#REF!</definedName>
    <definedName name="_______DAT8" localSheetId="5">#REF!</definedName>
    <definedName name="_______DAT8">#REF!</definedName>
    <definedName name="_______DAT9" localSheetId="6">#REF!</definedName>
    <definedName name="_______DAT9" localSheetId="5">#REF!</definedName>
    <definedName name="_______DAT9">#REF!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#REF!</definedName>
    <definedName name="_______RIV2" localSheetId="3">#REF!</definedName>
    <definedName name="_______RIV2" localSheetId="6">#REF!</definedName>
    <definedName name="_______RIV2" localSheetId="5">#REF!</definedName>
    <definedName name="_______RIV2" localSheetId="4">#REF!</definedName>
    <definedName name="_______RIV2" localSheetId="7">#REF!</definedName>
    <definedName name="_______RIV2" localSheetId="16">#REF!</definedName>
    <definedName name="_______RIV2" localSheetId="17">#REF!</definedName>
    <definedName name="_______RIV2" localSheetId="8">#REF!</definedName>
    <definedName name="_______RIV2" localSheetId="29">#REF!</definedName>
    <definedName name="_______RIV2" localSheetId="30">#REF!</definedName>
    <definedName name="_______RIV2" localSheetId="31">#REF!</definedName>
    <definedName name="_______RIV2" localSheetId="32">#REF!</definedName>
    <definedName name="_______RIV2" localSheetId="33">#REF!</definedName>
    <definedName name="_______RIV2" localSheetId="34">#REF!</definedName>
    <definedName name="_______RIV2" localSheetId="35">#REF!</definedName>
    <definedName name="_______RIV2" localSheetId="9">#REF!</definedName>
    <definedName name="_______RIV2" localSheetId="36">#REF!</definedName>
    <definedName name="_______RIV2" localSheetId="37">#REF!</definedName>
    <definedName name="_______RIV2" localSheetId="38">#REF!</definedName>
    <definedName name="_______RIV2" localSheetId="39">#REF!</definedName>
    <definedName name="_______RIV2" localSheetId="10">#REF!</definedName>
    <definedName name="_______RIV2" localSheetId="11">#REF!</definedName>
    <definedName name="_______RIV2" localSheetId="12">#REF!</definedName>
    <definedName name="_______RIV2" localSheetId="13">#REF!</definedName>
    <definedName name="_______RIV2" localSheetId="14">#REF!</definedName>
    <definedName name="_______RIV2" localSheetId="15">#REF!</definedName>
    <definedName name="_______RIV2">#REF!</definedName>
    <definedName name="_______RIV3" localSheetId="3">#REF!</definedName>
    <definedName name="_______RIV3" localSheetId="6">#REF!</definedName>
    <definedName name="_______RIV3" localSheetId="5">#REF!</definedName>
    <definedName name="_______RIV3" localSheetId="4">#REF!</definedName>
    <definedName name="_______RIV3" localSheetId="7">#REF!</definedName>
    <definedName name="_______RIV3" localSheetId="16">#REF!</definedName>
    <definedName name="_______RIV3" localSheetId="17">#REF!</definedName>
    <definedName name="_______RIV3" localSheetId="29">#REF!</definedName>
    <definedName name="_______RIV3" localSheetId="30">#REF!</definedName>
    <definedName name="_______RIV3" localSheetId="9">#REF!</definedName>
    <definedName name="_______RIV3" localSheetId="39">#REF!</definedName>
    <definedName name="_______RIV3" localSheetId="10">#REF!</definedName>
    <definedName name="_______RIV3" localSheetId="11">#REF!</definedName>
    <definedName name="_______RIV3" localSheetId="12">#REF!</definedName>
    <definedName name="_______RIV3" localSheetId="13">#REF!</definedName>
    <definedName name="_______RIV3" localSheetId="14">#REF!</definedName>
    <definedName name="_______RIV3" localSheetId="15">#REF!</definedName>
    <definedName name="_______RIV3">#REF!</definedName>
    <definedName name="_______SAR10" localSheetId="3">#REF!</definedName>
    <definedName name="_______SAR10" localSheetId="5">#REF!</definedName>
    <definedName name="_______SAR10" localSheetId="4">#REF!</definedName>
    <definedName name="_______SAR10" localSheetId="29">#REF!</definedName>
    <definedName name="_______SAR10" localSheetId="30">#REF!</definedName>
    <definedName name="_______SAR10">#REF!</definedName>
    <definedName name="_______SAR5" localSheetId="3">#REF!</definedName>
    <definedName name="_______SAR5" localSheetId="5">#REF!</definedName>
    <definedName name="_______SAR5" localSheetId="4">#REF!</definedName>
    <definedName name="_______SAR5" localSheetId="29">#REF!</definedName>
    <definedName name="_______SAR5" localSheetId="30">#REF!</definedName>
    <definedName name="_______SAR5">#REF!</definedName>
    <definedName name="_______SAR80" localSheetId="5">#REF!</definedName>
    <definedName name="_______SAR80">#REF!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#REF!</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#REF!</definedName>
    <definedName name="______FEB95">#REF!</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#REF!</definedName>
    <definedName name="______res12">#REF!</definedName>
    <definedName name="______RIV2" localSheetId="3">#REF!</definedName>
    <definedName name="______RIV2" localSheetId="6">#REF!</definedName>
    <definedName name="______RIV2" localSheetId="5">#REF!</definedName>
    <definedName name="______RIV2" localSheetId="4">#REF!</definedName>
    <definedName name="______RIV2" localSheetId="7">#REF!</definedName>
    <definedName name="______RIV2" localSheetId="16">#REF!</definedName>
    <definedName name="______RIV2" localSheetId="17">#REF!</definedName>
    <definedName name="______RIV2" localSheetId="8">#REF!</definedName>
    <definedName name="______RIV2" localSheetId="29">#REF!</definedName>
    <definedName name="______RIV2" localSheetId="30">#REF!</definedName>
    <definedName name="______RIV2" localSheetId="31">#REF!</definedName>
    <definedName name="______RIV2" localSheetId="32">#REF!</definedName>
    <definedName name="______RIV2" localSheetId="33">#REF!</definedName>
    <definedName name="______RIV2" localSheetId="34">#REF!</definedName>
    <definedName name="______RIV2" localSheetId="35">#REF!</definedName>
    <definedName name="______RIV2" localSheetId="9">#REF!</definedName>
    <definedName name="______RIV2" localSheetId="36">#REF!</definedName>
    <definedName name="______RIV2" localSheetId="37">#REF!</definedName>
    <definedName name="______RIV2" localSheetId="38">#REF!</definedName>
    <definedName name="______RIV2" localSheetId="39">#REF!</definedName>
    <definedName name="______RIV2" localSheetId="10">#REF!</definedName>
    <definedName name="______RIV2" localSheetId="11">#REF!</definedName>
    <definedName name="______RIV2" localSheetId="12">#REF!</definedName>
    <definedName name="______RIV2" localSheetId="13">#REF!</definedName>
    <definedName name="______RIV2" localSheetId="14">#REF!</definedName>
    <definedName name="______RIV2" localSheetId="15">#REF!</definedName>
    <definedName name="______RIV2">#REF!</definedName>
    <definedName name="______RIV3" localSheetId="3">#REF!</definedName>
    <definedName name="______RIV3" localSheetId="6">#REF!</definedName>
    <definedName name="______RIV3" localSheetId="5">#REF!</definedName>
    <definedName name="______RIV3" localSheetId="4">#REF!</definedName>
    <definedName name="______RIV3" localSheetId="7">#REF!</definedName>
    <definedName name="______RIV3" localSheetId="16">#REF!</definedName>
    <definedName name="______RIV3" localSheetId="17">#REF!</definedName>
    <definedName name="______RIV3" localSheetId="29">#REF!</definedName>
    <definedName name="______RIV3" localSheetId="30">#REF!</definedName>
    <definedName name="______RIV3" localSheetId="9">#REF!</definedName>
    <definedName name="______RIV3" localSheetId="39">#REF!</definedName>
    <definedName name="______RIV3" localSheetId="10">#REF!</definedName>
    <definedName name="______RIV3" localSheetId="11">#REF!</definedName>
    <definedName name="______RIV3" localSheetId="12">#REF!</definedName>
    <definedName name="______RIV3" localSheetId="13">#REF!</definedName>
    <definedName name="______RIV3" localSheetId="14">#REF!</definedName>
    <definedName name="______RIV3" localSheetId="15">#REF!</definedName>
    <definedName name="______RIV3">#REF!</definedName>
    <definedName name="______SAR10" localSheetId="3">#REF!</definedName>
    <definedName name="______SAR10" localSheetId="5">#REF!</definedName>
    <definedName name="______SAR10" localSheetId="4">#REF!</definedName>
    <definedName name="______SAR10" localSheetId="29">#REF!</definedName>
    <definedName name="______SAR10" localSheetId="30">#REF!</definedName>
    <definedName name="______SAR10">#REF!</definedName>
    <definedName name="______SAR5" localSheetId="3">#REF!</definedName>
    <definedName name="______SAR5" localSheetId="5">#REF!</definedName>
    <definedName name="______SAR5" localSheetId="4">#REF!</definedName>
    <definedName name="______SAR5" localSheetId="29">#REF!</definedName>
    <definedName name="______SAR5" localSheetId="30">#REF!</definedName>
    <definedName name="______SAR5">#REF!</definedName>
    <definedName name="______SAR80" localSheetId="5">#REF!</definedName>
    <definedName name="______SAR80">#REF!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#REF!</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#REF!</definedName>
    <definedName name="_____FEB95">#REF!</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#REF!</definedName>
    <definedName name="_____res12">#REF!</definedName>
    <definedName name="_____RIV2" localSheetId="3">#REF!</definedName>
    <definedName name="_____RIV2" localSheetId="6">#REF!</definedName>
    <definedName name="_____RIV2" localSheetId="5">#REF!</definedName>
    <definedName name="_____RIV2" localSheetId="4">#REF!</definedName>
    <definedName name="_____RIV2" localSheetId="7">#REF!</definedName>
    <definedName name="_____RIV2" localSheetId="16">#REF!</definedName>
    <definedName name="_____RIV2" localSheetId="17">#REF!</definedName>
    <definedName name="_____RIV2" localSheetId="8">#REF!</definedName>
    <definedName name="_____RIV2" localSheetId="29">#REF!</definedName>
    <definedName name="_____RIV2" localSheetId="30">#REF!</definedName>
    <definedName name="_____RIV2" localSheetId="31">#REF!</definedName>
    <definedName name="_____RIV2" localSheetId="32">#REF!</definedName>
    <definedName name="_____RIV2" localSheetId="33">#REF!</definedName>
    <definedName name="_____RIV2" localSheetId="34">#REF!</definedName>
    <definedName name="_____RIV2" localSheetId="35">#REF!</definedName>
    <definedName name="_____RIV2" localSheetId="9">#REF!</definedName>
    <definedName name="_____RIV2" localSheetId="36">#REF!</definedName>
    <definedName name="_____RIV2" localSheetId="37">#REF!</definedName>
    <definedName name="_____RIV2" localSheetId="38">#REF!</definedName>
    <definedName name="_____RIV2" localSheetId="39">#REF!</definedName>
    <definedName name="_____RIV2" localSheetId="10">#REF!</definedName>
    <definedName name="_____RIV2" localSheetId="11">#REF!</definedName>
    <definedName name="_____RIV2" localSheetId="12">#REF!</definedName>
    <definedName name="_____RIV2" localSheetId="13">#REF!</definedName>
    <definedName name="_____RIV2" localSheetId="14">#REF!</definedName>
    <definedName name="_____RIV2" localSheetId="15">#REF!</definedName>
    <definedName name="_____RIV2">#REF!</definedName>
    <definedName name="_____RIV3" localSheetId="3">#REF!</definedName>
    <definedName name="_____RIV3" localSheetId="6">#REF!</definedName>
    <definedName name="_____RIV3" localSheetId="5">#REF!</definedName>
    <definedName name="_____RIV3" localSheetId="4">#REF!</definedName>
    <definedName name="_____RIV3" localSheetId="7">#REF!</definedName>
    <definedName name="_____RIV3" localSheetId="16">#REF!</definedName>
    <definedName name="_____RIV3" localSheetId="17">#REF!</definedName>
    <definedName name="_____RIV3" localSheetId="29">#REF!</definedName>
    <definedName name="_____RIV3" localSheetId="30">#REF!</definedName>
    <definedName name="_____RIV3" localSheetId="9">#REF!</definedName>
    <definedName name="_____RIV3" localSheetId="39">#REF!</definedName>
    <definedName name="_____RIV3" localSheetId="10">#REF!</definedName>
    <definedName name="_____RIV3" localSheetId="11">#REF!</definedName>
    <definedName name="_____RIV3" localSheetId="12">#REF!</definedName>
    <definedName name="_____RIV3" localSheetId="13">#REF!</definedName>
    <definedName name="_____RIV3" localSheetId="14">#REF!</definedName>
    <definedName name="_____RIV3" localSheetId="15">#REF!</definedName>
    <definedName name="_____RIV3">#REF!</definedName>
    <definedName name="_____SAR10" localSheetId="3">#REF!</definedName>
    <definedName name="_____SAR10" localSheetId="5">#REF!</definedName>
    <definedName name="_____SAR10" localSheetId="4">#REF!</definedName>
    <definedName name="_____SAR10" localSheetId="29">#REF!</definedName>
    <definedName name="_____SAR10" localSheetId="30">#REF!</definedName>
    <definedName name="_____SAR10">#REF!</definedName>
    <definedName name="_____SAR5" localSheetId="3">#REF!</definedName>
    <definedName name="_____SAR5" localSheetId="5">#REF!</definedName>
    <definedName name="_____SAR5" localSheetId="4">#REF!</definedName>
    <definedName name="_____SAR5" localSheetId="29">#REF!</definedName>
    <definedName name="_____SAR5" localSheetId="30">#REF!</definedName>
    <definedName name="_____SAR5">#REF!</definedName>
    <definedName name="_____SAR80" localSheetId="5">#REF!</definedName>
    <definedName name="_____SAR80">#REF!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#REF!</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#REF!</definedName>
    <definedName name="____FEB95">#REF!</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#REF!</definedName>
    <definedName name="____res12">#REF!</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#REF!</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#REF!</definedName>
    <definedName name="___FEB95">#REF!</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#REF!</definedName>
    <definedName name="___res12">#REF!</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#REF!</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#REF!</definedName>
    <definedName name="__FEB95">#REF!</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#REF!</definedName>
    <definedName name="__res12">#REF!</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xlnm._FilterDatabase_1">#REF!</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#NAME?</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Excel_BuiltIn_Print_Area_4">#REF!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Excel_BuiltIn_Print_Area_5">#NAME?</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Excel_BuiltIn_Print_Area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Excel_BuiltIn_Print_Area_9">#REF!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#REF!</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#REF!</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#REF!</definedName>
    <definedName name="_DAT10" localSheetId="6">#REF!</definedName>
    <definedName name="_DAT10" localSheetId="5">#REF!</definedName>
    <definedName name="_DAT10" localSheetId="4">#REF!</definedName>
    <definedName name="_DAT10" localSheetId="7">#REF!</definedName>
    <definedName name="_DAT10" localSheetId="16">#REF!</definedName>
    <definedName name="_DAT10" localSheetId="17">#REF!</definedName>
    <definedName name="_DAT10" localSheetId="8">#REF!</definedName>
    <definedName name="_DAT10" localSheetId="29">#REF!</definedName>
    <definedName name="_DAT10" localSheetId="30">#REF!</definedName>
    <definedName name="_DAT10" localSheetId="31">#REF!</definedName>
    <definedName name="_DAT10" localSheetId="32">#REF!</definedName>
    <definedName name="_DAT10" localSheetId="33">#REF!</definedName>
    <definedName name="_DAT10" localSheetId="34">#REF!</definedName>
    <definedName name="_DAT10" localSheetId="35">#REF!</definedName>
    <definedName name="_DAT10" localSheetId="9">#REF!</definedName>
    <definedName name="_DAT10" localSheetId="36">#REF!</definedName>
    <definedName name="_DAT10" localSheetId="37">#REF!</definedName>
    <definedName name="_DAT10" localSheetId="38">#REF!</definedName>
    <definedName name="_DAT10" localSheetId="39">#REF!</definedName>
    <definedName name="_DAT10" localSheetId="10">#REF!</definedName>
    <definedName name="_DAT10" localSheetId="12">#REF!</definedName>
    <definedName name="_DAT10" localSheetId="13">#REF!</definedName>
    <definedName name="_DAT10" localSheetId="14">#REF!</definedName>
    <definedName name="_DAT10" localSheetId="15">#REF!</definedName>
    <definedName name="_DAT10">#REF!</definedName>
    <definedName name="_DAT11" localSheetId="3">#REF!</definedName>
    <definedName name="_DAT11" localSheetId="5">#REF!</definedName>
    <definedName name="_DAT11" localSheetId="4">#REF!</definedName>
    <definedName name="_DAT11" localSheetId="29">#REF!</definedName>
    <definedName name="_DAT11" localSheetId="30">#REF!</definedName>
    <definedName name="_DAT11">#REF!</definedName>
    <definedName name="_DAT12" localSheetId="3">#REF!</definedName>
    <definedName name="_DAT12" localSheetId="5">#REF!</definedName>
    <definedName name="_DAT12" localSheetId="4">#REF!</definedName>
    <definedName name="_DAT12" localSheetId="29">#REF!</definedName>
    <definedName name="_DAT12" localSheetId="30">#REF!</definedName>
    <definedName name="_DAT12">#REF!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#REF!</definedName>
    <definedName name="_DAT19" localSheetId="6">#REF!</definedName>
    <definedName name="_DAT19" localSheetId="5">#REF!</definedName>
    <definedName name="_DAT19" localSheetId="4">#REF!</definedName>
    <definedName name="_DAT19" localSheetId="7">#REF!</definedName>
    <definedName name="_DAT19" localSheetId="16">#REF!</definedName>
    <definedName name="_DAT19" localSheetId="17">#REF!</definedName>
    <definedName name="_DAT19" localSheetId="8">#REF!</definedName>
    <definedName name="_DAT19" localSheetId="29">#REF!</definedName>
    <definedName name="_DAT19" localSheetId="30">#REF!</definedName>
    <definedName name="_DAT19" localSheetId="31">#REF!</definedName>
    <definedName name="_DAT19" localSheetId="32">#REF!</definedName>
    <definedName name="_DAT19" localSheetId="33">#REF!</definedName>
    <definedName name="_DAT19" localSheetId="34">#REF!</definedName>
    <definedName name="_DAT19" localSheetId="35">#REF!</definedName>
    <definedName name="_DAT19" localSheetId="9">#REF!</definedName>
    <definedName name="_DAT19" localSheetId="36">#REF!</definedName>
    <definedName name="_DAT19" localSheetId="37">#REF!</definedName>
    <definedName name="_DAT19" localSheetId="38">#REF!</definedName>
    <definedName name="_DAT19" localSheetId="39">#REF!</definedName>
    <definedName name="_DAT19" localSheetId="10">#REF!</definedName>
    <definedName name="_DAT19" localSheetId="12">#REF!</definedName>
    <definedName name="_DAT19" localSheetId="13">#REF!</definedName>
    <definedName name="_DAT19" localSheetId="14">#REF!</definedName>
    <definedName name="_DAT19" localSheetId="15">#REF!</definedName>
    <definedName name="_DAT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#REF!</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#REF!</definedName>
    <definedName name="_DAT7" localSheetId="5">#REF!</definedName>
    <definedName name="_DAT7" localSheetId="7">#REF!</definedName>
    <definedName name="_DAT7" localSheetId="16">#REF!</definedName>
    <definedName name="_DAT7" localSheetId="17">#REF!</definedName>
    <definedName name="_DAT7" localSheetId="9">#REF!</definedName>
    <definedName name="_DAT7" localSheetId="10">#REF!</definedName>
    <definedName name="_DAT7" localSheetId="11">#REF!</definedName>
    <definedName name="_DAT7" localSheetId="12">#REF!</definedName>
    <definedName name="_DAT7" localSheetId="13">#REF!</definedName>
    <definedName name="_DAT7" localSheetId="14">#REF!</definedName>
    <definedName name="_DAT7" localSheetId="15">#REF!</definedName>
    <definedName name="_DAT7">#REF!</definedName>
    <definedName name="_DAT8" localSheetId="5">#REF!</definedName>
    <definedName name="_DAT8">#REF!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#REF!</definedName>
    <definedName name="_FEB95">#REF!</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'N12'!#REF!</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'N23'!$B$10:$J$36</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'N2'!$B$10</definedName>
    <definedName name="_JK8">#REF!</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#REF!</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#REF!</definedName>
    <definedName name="_Parse_In" localSheetId="5" hidden="1">#REF!</definedName>
    <definedName name="_Parse_In" localSheetId="4" hidden="1">#REF!</definedName>
    <definedName name="_Parse_In" localSheetId="29" hidden="1">#REF!</definedName>
    <definedName name="_Parse_In" localSheetId="30" hidden="1">#REF!</definedName>
    <definedName name="_Parse_In" hidden="1">#REF!</definedName>
    <definedName name="_Parse_Out" localSheetId="3" hidden="1">#REF!</definedName>
    <definedName name="_Parse_Out" localSheetId="5" hidden="1">#REF!</definedName>
    <definedName name="_Parse_Out" localSheetId="4" hidden="1">#REF!</definedName>
    <definedName name="_Parse_Out" localSheetId="29" hidden="1">#REF!</definedName>
    <definedName name="_Parse_Out" localSheetId="30" hidden="1">#REF!</definedName>
    <definedName name="_Parse_Out" hidden="1">#REF!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#REF!</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#REF!</definedName>
    <definedName name="ACCT" localSheetId="5">#REF!</definedName>
    <definedName name="ACCT" localSheetId="4">#REF!</definedName>
    <definedName name="ACCT" localSheetId="29">#REF!</definedName>
    <definedName name="ACCT" localSheetId="30">#REF!</definedName>
    <definedName name="ACCT">#REF!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#REF!</definedName>
    <definedName name="analogchannels">#REF!</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ño_ant">#REF!</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#REF!</definedName>
    <definedName name="ARA_Threshold" localSheetId="4">#REF!</definedName>
    <definedName name="ARA_Threshold" localSheetId="29">#REF!</definedName>
    <definedName name="ARA_Threshold" localSheetId="30">#REF!</definedName>
    <definedName name="ARA_Threshold">#REF!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#REF!</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'N33'!$B$2:$H$30</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#REF!</definedName>
    <definedName name="ARP_Threshold">#REF!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#REF!</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#REF!</definedName>
    <definedName name="AV.3" localSheetId="5">#REF!</definedName>
    <definedName name="AV.3" localSheetId="4">#REF!</definedName>
    <definedName name="AV.3" localSheetId="29">#REF!</definedName>
    <definedName name="AV.3" localSheetId="30">#REF!</definedName>
    <definedName name="AV.3">#REF!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#REF!</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#REF!</definedName>
    <definedName name="Box_Capex" localSheetId="5">#REF!</definedName>
    <definedName name="Box_Capex" localSheetId="4">#REF!</definedName>
    <definedName name="Box_Capex" localSheetId="29">#REF!</definedName>
    <definedName name="Box_Capex" localSheetId="30">#REF!</definedName>
    <definedName name="Box_Capex">#REF!</definedName>
    <definedName name="Box_interest" localSheetId="3">#REF!</definedName>
    <definedName name="Box_interest" localSheetId="5">#REF!</definedName>
    <definedName name="Box_interest" localSheetId="4">#REF!</definedName>
    <definedName name="Box_interest" localSheetId="29">#REF!</definedName>
    <definedName name="Box_interest" localSheetId="30">#REF!</definedName>
    <definedName name="Box_interest">#REF!</definedName>
    <definedName name="Box_quantities" localSheetId="3">#REF!</definedName>
    <definedName name="Box_quantities" localSheetId="5">#REF!</definedName>
    <definedName name="Box_quantities" localSheetId="4">#REF!</definedName>
    <definedName name="Box_quantities" localSheetId="29">#REF!</definedName>
    <definedName name="Box_quantities" localSheetId="30">#REF!</definedName>
    <definedName name="Box_quantities">#REF!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#REF!</definedName>
    <definedName name="BuiltIn_Print_Area___0___0___0___0___0" localSheetId="5">#REF!</definedName>
    <definedName name="BuiltIn_Print_Area___0___0___0___0___0" localSheetId="4">#REF!</definedName>
    <definedName name="BuiltIn_Print_Area___0___0___0___0___0" localSheetId="29">#REF!</definedName>
    <definedName name="BuiltIn_Print_Area___0___0___0___0___0" localSheetId="30">#REF!</definedName>
    <definedName name="BuiltIn_Print_Area___0___0___0___0___0">#REF!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#REF!</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#REF!</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#REF!</definedName>
    <definedName name="CLIENT_NAME">#REF!</definedName>
    <definedName name="cliente" localSheetId="3">#REF!</definedName>
    <definedName name="cliente" localSheetId="6">#REF!</definedName>
    <definedName name="cliente" localSheetId="5">#REF!</definedName>
    <definedName name="cliente" localSheetId="4">#REF!</definedName>
    <definedName name="cliente" localSheetId="7">#REF!</definedName>
    <definedName name="cliente" localSheetId="16">#REF!</definedName>
    <definedName name="cliente" localSheetId="17">#REF!</definedName>
    <definedName name="cliente" localSheetId="8">#REF!</definedName>
    <definedName name="cliente" localSheetId="29">#REF!</definedName>
    <definedName name="cliente" localSheetId="30">#REF!</definedName>
    <definedName name="cliente" localSheetId="31">#REF!</definedName>
    <definedName name="cliente" localSheetId="32">#REF!</definedName>
    <definedName name="cliente" localSheetId="33">#REF!</definedName>
    <definedName name="cliente" localSheetId="34">#REF!</definedName>
    <definedName name="cliente" localSheetId="35">#REF!</definedName>
    <definedName name="cliente" localSheetId="9">#REF!</definedName>
    <definedName name="cliente" localSheetId="36">#REF!</definedName>
    <definedName name="cliente" localSheetId="37">#REF!</definedName>
    <definedName name="cliente" localSheetId="38">#REF!</definedName>
    <definedName name="cliente" localSheetId="39">#REF!</definedName>
    <definedName name="cliente" localSheetId="10">#REF!</definedName>
    <definedName name="cliente" localSheetId="11">#REF!</definedName>
    <definedName name="cliente" localSheetId="12">#REF!</definedName>
    <definedName name="cliente" localSheetId="13">#REF!</definedName>
    <definedName name="cliente" localSheetId="14">#REF!</definedName>
    <definedName name="cliente" localSheetId="15">#REF!</definedName>
    <definedName name="cliente">#REF!</definedName>
    <definedName name="clientes" localSheetId="3">#REF!</definedName>
    <definedName name="clientes" localSheetId="6">#REF!</definedName>
    <definedName name="clientes" localSheetId="5">#REF!</definedName>
    <definedName name="clientes" localSheetId="4">#REF!</definedName>
    <definedName name="clientes" localSheetId="7">#REF!</definedName>
    <definedName name="clientes" localSheetId="16">#REF!</definedName>
    <definedName name="clientes" localSheetId="17">#REF!</definedName>
    <definedName name="clientes" localSheetId="29">#REF!</definedName>
    <definedName name="clientes" localSheetId="30">#REF!</definedName>
    <definedName name="clientes" localSheetId="9">#REF!</definedName>
    <definedName name="clientes" localSheetId="39">#REF!</definedName>
    <definedName name="clientes" localSheetId="10">#REF!</definedName>
    <definedName name="clientes" localSheetId="11">#REF!</definedName>
    <definedName name="clientes" localSheetId="12">#REF!</definedName>
    <definedName name="clientes" localSheetId="13">#REF!</definedName>
    <definedName name="clientes" localSheetId="14">#REF!</definedName>
    <definedName name="clientes" localSheetId="15">#REF!</definedName>
    <definedName name="clientes">#REF!</definedName>
    <definedName name="COEF">#REF!</definedName>
    <definedName name="colorcode">#REF!</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#REF!</definedName>
    <definedName name="commscope">#REF!</definedName>
    <definedName name="commscope_cable">#REF!</definedName>
    <definedName name="Comp_FPC">#REF!,#REF!,#REF!,#REF!</definedName>
    <definedName name="Comparativo">#REF!</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olidado">#REF!</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#REF!</definedName>
    <definedName name="coordenadas" localSheetId="5">#REF!</definedName>
    <definedName name="coordenadas" localSheetId="4">#REF!</definedName>
    <definedName name="coordenadas" localSheetId="29">#REF!</definedName>
    <definedName name="coordenadas" localSheetId="30">#REF!</definedName>
    <definedName name="coordenadas">#REF!</definedName>
    <definedName name="copia">#REF!</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#REF!</definedName>
    <definedName name="CosEnvUno">#REF!</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#REF!</definedName>
    <definedName name="costobc">#REF!</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#REF!</definedName>
    <definedName name="ctovtanorte" localSheetId="5">#REF!</definedName>
    <definedName name="ctovtanorte" localSheetId="4">#REF!</definedName>
    <definedName name="ctovtanorte" localSheetId="29">#REF!</definedName>
    <definedName name="ctovtanorte" localSheetId="30">#REF!</definedName>
    <definedName name="ctovtanorte">#REF!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#REF!</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#REF!</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#REF!</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#REF!</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#REF!</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#REF!</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#REF!</definedName>
    <definedName name="CY_Interest_Expense">#REF!</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#REF!</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#REF!</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#REF!</definedName>
    <definedName name="CY_Marketable_Sec" localSheetId="5">#REF!</definedName>
    <definedName name="CY_Marketable_Sec" localSheetId="4">#REF!</definedName>
    <definedName name="CY_Marketable_Sec" localSheetId="29">#REF!</definedName>
    <definedName name="CY_Marketable_Sec" localSheetId="30">#REF!</definedName>
    <definedName name="CY_Marketable_Sec">#REF!</definedName>
    <definedName name="CY_NET_PROFIT">#REF!</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#REF!</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#REF!</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#REF!</definedName>
    <definedName name="CY_Preferred_Stock" localSheetId="5">#REF!</definedName>
    <definedName name="CY_Preferred_Stock" localSheetId="4">#REF!</definedName>
    <definedName name="CY_Preferred_Stock" localSheetId="29">#REF!</definedName>
    <definedName name="CY_Preferred_Stock" localSheetId="30">#REF!</definedName>
    <definedName name="CY_Preferred_Stock">#REF!</definedName>
    <definedName name="CY_QUICK_ASSETS">#REF!</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#REF!</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#REF!</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#REF!</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#REF!</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#REF!</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#REF!</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#REF!</definedName>
    <definedName name="dasd" localSheetId="5">#REF!</definedName>
    <definedName name="dasd" localSheetId="4">#REF!</definedName>
    <definedName name="dasd" localSheetId="29">#REF!</definedName>
    <definedName name="dasd" localSheetId="30">#REF!</definedName>
    <definedName name="dasd">#REF!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#REF!</definedName>
    <definedName name="DATA24" localSheetId="5">#REF!</definedName>
    <definedName name="DATA24" localSheetId="4">#REF!</definedName>
    <definedName name="DATA24" localSheetId="29">#REF!</definedName>
    <definedName name="DATA24" localSheetId="30">#REF!</definedName>
    <definedName name="DATA24">#REF!</definedName>
    <definedName name="DATA25" localSheetId="3">#REF!</definedName>
    <definedName name="DATA25" localSheetId="5">#REF!</definedName>
    <definedName name="DATA25" localSheetId="4">#REF!</definedName>
    <definedName name="DATA25" localSheetId="29">#REF!</definedName>
    <definedName name="DATA25" localSheetId="30">#REF!</definedName>
    <definedName name="DATA25">#REF!</definedName>
    <definedName name="DATA26" localSheetId="5">#REF!</definedName>
    <definedName name="DATA26">#REF!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#REF!</definedName>
    <definedName name="dd" localSheetId="5">#REF!</definedName>
    <definedName name="dd" localSheetId="4">#REF!</definedName>
    <definedName name="dd" localSheetId="29">#REF!</definedName>
    <definedName name="dd" localSheetId="30">#REF!</definedName>
    <definedName name="dd">#REF!</definedName>
    <definedName name="DD_Curr">#REF!</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#REF!</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#REF!</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29"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#REF!</definedName>
    <definedName name="discamp">#REF!</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#REF!</definedName>
    <definedName name="dsf" localSheetId="4">#REF!</definedName>
    <definedName name="dsf" localSheetId="29">#REF!</definedName>
    <definedName name="dsf" localSheetId="30">#REF!</definedName>
    <definedName name="dsf">#REF!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#REF!</definedName>
    <definedName name="E_" localSheetId="6">#REF!</definedName>
    <definedName name="E_" localSheetId="5">#REF!</definedName>
    <definedName name="E_" localSheetId="4">#REF!</definedName>
    <definedName name="E_" localSheetId="7">#REF!</definedName>
    <definedName name="E_" localSheetId="16">#REF!</definedName>
    <definedName name="E_" localSheetId="17">#REF!</definedName>
    <definedName name="E_" localSheetId="8">#REF!</definedName>
    <definedName name="E_" localSheetId="29">#REF!</definedName>
    <definedName name="E_" localSheetId="30">#REF!</definedName>
    <definedName name="E_" localSheetId="31">#REF!</definedName>
    <definedName name="E_" localSheetId="32">#REF!</definedName>
    <definedName name="E_" localSheetId="33">#REF!</definedName>
    <definedName name="E_" localSheetId="34">#REF!</definedName>
    <definedName name="E_" localSheetId="35">#REF!</definedName>
    <definedName name="E_" localSheetId="9">#REF!</definedName>
    <definedName name="E_" localSheetId="36">#REF!</definedName>
    <definedName name="E_" localSheetId="37">#REF!</definedName>
    <definedName name="E_" localSheetId="38">#REF!</definedName>
    <definedName name="E_" localSheetId="39">#REF!</definedName>
    <definedName name="E_" localSheetId="10">#REF!</definedName>
    <definedName name="E_" localSheetId="11">#REF!</definedName>
    <definedName name="E_" localSheetId="12">#REF!</definedName>
    <definedName name="E_" localSheetId="13">#REF!</definedName>
    <definedName name="E_" localSheetId="14">#REF!</definedName>
    <definedName name="E_" localSheetId="15">#REF!</definedName>
    <definedName name="E_">#REF!</definedName>
    <definedName name="E3_" localSheetId="3">#REF!</definedName>
    <definedName name="E3_" localSheetId="5">#REF!</definedName>
    <definedName name="E3_" localSheetId="4">#REF!</definedName>
    <definedName name="E3_" localSheetId="29">#REF!</definedName>
    <definedName name="E3_" localSheetId="30">#REF!</definedName>
    <definedName name="E3_">#REF!</definedName>
    <definedName name="effective_date" localSheetId="5">#REF!</definedName>
    <definedName name="effective_date">#REF!</definedName>
    <definedName name="EFREQRRRQR">#REF!</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#REF!</definedName>
    <definedName name="eliminaciones" localSheetId="6">#REF!</definedName>
    <definedName name="eliminaciones" localSheetId="5">#REF!</definedName>
    <definedName name="eliminaciones" localSheetId="4">#REF!</definedName>
    <definedName name="eliminaciones" localSheetId="7">#REF!</definedName>
    <definedName name="eliminaciones" localSheetId="16">#REF!</definedName>
    <definedName name="eliminaciones" localSheetId="17">#REF!</definedName>
    <definedName name="eliminaciones" localSheetId="8">#REF!</definedName>
    <definedName name="eliminaciones" localSheetId="29">#REF!</definedName>
    <definedName name="eliminaciones" localSheetId="30">#REF!</definedName>
    <definedName name="eliminaciones" localSheetId="31">#REF!</definedName>
    <definedName name="eliminaciones" localSheetId="32">#REF!</definedName>
    <definedName name="eliminaciones" localSheetId="33">#REF!</definedName>
    <definedName name="eliminaciones" localSheetId="34">#REF!</definedName>
    <definedName name="eliminaciones" localSheetId="35">#REF!</definedName>
    <definedName name="eliminaciones" localSheetId="9">#REF!</definedName>
    <definedName name="eliminaciones" localSheetId="36">#REF!</definedName>
    <definedName name="eliminaciones" localSheetId="37">#REF!</definedName>
    <definedName name="eliminaciones" localSheetId="38">#REF!</definedName>
    <definedName name="eliminaciones" localSheetId="10">#REF!</definedName>
    <definedName name="eliminaciones" localSheetId="11">#REF!</definedName>
    <definedName name="eliminaciones" localSheetId="12">#REF!</definedName>
    <definedName name="eliminaciones" localSheetId="13">#REF!</definedName>
    <definedName name="eliminaciones" localSheetId="14">#REF!</definedName>
    <definedName name="eliminaciones" localSheetId="15">#REF!</definedName>
    <definedName name="elimin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#REF!</definedName>
    <definedName name="Eval_MR">#REF!</definedName>
    <definedName name="Excel_BuiltIn__FilterDatabase_1" localSheetId="3">#REF!</definedName>
    <definedName name="Excel_BuiltIn__FilterDatabase_1" localSheetId="6">#REF!</definedName>
    <definedName name="Excel_BuiltIn__FilterDatabase_1" localSheetId="5">#REF!</definedName>
    <definedName name="Excel_BuiltIn__FilterDatabase_1" localSheetId="4">#REF!</definedName>
    <definedName name="Excel_BuiltIn__FilterDatabase_1" localSheetId="7">#REF!</definedName>
    <definedName name="Excel_BuiltIn__FilterDatabase_1" localSheetId="16">#REF!</definedName>
    <definedName name="Excel_BuiltIn__FilterDatabase_1" localSheetId="17">#REF!</definedName>
    <definedName name="Excel_BuiltIn__FilterDatabase_1" localSheetId="29">#REF!</definedName>
    <definedName name="Excel_BuiltIn__FilterDatabase_1" localSheetId="30">#REF!</definedName>
    <definedName name="Excel_BuiltIn__FilterDatabase_1" localSheetId="9">#REF!</definedName>
    <definedName name="Excel_BuiltIn__FilterDatabase_1" localSheetId="10">#REF!</definedName>
    <definedName name="Excel_BuiltIn__FilterDatabase_1" localSheetId="12">#REF!</definedName>
    <definedName name="Excel_BuiltIn__FilterDatabase_1" localSheetId="13">#REF!</definedName>
    <definedName name="Excel_BuiltIn__FilterDatabase_1" localSheetId="14">#REF!</definedName>
    <definedName name="Excel_BuiltIn__FilterDatabase_1" localSheetId="15">#REF!</definedName>
    <definedName name="Excel_BuiltIn__FilterDatabase_1">#REF!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#REF!</definedName>
    <definedName name="Excel_BuiltIn_Extract_1" localSheetId="4">#REF!</definedName>
    <definedName name="Excel_BuiltIn_Extract_1" localSheetId="29">#REF!</definedName>
    <definedName name="Excel_BuiltIn_Extract_1" localSheetId="30">#REF!</definedName>
    <definedName name="Excel_BuiltIn_Extract_1">#REF!</definedName>
    <definedName name="Excel_BuiltIn_Print_Area">#REF!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"$#REF!.$A$1:$J$13"</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#REF!</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#REF!</definedName>
    <definedName name="ff" localSheetId="5">#REF!</definedName>
    <definedName name="ff" localSheetId="4">#REF!</definedName>
    <definedName name="ff" localSheetId="29">#REF!</definedName>
    <definedName name="ff" localSheetId="30">#REF!</definedName>
    <definedName name="ff">#REF!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#REF!</definedName>
    <definedName name="FLLDLKAS" localSheetId="3" hidden="1">#REF!</definedName>
    <definedName name="FLLDLKAS" localSheetId="6" hidden="1">#REF!</definedName>
    <definedName name="FLLDLKAS" localSheetId="5" hidden="1">#REF!</definedName>
    <definedName name="FLLDLKAS" localSheetId="4" hidden="1">#REF!</definedName>
    <definedName name="FLLDLKAS" localSheetId="7" hidden="1">#REF!</definedName>
    <definedName name="FLLDLKAS" localSheetId="16" hidden="1">#REF!</definedName>
    <definedName name="FLLDLKAS" localSheetId="17" hidden="1">#REF!</definedName>
    <definedName name="FLLDLKAS" localSheetId="29" hidden="1">#REF!</definedName>
    <definedName name="FLLDLKAS" localSheetId="30" hidden="1">#REF!</definedName>
    <definedName name="FLLDLKAS" localSheetId="9" hidden="1">#REF!</definedName>
    <definedName name="FLLDLKAS" localSheetId="10" hidden="1">#REF!</definedName>
    <definedName name="FLLDLKAS" localSheetId="12" hidden="1">#REF!</definedName>
    <definedName name="FLLDLKAS" localSheetId="13" hidden="1">#REF!</definedName>
    <definedName name="FLLDLKAS" localSheetId="14" hidden="1">#REF!</definedName>
    <definedName name="FLLDLKAS" localSheetId="15" hidden="1">#REF!</definedName>
    <definedName name="FLLDLKAS" hidden="1">#REF!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#REF!</definedName>
    <definedName name="FORM" localSheetId="6">#REF!</definedName>
    <definedName name="FORM" localSheetId="5">#REF!</definedName>
    <definedName name="FORM" localSheetId="4">#REF!</definedName>
    <definedName name="FORM" localSheetId="7">#REF!</definedName>
    <definedName name="FORM" localSheetId="16">#REF!</definedName>
    <definedName name="FORM" localSheetId="17">#REF!</definedName>
    <definedName name="FORM" localSheetId="8">#REF!</definedName>
    <definedName name="FORM" localSheetId="29">#REF!</definedName>
    <definedName name="FORM" localSheetId="30">#REF!</definedName>
    <definedName name="FORM" localSheetId="31">#REF!</definedName>
    <definedName name="FORM" localSheetId="32">#REF!</definedName>
    <definedName name="FORM" localSheetId="33">#REF!</definedName>
    <definedName name="FORM" localSheetId="34">#REF!</definedName>
    <definedName name="FORM" localSheetId="35">#REF!</definedName>
    <definedName name="FORM" localSheetId="9">#REF!</definedName>
    <definedName name="FORM" localSheetId="36">#REF!</definedName>
    <definedName name="FORM" localSheetId="37">#REF!</definedName>
    <definedName name="FORM" localSheetId="38">#REF!</definedName>
    <definedName name="FORM" localSheetId="10">#REF!</definedName>
    <definedName name="FORM" localSheetId="11">#REF!</definedName>
    <definedName name="FORM" localSheetId="12">#REF!</definedName>
    <definedName name="FORM" localSheetId="13">#REF!</definedName>
    <definedName name="FORM" localSheetId="14">#REF!</definedName>
    <definedName name="FORM" localSheetId="15">#REF!</definedName>
    <definedName name="FORM">#REF!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#REF!</definedName>
    <definedName name="G_" localSheetId="6">#REF!</definedName>
    <definedName name="G_" localSheetId="5">#REF!</definedName>
    <definedName name="G_" localSheetId="4">#REF!</definedName>
    <definedName name="G_" localSheetId="7">#REF!</definedName>
    <definedName name="G_" localSheetId="16">#REF!</definedName>
    <definedName name="G_" localSheetId="17">#REF!</definedName>
    <definedName name="G_" localSheetId="8">#REF!</definedName>
    <definedName name="G_" localSheetId="29">#REF!</definedName>
    <definedName name="G_" localSheetId="30">#REF!</definedName>
    <definedName name="G_" localSheetId="31">#REF!</definedName>
    <definedName name="G_" localSheetId="32">#REF!</definedName>
    <definedName name="G_" localSheetId="33">#REF!</definedName>
    <definedName name="G_" localSheetId="34">#REF!</definedName>
    <definedName name="G_" localSheetId="35">#REF!</definedName>
    <definedName name="G_" localSheetId="9">#REF!</definedName>
    <definedName name="G_" localSheetId="36">#REF!</definedName>
    <definedName name="G_" localSheetId="37">#REF!</definedName>
    <definedName name="G_" localSheetId="38">#REF!</definedName>
    <definedName name="G_" localSheetId="10">#REF!</definedName>
    <definedName name="G_" localSheetId="11">#REF!</definedName>
    <definedName name="G_" localSheetId="12">#REF!</definedName>
    <definedName name="G_" localSheetId="13">#REF!</definedName>
    <definedName name="G_" localSheetId="14">#REF!</definedName>
    <definedName name="G_" localSheetId="15">#REF!</definedName>
    <definedName name="G_">#REF!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#REF!</definedName>
    <definedName name="Gas1DEC" localSheetId="5">#REF!</definedName>
    <definedName name="Gas1DEC" localSheetId="4">#REF!</definedName>
    <definedName name="Gas1DEC" localSheetId="29">#REF!</definedName>
    <definedName name="Gas1DEC" localSheetId="30">#REF!</definedName>
    <definedName name="Gas1DEC">#REF!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#REF!</definedName>
    <definedName name="GM" localSheetId="6">#REF!</definedName>
    <definedName name="GM" localSheetId="5">#REF!</definedName>
    <definedName name="GM" localSheetId="4">#REF!</definedName>
    <definedName name="GM" localSheetId="7">#REF!</definedName>
    <definedName name="GM" localSheetId="16">#REF!</definedName>
    <definedName name="GM" localSheetId="17">#REF!</definedName>
    <definedName name="GM" localSheetId="8">#REF!</definedName>
    <definedName name="GM" localSheetId="31">#REF!</definedName>
    <definedName name="GM" localSheetId="32">#REF!</definedName>
    <definedName name="GM" localSheetId="33">#REF!</definedName>
    <definedName name="GM" localSheetId="34">#REF!</definedName>
    <definedName name="GM" localSheetId="35">#REF!</definedName>
    <definedName name="GM" localSheetId="9">#REF!</definedName>
    <definedName name="GM" localSheetId="36">#REF!</definedName>
    <definedName name="GM" localSheetId="37">#REF!</definedName>
    <definedName name="GM" localSheetId="38">#REF!</definedName>
    <definedName name="GM" localSheetId="10">#REF!</definedName>
    <definedName name="GM" localSheetId="11">#REF!</definedName>
    <definedName name="GM" localSheetId="12">#REF!</definedName>
    <definedName name="GM" localSheetId="13">#REF!</definedName>
    <definedName name="GM" localSheetId="14">#REF!</definedName>
    <definedName name="GM" localSheetId="15">#REF!</definedName>
    <definedName name="GM">#REF!</definedName>
    <definedName name="_xlnm.Recorder" localSheetId="3">#REF!</definedName>
    <definedName name="_xlnm.Recorder" localSheetId="5">#REF!</definedName>
    <definedName name="_xlnm.Recorder" localSheetId="4">#REF!</definedName>
    <definedName name="_xlnm.Recorder" localSheetId="29">#REF!</definedName>
    <definedName name="_xlnm.Recorder" localSheetId="30">#REF!</definedName>
    <definedName name="_xlnm.Recorder">#REF!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#REF!</definedName>
    <definedName name="hh" localSheetId="5">#REF!</definedName>
    <definedName name="hh" localSheetId="4">#REF!</definedName>
    <definedName name="hh" localSheetId="29">#REF!</definedName>
    <definedName name="hh" localSheetId="30">#REF!</definedName>
    <definedName name="hh">#REF!</definedName>
    <definedName name="hi" localSheetId="3">#REF!</definedName>
    <definedName name="hi" localSheetId="5">#REF!</definedName>
    <definedName name="hi" localSheetId="4">#REF!</definedName>
    <definedName name="hi" localSheetId="29">#REF!</definedName>
    <definedName name="hi" localSheetId="30">#REF!</definedName>
    <definedName name="hi">#REF!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#REF!</definedName>
    <definedName name="imp_PyL">#REF!</definedName>
    <definedName name="Impresión_Anexo_A" localSheetId="3">#REF!</definedName>
    <definedName name="Impresión_Anexo_A" localSheetId="6">#REF!</definedName>
    <definedName name="Impresión_Anexo_A" localSheetId="5">#REF!</definedName>
    <definedName name="Impresión_Anexo_A" localSheetId="4">#REF!</definedName>
    <definedName name="Impresión_Anexo_A" localSheetId="7">#REF!</definedName>
    <definedName name="Impresión_Anexo_A" localSheetId="16">#REF!</definedName>
    <definedName name="Impresión_Anexo_A" localSheetId="17">#REF!</definedName>
    <definedName name="Impresión_Anexo_A" localSheetId="8">#REF!</definedName>
    <definedName name="Impresión_Anexo_A" localSheetId="29">#REF!</definedName>
    <definedName name="Impresión_Anexo_A" localSheetId="30">#REF!</definedName>
    <definedName name="Impresión_Anexo_A" localSheetId="31">#REF!</definedName>
    <definedName name="Impresión_Anexo_A" localSheetId="32">#REF!</definedName>
    <definedName name="Impresión_Anexo_A" localSheetId="33">#REF!</definedName>
    <definedName name="Impresión_Anexo_A" localSheetId="34">#REF!</definedName>
    <definedName name="Impresión_Anexo_A" localSheetId="35">#REF!</definedName>
    <definedName name="Impresión_Anexo_A" localSheetId="9">#REF!</definedName>
    <definedName name="Impresión_Anexo_A" localSheetId="36">#REF!</definedName>
    <definedName name="Impresión_Anexo_A" localSheetId="37">#REF!</definedName>
    <definedName name="Impresión_Anexo_A" localSheetId="38">#REF!</definedName>
    <definedName name="Impresión_Anexo_A" localSheetId="39">#REF!</definedName>
    <definedName name="Impresión_Anexo_A" localSheetId="10">#REF!</definedName>
    <definedName name="Impresión_Anexo_A" localSheetId="11">#REF!</definedName>
    <definedName name="Impresión_Anexo_A" localSheetId="12">#REF!</definedName>
    <definedName name="Impresión_Anexo_A" localSheetId="13">#REF!</definedName>
    <definedName name="Impresión_Anexo_A" localSheetId="14">#REF!</definedName>
    <definedName name="Impresión_Anexo_A" localSheetId="15">#REF!</definedName>
    <definedName name="Impresión_Anexo_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#REF!</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#REF!</definedName>
    <definedName name="invnorte" localSheetId="5">#REF!</definedName>
    <definedName name="invnorte" localSheetId="4">#REF!</definedName>
    <definedName name="invnorte" localSheetId="29">#REF!</definedName>
    <definedName name="invnorte" localSheetId="30">#REF!</definedName>
    <definedName name="invnorte">#REF!</definedName>
    <definedName name="invsur" localSheetId="3">#REF!</definedName>
    <definedName name="invsur" localSheetId="5">#REF!</definedName>
    <definedName name="invsur" localSheetId="4">#REF!</definedName>
    <definedName name="invsur" localSheetId="29">#REF!</definedName>
    <definedName name="invsur" localSheetId="30">#REF!</definedName>
    <definedName name="invsur">#REF!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#REF!</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djdjd">#REF!</definedName>
    <definedName name="jj" localSheetId="3">#REF!</definedName>
    <definedName name="jj" localSheetId="6">#REF!</definedName>
    <definedName name="jj" localSheetId="5">#REF!</definedName>
    <definedName name="jj" localSheetId="4">#REF!</definedName>
    <definedName name="jj" localSheetId="7">#REF!</definedName>
    <definedName name="jj" localSheetId="16">#REF!</definedName>
    <definedName name="jj" localSheetId="17">#REF!</definedName>
    <definedName name="jj" localSheetId="8">#REF!</definedName>
    <definedName name="jj" localSheetId="29">#REF!</definedName>
    <definedName name="jj" localSheetId="30">#REF!</definedName>
    <definedName name="jj" localSheetId="31">#REF!</definedName>
    <definedName name="jj" localSheetId="32">#REF!</definedName>
    <definedName name="jj" localSheetId="33">#REF!</definedName>
    <definedName name="jj" localSheetId="34">#REF!</definedName>
    <definedName name="jj" localSheetId="35">#REF!</definedName>
    <definedName name="jj" localSheetId="9">#REF!</definedName>
    <definedName name="jj" localSheetId="36">#REF!</definedName>
    <definedName name="jj" localSheetId="37">#REF!</definedName>
    <definedName name="jj" localSheetId="38">#REF!</definedName>
    <definedName name="jj" localSheetId="10">#REF!</definedName>
    <definedName name="jj" localSheetId="11">#REF!</definedName>
    <definedName name="jj" localSheetId="12">#REF!</definedName>
    <definedName name="jj" localSheetId="13">#REF!</definedName>
    <definedName name="jj" localSheetId="14">#REF!</definedName>
    <definedName name="jj" localSheetId="15">#REF!</definedName>
    <definedName name="jj">#REF!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ddkkd">#REF!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#REF!</definedName>
    <definedName name="L_23" localSheetId="5">#REF!</definedName>
    <definedName name="L_23" localSheetId="4">#REF!</definedName>
    <definedName name="L_23" localSheetId="29">#REF!</definedName>
    <definedName name="L_23" localSheetId="30">#REF!</definedName>
    <definedName name="L_23">#REF!</definedName>
    <definedName name="L_24" localSheetId="3">#REF!</definedName>
    <definedName name="L_24" localSheetId="5">#REF!</definedName>
    <definedName name="L_24" localSheetId="4">#REF!</definedName>
    <definedName name="L_24" localSheetId="29">#REF!</definedName>
    <definedName name="L_24" localSheetId="30">#REF!</definedName>
    <definedName name="L_24">#REF!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#REF!</definedName>
    <definedName name="latinoamericana_factura">#REF!</definedName>
    <definedName name="latinoamericana_factura_abierta_por_item">#REF!</definedName>
    <definedName name="Liq_FPC" localSheetId="3">#REF!,#REF!,#REF!,#REF!</definedName>
    <definedName name="Liq_FPC" localSheetId="6">#REF!,#REF!,#REF!,#REF!</definedName>
    <definedName name="Liq_FPC" localSheetId="5">#REF!,#REF!,#REF!,#REF!</definedName>
    <definedName name="Liq_FPC" localSheetId="4">#REF!,#REF!,#REF!,#REF!</definedName>
    <definedName name="Liq_FPC" localSheetId="7">#REF!,#REF!,#REF!,#REF!</definedName>
    <definedName name="Liq_FPC" localSheetId="16">#REF!,#REF!,#REF!,#REF!</definedName>
    <definedName name="Liq_FPC" localSheetId="17">#REF!,#REF!,#REF!,#REF!</definedName>
    <definedName name="Liq_FPC" localSheetId="8">#REF!,#REF!,#REF!,#REF!</definedName>
    <definedName name="Liq_FPC" localSheetId="29">#REF!,#REF!,#REF!,#REF!</definedName>
    <definedName name="Liq_FPC" localSheetId="30">#REF!,#REF!,#REF!,#REF!</definedName>
    <definedName name="Liq_FPC" localSheetId="31">#REF!,#REF!,#REF!,#REF!</definedName>
    <definedName name="Liq_FPC" localSheetId="32">#REF!,#REF!,#REF!,#REF!</definedName>
    <definedName name="Liq_FPC" localSheetId="33">#REF!,#REF!,#REF!,#REF!</definedName>
    <definedName name="Liq_FPC" localSheetId="34">#REF!,#REF!,#REF!,#REF!</definedName>
    <definedName name="Liq_FPC" localSheetId="35">#REF!,#REF!,#REF!,#REF!</definedName>
    <definedName name="Liq_FPC" localSheetId="9">#REF!,#REF!,#REF!,#REF!</definedName>
    <definedName name="Liq_FPC" localSheetId="36">#REF!,#REF!,#REF!,#REF!</definedName>
    <definedName name="Liq_FPC" localSheetId="37">#REF!,#REF!,#REF!,#REF!</definedName>
    <definedName name="Liq_FPC" localSheetId="38">#REF!,#REF!,#REF!,#REF!</definedName>
    <definedName name="Liq_FPC" localSheetId="39">#REF!,#REF!,#REF!,#REF!</definedName>
    <definedName name="Liq_FPC" localSheetId="10">#REF!,#REF!,#REF!,#REF!</definedName>
    <definedName name="Liq_FPC" localSheetId="11">#REF!,#REF!,#REF!,#REF!</definedName>
    <definedName name="Liq_FPC" localSheetId="12">#REF!,#REF!,#REF!,#REF!</definedName>
    <definedName name="Liq_FPC" localSheetId="13">#REF!,#REF!,#REF!,#REF!</definedName>
    <definedName name="Liq_FPC" localSheetId="14">#REF!,#REF!,#REF!,#REF!</definedName>
    <definedName name="Liq_FPC" localSheetId="15">#REF!,#REF!,#REF!,#REF!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#REF!</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#REF!</definedName>
    <definedName name="menorte" localSheetId="3">#REF!</definedName>
    <definedName name="menorte" localSheetId="6">#REF!</definedName>
    <definedName name="menorte" localSheetId="5">#REF!</definedName>
    <definedName name="menorte" localSheetId="4">#REF!</definedName>
    <definedName name="menorte" localSheetId="7">#REF!</definedName>
    <definedName name="menorte" localSheetId="16">#REF!</definedName>
    <definedName name="menorte" localSheetId="17">#REF!</definedName>
    <definedName name="menorte" localSheetId="8">#REF!</definedName>
    <definedName name="menorte" localSheetId="29">#REF!</definedName>
    <definedName name="menorte" localSheetId="30">#REF!</definedName>
    <definedName name="menorte" localSheetId="31">#REF!</definedName>
    <definedName name="menorte" localSheetId="32">#REF!</definedName>
    <definedName name="menorte" localSheetId="33">#REF!</definedName>
    <definedName name="menorte" localSheetId="34">#REF!</definedName>
    <definedName name="menorte" localSheetId="35">#REF!</definedName>
    <definedName name="menorte" localSheetId="9">#REF!</definedName>
    <definedName name="menorte" localSheetId="36">#REF!</definedName>
    <definedName name="menorte" localSheetId="37">#REF!</definedName>
    <definedName name="menorte" localSheetId="38">#REF!</definedName>
    <definedName name="menorte" localSheetId="39">#REF!</definedName>
    <definedName name="menorte" localSheetId="10">#REF!</definedName>
    <definedName name="menorte" localSheetId="11">#REF!</definedName>
    <definedName name="menorte" localSheetId="12">#REF!</definedName>
    <definedName name="menorte" localSheetId="13">#REF!</definedName>
    <definedName name="menorte" localSheetId="14">#REF!</definedName>
    <definedName name="menorte" localSheetId="15">#REF!</definedName>
    <definedName name="menorte">#REF!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#REF!</definedName>
    <definedName name="MIL" localSheetId="5">#REF!</definedName>
    <definedName name="MIL" localSheetId="4">#REF!</definedName>
    <definedName name="MIL" localSheetId="29">#REF!</definedName>
    <definedName name="MIL" localSheetId="30">#REF!</definedName>
    <definedName name="MIL">#REF!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#REF!</definedName>
    <definedName name="Modificar_celdas_Anexo_A" localSheetId="3">#REF!</definedName>
    <definedName name="Modificar_celdas_Anexo_A" localSheetId="6">#REF!</definedName>
    <definedName name="Modificar_celdas_Anexo_A" localSheetId="5">#REF!</definedName>
    <definedName name="Modificar_celdas_Anexo_A" localSheetId="4">#REF!</definedName>
    <definedName name="Modificar_celdas_Anexo_A" localSheetId="7">#REF!</definedName>
    <definedName name="Modificar_celdas_Anexo_A" localSheetId="16">#REF!</definedName>
    <definedName name="Modificar_celdas_Anexo_A" localSheetId="17">#REF!</definedName>
    <definedName name="Modificar_celdas_Anexo_A" localSheetId="8">#REF!</definedName>
    <definedName name="Modificar_celdas_Anexo_A" localSheetId="29">#REF!</definedName>
    <definedName name="Modificar_celdas_Anexo_A" localSheetId="30">#REF!</definedName>
    <definedName name="Modificar_celdas_Anexo_A" localSheetId="31">#REF!</definedName>
    <definedName name="Modificar_celdas_Anexo_A" localSheetId="32">#REF!</definedName>
    <definedName name="Modificar_celdas_Anexo_A" localSheetId="33">#REF!</definedName>
    <definedName name="Modificar_celdas_Anexo_A" localSheetId="34">#REF!</definedName>
    <definedName name="Modificar_celdas_Anexo_A" localSheetId="35">#REF!</definedName>
    <definedName name="Modificar_celdas_Anexo_A" localSheetId="9">#REF!</definedName>
    <definedName name="Modificar_celdas_Anexo_A" localSheetId="36">#REF!</definedName>
    <definedName name="Modificar_celdas_Anexo_A" localSheetId="37">#REF!</definedName>
    <definedName name="Modificar_celdas_Anexo_A" localSheetId="38">#REF!</definedName>
    <definedName name="Modificar_celdas_Anexo_A" localSheetId="39">#REF!</definedName>
    <definedName name="Modificar_celdas_Anexo_A" localSheetId="10">#REF!</definedName>
    <definedName name="Modificar_celdas_Anexo_A" localSheetId="11">#REF!</definedName>
    <definedName name="Modificar_celdas_Anexo_A" localSheetId="12">#REF!</definedName>
    <definedName name="Modificar_celdas_Anexo_A" localSheetId="13">#REF!</definedName>
    <definedName name="Modificar_celdas_Anexo_A" localSheetId="14">#REF!</definedName>
    <definedName name="Modificar_celdas_Anexo_A" localSheetId="15">#REF!</definedName>
    <definedName name="Modificar_celdas_Anexo_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#REF!</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#REF!</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#REF!</definedName>
    <definedName name="nada" localSheetId="6">#REF!</definedName>
    <definedName name="nada" localSheetId="5">#REF!</definedName>
    <definedName name="nada" localSheetId="4">#REF!</definedName>
    <definedName name="nada" localSheetId="7">#REF!</definedName>
    <definedName name="nada" localSheetId="16">#REF!</definedName>
    <definedName name="nada" localSheetId="17">#REF!</definedName>
    <definedName name="nada" localSheetId="8">#REF!</definedName>
    <definedName name="nada" localSheetId="29">#REF!</definedName>
    <definedName name="nada" localSheetId="30">#REF!</definedName>
    <definedName name="nada" localSheetId="31">#REF!</definedName>
    <definedName name="nada" localSheetId="32">#REF!</definedName>
    <definedName name="nada" localSheetId="33">#REF!</definedName>
    <definedName name="nada" localSheetId="34">#REF!</definedName>
    <definedName name="nada" localSheetId="35">#REF!</definedName>
    <definedName name="nada" localSheetId="9">#REF!</definedName>
    <definedName name="nada" localSheetId="36">#REF!</definedName>
    <definedName name="nada" localSheetId="37">#REF!</definedName>
    <definedName name="nada" localSheetId="38">#REF!</definedName>
    <definedName name="nada" localSheetId="10">#REF!</definedName>
    <definedName name="nada" localSheetId="11">#REF!</definedName>
    <definedName name="nada" localSheetId="12">#REF!</definedName>
    <definedName name="nada" localSheetId="13">#REF!</definedName>
    <definedName name="nada" localSheetId="14">#REF!</definedName>
    <definedName name="nada" localSheetId="15">#REF!</definedName>
    <definedName name="nada">#REF!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#REF!</definedName>
    <definedName name="Nota_8" localSheetId="5">#REF!</definedName>
    <definedName name="Nota_8" localSheetId="4">#REF!</definedName>
    <definedName name="Nota_8" localSheetId="29">#REF!</definedName>
    <definedName name="Nota_8" localSheetId="30">#REF!</definedName>
    <definedName name="Nota_8">#REF!</definedName>
    <definedName name="Nota_9" localSheetId="3">#REF!</definedName>
    <definedName name="Nota_9" localSheetId="5">#REF!</definedName>
    <definedName name="Nota_9" localSheetId="4">#REF!</definedName>
    <definedName name="Nota_9" localSheetId="29">#REF!</definedName>
    <definedName name="Nota_9" localSheetId="30">#REF!</definedName>
    <definedName name="Nota_9">#REF!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#REF!</definedName>
    <definedName name="Nota10" localSheetId="6">#REF!</definedName>
    <definedName name="Nota10" localSheetId="5">#REF!</definedName>
    <definedName name="Nota10" localSheetId="4">#REF!</definedName>
    <definedName name="Nota10" localSheetId="7">#REF!</definedName>
    <definedName name="Nota10" localSheetId="16">#REF!</definedName>
    <definedName name="Nota10" localSheetId="17">#REF!</definedName>
    <definedName name="Nota10" localSheetId="8">#REF!</definedName>
    <definedName name="Nota10" localSheetId="29">#REF!</definedName>
    <definedName name="Nota10" localSheetId="30">#REF!</definedName>
    <definedName name="Nota10" localSheetId="31">#REF!</definedName>
    <definedName name="Nota10" localSheetId="32">#REF!</definedName>
    <definedName name="Nota10" localSheetId="33">#REF!</definedName>
    <definedName name="Nota10" localSheetId="34">#REF!</definedName>
    <definedName name="Nota10" localSheetId="35">#REF!</definedName>
    <definedName name="Nota10" localSheetId="9">#REF!</definedName>
    <definedName name="Nota10" localSheetId="36">#REF!</definedName>
    <definedName name="Nota10" localSheetId="37">#REF!</definedName>
    <definedName name="Nota10" localSheetId="38">#REF!</definedName>
    <definedName name="Nota10" localSheetId="10">#REF!</definedName>
    <definedName name="Nota10" localSheetId="11">#REF!</definedName>
    <definedName name="Nota10" localSheetId="12">#REF!</definedName>
    <definedName name="Nota10" localSheetId="13">#REF!</definedName>
    <definedName name="Nota10" localSheetId="14">#REF!</definedName>
    <definedName name="Nota10" localSheetId="15">#REF!</definedName>
    <definedName name="Nota10">#REF!</definedName>
    <definedName name="nota108" localSheetId="5">#REF!</definedName>
    <definedName name="nota108" localSheetId="4">#REF!</definedName>
    <definedName name="nota108" localSheetId="29">#REF!</definedName>
    <definedName name="nota108" localSheetId="30">#REF!</definedName>
    <definedName name="nota108">#REF!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#REF!</definedName>
    <definedName name="Nota13" localSheetId="6">#REF!</definedName>
    <definedName name="Nota13" localSheetId="5">#REF!</definedName>
    <definedName name="Nota13" localSheetId="4">#REF!</definedName>
    <definedName name="Nota13" localSheetId="7">#REF!</definedName>
    <definedName name="Nota13" localSheetId="16">#REF!</definedName>
    <definedName name="Nota13" localSheetId="17">#REF!</definedName>
    <definedName name="Nota13" localSheetId="8">#REF!</definedName>
    <definedName name="Nota13" localSheetId="29">#REF!</definedName>
    <definedName name="Nota13" localSheetId="30">#REF!</definedName>
    <definedName name="Nota13" localSheetId="31">#REF!</definedName>
    <definedName name="Nota13" localSheetId="32">#REF!</definedName>
    <definedName name="Nota13" localSheetId="33">#REF!</definedName>
    <definedName name="Nota13" localSheetId="34">#REF!</definedName>
    <definedName name="Nota13" localSheetId="35">#REF!</definedName>
    <definedName name="Nota13" localSheetId="9">#REF!</definedName>
    <definedName name="Nota13" localSheetId="36">#REF!</definedName>
    <definedName name="Nota13" localSheetId="37">#REF!</definedName>
    <definedName name="Nota13" localSheetId="38">#REF!</definedName>
    <definedName name="Nota13" localSheetId="10">#REF!</definedName>
    <definedName name="Nota13" localSheetId="11">#REF!</definedName>
    <definedName name="Nota13" localSheetId="12">#REF!</definedName>
    <definedName name="Nota13" localSheetId="13">#REF!</definedName>
    <definedName name="Nota13" localSheetId="14">#REF!</definedName>
    <definedName name="Nota13" localSheetId="15">#REF!</definedName>
    <definedName name="Nota13">#REF!</definedName>
    <definedName name="Nota14" localSheetId="5">#REF!</definedName>
    <definedName name="Nota14" localSheetId="4">#REF!</definedName>
    <definedName name="Nota14" localSheetId="29">#REF!</definedName>
    <definedName name="Nota14" localSheetId="30">#REF!</definedName>
    <definedName name="Nota14">#REF!</definedName>
    <definedName name="Nota15" localSheetId="5">#REF!</definedName>
    <definedName name="Nota15">#REF!</definedName>
    <definedName name="Nota16" localSheetId="5">#REF!</definedName>
    <definedName name="Nota16">#REF!</definedName>
    <definedName name="Nota17" localSheetId="5">#REF!</definedName>
    <definedName name="Nota17">#REF!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#REF!</definedName>
    <definedName name="Nota6" localSheetId="5">#REF!</definedName>
    <definedName name="Nota6" localSheetId="4">#REF!</definedName>
    <definedName name="Nota6" localSheetId="29">#REF!</definedName>
    <definedName name="Nota6" localSheetId="30">#REF!</definedName>
    <definedName name="Nota6">#REF!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#REF!</definedName>
    <definedName name="Nota9" localSheetId="5">#REF!</definedName>
    <definedName name="Nota9" localSheetId="4">#REF!</definedName>
    <definedName name="Nota9" localSheetId="29">#REF!</definedName>
    <definedName name="Nota9" localSheetId="30">#REF!</definedName>
    <definedName name="Nota9">#REF!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#REF!</definedName>
    <definedName name="OBS" localSheetId="5">#REF!</definedName>
    <definedName name="OBS" localSheetId="4">#REF!</definedName>
    <definedName name="OBS" localSheetId="29">#REF!</definedName>
    <definedName name="OBS" localSheetId="30">#REF!</definedName>
    <definedName name="OBS">#REF!</definedName>
    <definedName name="OCC">#REF!</definedName>
    <definedName name="OCNC">#REF!</definedName>
    <definedName name="Octuber" localSheetId="3">#REF!</definedName>
    <definedName name="Octuber" localSheetId="6">#REF!</definedName>
    <definedName name="Octuber" localSheetId="5">#REF!</definedName>
    <definedName name="Octuber" localSheetId="4">#REF!</definedName>
    <definedName name="Octuber" localSheetId="7">#REF!</definedName>
    <definedName name="Octuber" localSheetId="16">#REF!</definedName>
    <definedName name="Octuber" localSheetId="17">#REF!</definedName>
    <definedName name="Octuber" localSheetId="8">#REF!</definedName>
    <definedName name="Octuber" localSheetId="29">#REF!</definedName>
    <definedName name="Octuber" localSheetId="30">#REF!</definedName>
    <definedName name="Octuber" localSheetId="31">#REF!</definedName>
    <definedName name="Octuber" localSheetId="32">#REF!</definedName>
    <definedName name="Octuber" localSheetId="33">#REF!</definedName>
    <definedName name="Octuber" localSheetId="34">#REF!</definedName>
    <definedName name="Octuber" localSheetId="35">#REF!</definedName>
    <definedName name="Octuber" localSheetId="9">#REF!</definedName>
    <definedName name="Octuber" localSheetId="36">#REF!</definedName>
    <definedName name="Octuber" localSheetId="37">#REF!</definedName>
    <definedName name="Octuber" localSheetId="38">#REF!</definedName>
    <definedName name="Octuber" localSheetId="39">#REF!</definedName>
    <definedName name="Octuber" localSheetId="10">#REF!</definedName>
    <definedName name="Octuber" localSheetId="11">#REF!</definedName>
    <definedName name="Octuber" localSheetId="12">#REF!</definedName>
    <definedName name="Octuber" localSheetId="13">#REF!</definedName>
    <definedName name="Octuber" localSheetId="14">#REF!</definedName>
    <definedName name="Octuber" localSheetId="15">#REF!</definedName>
    <definedName name="Octuber">#REF!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#REF!</definedName>
    <definedName name="oo" localSheetId="6">#REF!</definedName>
    <definedName name="oo" localSheetId="5">#REF!</definedName>
    <definedName name="oo" localSheetId="4">#REF!</definedName>
    <definedName name="oo" localSheetId="7">#REF!</definedName>
    <definedName name="oo" localSheetId="16">#REF!</definedName>
    <definedName name="oo" localSheetId="17">#REF!</definedName>
    <definedName name="oo" localSheetId="8">#REF!</definedName>
    <definedName name="oo" localSheetId="29">#REF!</definedName>
    <definedName name="oo" localSheetId="30">#REF!</definedName>
    <definedName name="oo" localSheetId="31">#REF!</definedName>
    <definedName name="oo" localSheetId="32">#REF!</definedName>
    <definedName name="oo" localSheetId="33">#REF!</definedName>
    <definedName name="oo" localSheetId="34">#REF!</definedName>
    <definedName name="oo" localSheetId="35">#REF!</definedName>
    <definedName name="oo" localSheetId="9">#REF!</definedName>
    <definedName name="oo" localSheetId="36">#REF!</definedName>
    <definedName name="oo" localSheetId="37">#REF!</definedName>
    <definedName name="oo" localSheetId="38">#REF!</definedName>
    <definedName name="oo" localSheetId="10">#REF!</definedName>
    <definedName name="oo" localSheetId="11">#REF!</definedName>
    <definedName name="oo" localSheetId="12">#REF!</definedName>
    <definedName name="oo" localSheetId="13">#REF!</definedName>
    <definedName name="oo" localSheetId="14">#REF!</definedName>
    <definedName name="oo" localSheetId="15">#REF!</definedName>
    <definedName name="oo">#REF!</definedName>
    <definedName name="OPC">#REF!</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#REF!</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#REF!</definedName>
    <definedName name="PN">#REF!</definedName>
    <definedName name="Pop_Sig_T">#REF!</definedName>
    <definedName name="PPC">#REF!</definedName>
    <definedName name="ppppp" localSheetId="3">#REF!</definedName>
    <definedName name="ppppp" localSheetId="6">#REF!</definedName>
    <definedName name="ppppp" localSheetId="5">#REF!</definedName>
    <definedName name="ppppp" localSheetId="4">#REF!</definedName>
    <definedName name="ppppp" localSheetId="7">#REF!</definedName>
    <definedName name="ppppp" localSheetId="16">#REF!</definedName>
    <definedName name="ppppp" localSheetId="17">#REF!</definedName>
    <definedName name="ppppp" localSheetId="8">#REF!</definedName>
    <definedName name="ppppp" localSheetId="29">#REF!</definedName>
    <definedName name="ppppp" localSheetId="30">#REF!</definedName>
    <definedName name="ppppp" localSheetId="31">#REF!</definedName>
    <definedName name="ppppp" localSheetId="32">#REF!</definedName>
    <definedName name="ppppp" localSheetId="33">#REF!</definedName>
    <definedName name="ppppp" localSheetId="34">#REF!</definedName>
    <definedName name="ppppp" localSheetId="35">#REF!</definedName>
    <definedName name="ppppp" localSheetId="9">#REF!</definedName>
    <definedName name="ppppp" localSheetId="36">#REF!</definedName>
    <definedName name="ppppp" localSheetId="37">#REF!</definedName>
    <definedName name="ppppp" localSheetId="38">#REF!</definedName>
    <definedName name="ppppp" localSheetId="39">#REF!</definedName>
    <definedName name="ppppp" localSheetId="10">#REF!</definedName>
    <definedName name="ppppp" localSheetId="11">#REF!</definedName>
    <definedName name="ppppp" localSheetId="12">#REF!</definedName>
    <definedName name="ppppp" localSheetId="13">#REF!</definedName>
    <definedName name="ppppp" localSheetId="14">#REF!</definedName>
    <definedName name="ppppp" localSheetId="15">#REF!</definedName>
    <definedName name="ppppp">#REF!</definedName>
    <definedName name="PrecioMedioLt">#REF!</definedName>
    <definedName name="PrecioUnLt">#REF!</definedName>
    <definedName name="PREPARED_BY">#REF!</definedName>
    <definedName name="PREPARED_DATE">#REF!</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#REF!</definedName>
    <definedName name="Presupuesto" localSheetId="3">#REF!,#REF!,#REF!,#REF!</definedName>
    <definedName name="Presupuesto" localSheetId="6">#REF!,#REF!,#REF!,#REF!</definedName>
    <definedName name="Presupuesto" localSheetId="5">#REF!,#REF!,#REF!,#REF!</definedName>
    <definedName name="Presupuesto" localSheetId="4">#REF!,#REF!,#REF!,#REF!</definedName>
    <definedName name="Presupuesto" localSheetId="7">#REF!,#REF!,#REF!,#REF!</definedName>
    <definedName name="Presupuesto" localSheetId="16">#REF!,#REF!,#REF!,#REF!</definedName>
    <definedName name="Presupuesto" localSheetId="17">#REF!,#REF!,#REF!,#REF!</definedName>
    <definedName name="Presupuesto" localSheetId="8">#REF!,#REF!,#REF!,#REF!</definedName>
    <definedName name="Presupuesto" localSheetId="29">#REF!,#REF!,#REF!,#REF!</definedName>
    <definedName name="Presupuesto" localSheetId="30">#REF!,#REF!,#REF!,#REF!</definedName>
    <definedName name="Presupuesto" localSheetId="31">#REF!,#REF!,#REF!,#REF!</definedName>
    <definedName name="Presupuesto" localSheetId="32">#REF!,#REF!,#REF!,#REF!</definedName>
    <definedName name="Presupuesto" localSheetId="33">#REF!,#REF!,#REF!,#REF!</definedName>
    <definedName name="Presupuesto" localSheetId="34">#REF!,#REF!,#REF!,#REF!</definedName>
    <definedName name="Presupuesto" localSheetId="35">#REF!,#REF!,#REF!,#REF!</definedName>
    <definedName name="Presupuesto" localSheetId="9">#REF!,#REF!,#REF!,#REF!</definedName>
    <definedName name="Presupuesto" localSheetId="36">#REF!,#REF!,#REF!,#REF!</definedName>
    <definedName name="Presupuesto" localSheetId="37">#REF!,#REF!,#REF!,#REF!</definedName>
    <definedName name="Presupuesto" localSheetId="38">#REF!,#REF!,#REF!,#REF!</definedName>
    <definedName name="Presupuesto" localSheetId="39">#REF!,#REF!,#REF!,#REF!</definedName>
    <definedName name="Presupuesto" localSheetId="10">#REF!,#REF!,#REF!,#REF!</definedName>
    <definedName name="Presupuesto" localSheetId="11">#REF!,#REF!,#REF!,#REF!</definedName>
    <definedName name="Presupuesto" localSheetId="12">#REF!,#REF!,#REF!,#REF!</definedName>
    <definedName name="Presupuesto" localSheetId="13">#REF!,#REF!,#REF!,#REF!</definedName>
    <definedName name="Presupuesto" localSheetId="14">#REF!,#REF!,#REF!,#REF!</definedName>
    <definedName name="Presupuesto" localSheetId="15">#REF!,#REF!,#REF!,#REF!</definedName>
    <definedName name="Presupuesto">#REF!,#REF!,#REF!,#REF!</definedName>
    <definedName name="prevnorte" localSheetId="3">#REF!</definedName>
    <definedName name="prevnorte" localSheetId="6">#REF!</definedName>
    <definedName name="prevnorte" localSheetId="5">#REF!</definedName>
    <definedName name="prevnorte" localSheetId="4">#REF!</definedName>
    <definedName name="prevnorte" localSheetId="7">#REF!</definedName>
    <definedName name="prevnorte" localSheetId="16">#REF!</definedName>
    <definedName name="prevnorte" localSheetId="17">#REF!</definedName>
    <definedName name="prevnorte" localSheetId="8">#REF!</definedName>
    <definedName name="prevnorte" localSheetId="29">#REF!</definedName>
    <definedName name="prevnorte" localSheetId="30">#REF!</definedName>
    <definedName name="prevnorte" localSheetId="31">#REF!</definedName>
    <definedName name="prevnorte" localSheetId="32">#REF!</definedName>
    <definedName name="prevnorte" localSheetId="33">#REF!</definedName>
    <definedName name="prevnorte" localSheetId="34">#REF!</definedName>
    <definedName name="prevnorte" localSheetId="35">#REF!</definedName>
    <definedName name="prevnorte" localSheetId="9">#REF!</definedName>
    <definedName name="prevnorte" localSheetId="36">#REF!</definedName>
    <definedName name="prevnorte" localSheetId="37">#REF!</definedName>
    <definedName name="prevnorte" localSheetId="38">#REF!</definedName>
    <definedName name="prevnorte" localSheetId="39">#REF!</definedName>
    <definedName name="prevnorte" localSheetId="10">#REF!</definedName>
    <definedName name="prevnorte" localSheetId="11">#REF!</definedName>
    <definedName name="prevnorte" localSheetId="12">#REF!</definedName>
    <definedName name="prevnorte" localSheetId="13">#REF!</definedName>
    <definedName name="prevnorte" localSheetId="14">#REF!</definedName>
    <definedName name="prevnorte" localSheetId="15">#REF!</definedName>
    <definedName name="prevnorte">#REF!</definedName>
    <definedName name="prevsur" localSheetId="3">#REF!</definedName>
    <definedName name="prevsur" localSheetId="6">#REF!</definedName>
    <definedName name="prevsur" localSheetId="5">#REF!</definedName>
    <definedName name="prevsur" localSheetId="4">#REF!</definedName>
    <definedName name="prevsur" localSheetId="7">#REF!</definedName>
    <definedName name="prevsur" localSheetId="16">#REF!</definedName>
    <definedName name="prevsur" localSheetId="17">#REF!</definedName>
    <definedName name="prevsur" localSheetId="29">#REF!</definedName>
    <definedName name="prevsur" localSheetId="30">#REF!</definedName>
    <definedName name="prevsur" localSheetId="9">#REF!</definedName>
    <definedName name="prevsur" localSheetId="10">#REF!</definedName>
    <definedName name="prevsur" localSheetId="11">#REF!</definedName>
    <definedName name="prevsur" localSheetId="12">#REF!</definedName>
    <definedName name="prevsur" localSheetId="13">#REF!</definedName>
    <definedName name="prevsur" localSheetId="14">#REF!</definedName>
    <definedName name="prevsur" localSheetId="15">#REF!</definedName>
    <definedName name="prevsur">#REF!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#REF!</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#REF!</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#REF!</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#REF!</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#REF!</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#REF!</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#REF!</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#REF!</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#REF!</definedName>
    <definedName name="PY_Interest_Expense">#REF!</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#REF!</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#REF!</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#REF!</definedName>
    <definedName name="PY_Marketable_Sec" localSheetId="5">#REF!</definedName>
    <definedName name="PY_Marketable_Sec" localSheetId="4">#REF!</definedName>
    <definedName name="PY_Marketable_Sec" localSheetId="29">#REF!</definedName>
    <definedName name="PY_Marketable_Sec" localSheetId="30">#REF!</definedName>
    <definedName name="PY_Marketable_Sec">#REF!</definedName>
    <definedName name="PY_NET_PROFIT">#REF!</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#REF!</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#REF!</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#REF!</definedName>
    <definedName name="PY_Preferred_Stock" localSheetId="5">#REF!</definedName>
    <definedName name="PY_Preferred_Stock" localSheetId="4">#REF!</definedName>
    <definedName name="PY_Preferred_Stock" localSheetId="29">#REF!</definedName>
    <definedName name="PY_Preferred_Stock" localSheetId="30">#REF!</definedName>
    <definedName name="PY_Preferred_Stock">#REF!</definedName>
    <definedName name="PY_QUICK_ASSETS">#REF!</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#REF!</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#REF!</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#REF!</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#REF!</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#REF!</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#REF!</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#REF!</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#REF!</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#REF!</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#REF!</definedName>
    <definedName name="PY2_Interest_Expense">#REF!</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#REF!</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#REF!</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#REF!</definedName>
    <definedName name="PY2_Marketable_Sec" localSheetId="5">#REF!</definedName>
    <definedName name="PY2_Marketable_Sec" localSheetId="4">#REF!</definedName>
    <definedName name="PY2_Marketable_Sec" localSheetId="29">#REF!</definedName>
    <definedName name="PY2_Marketable_Sec" localSheetId="30">#REF!</definedName>
    <definedName name="PY2_Marketable_Sec">#REF!</definedName>
    <definedName name="PY2_NET_PROFIT">#REF!</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#REF!</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#REF!</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#REF!</definedName>
    <definedName name="PY2_Preferred_Stock" localSheetId="5">#REF!</definedName>
    <definedName name="PY2_Preferred_Stock" localSheetId="4">#REF!</definedName>
    <definedName name="PY2_Preferred_Stock" localSheetId="29">#REF!</definedName>
    <definedName name="PY2_Preferred_Stock" localSheetId="30">#REF!</definedName>
    <definedName name="PY2_Preferred_Stock">#REF!</definedName>
    <definedName name="PY2_QUICK_ASSETS">#REF!</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#REF!</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#REF!</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#REF!</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#REF!</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#REF!</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#REF!</definedName>
    <definedName name="QWE" localSheetId="5">#REF!</definedName>
    <definedName name="QWE" localSheetId="4">#REF!</definedName>
    <definedName name="QWE" localSheetId="29">#REF!</definedName>
    <definedName name="QWE" localSheetId="30">#REF!</definedName>
    <definedName name="QW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#REF!</definedName>
    <definedName name="RateRMB">#REF!</definedName>
    <definedName name="Ratios">#REF!</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#REF!</definedName>
    <definedName name="rdos" localSheetId="5">#REF!</definedName>
    <definedName name="rdos" localSheetId="4">#REF!</definedName>
    <definedName name="rdos" localSheetId="29">#REF!</definedName>
    <definedName name="rdos" localSheetId="30">#REF!</definedName>
    <definedName name="rdos">#REF!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#REF!</definedName>
    <definedName name="rf" localSheetId="4">#REF!</definedName>
    <definedName name="rf" localSheetId="29">#REF!</definedName>
    <definedName name="rf" localSheetId="30">#REF!</definedName>
    <definedName name="rf">#REF!</definedName>
    <definedName name="RFYPT">#REF!</definedName>
    <definedName name="RFYPTP">#REF!</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#REF!</definedName>
    <definedName name="RPTH" localSheetId="5">#REF!</definedName>
    <definedName name="RPTH" localSheetId="4">#REF!</definedName>
    <definedName name="RPTH" localSheetId="29">#REF!</definedName>
    <definedName name="RPTH" localSheetId="30">#REF!</definedName>
    <definedName name="RPTH">#REF!</definedName>
    <definedName name="RQQ">#REF!</definedName>
    <definedName name="rr" localSheetId="3">#REF!</definedName>
    <definedName name="rr" localSheetId="6">#REF!</definedName>
    <definedName name="rr" localSheetId="5">#REF!</definedName>
    <definedName name="rr" localSheetId="4">#REF!</definedName>
    <definedName name="rr" localSheetId="7">#REF!</definedName>
    <definedName name="rr" localSheetId="16">#REF!</definedName>
    <definedName name="rr" localSheetId="17">#REF!</definedName>
    <definedName name="rr" localSheetId="8">#REF!</definedName>
    <definedName name="rr" localSheetId="29">#REF!</definedName>
    <definedName name="rr" localSheetId="30">#REF!</definedName>
    <definedName name="rr" localSheetId="31">#REF!</definedName>
    <definedName name="rr" localSheetId="32">#REF!</definedName>
    <definedName name="rr" localSheetId="33">#REF!</definedName>
    <definedName name="rr" localSheetId="34">#REF!</definedName>
    <definedName name="rr" localSheetId="35">#REF!</definedName>
    <definedName name="rr" localSheetId="9">#REF!</definedName>
    <definedName name="rr" localSheetId="36">#REF!</definedName>
    <definedName name="rr" localSheetId="37">#REF!</definedName>
    <definedName name="rr" localSheetId="38">#REF!</definedName>
    <definedName name="rr" localSheetId="39">#REF!</definedName>
    <definedName name="rr" localSheetId="10">#REF!</definedName>
    <definedName name="rr" localSheetId="11">#REF!</definedName>
    <definedName name="rr" localSheetId="12">#REF!</definedName>
    <definedName name="rr" localSheetId="13">#REF!</definedName>
    <definedName name="rr" localSheetId="14">#REF!</definedName>
    <definedName name="rr" localSheetId="15">#REF!</definedName>
    <definedName name="rr">#REF!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#REF!</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#REF!</definedName>
    <definedName name="Samp_TM_Exp_Diff" localSheetId="3">#REF!</definedName>
    <definedName name="Samp_TM_Exp_Diff" localSheetId="6">#REF!</definedName>
    <definedName name="Samp_TM_Exp_Diff" localSheetId="5">#REF!</definedName>
    <definedName name="Samp_TM_Exp_Diff" localSheetId="4">#REF!</definedName>
    <definedName name="Samp_TM_Exp_Diff" localSheetId="7">#REF!</definedName>
    <definedName name="Samp_TM_Exp_Diff" localSheetId="16">#REF!</definedName>
    <definedName name="Samp_TM_Exp_Diff" localSheetId="17">#REF!</definedName>
    <definedName name="Samp_TM_Exp_Diff" localSheetId="8">#REF!</definedName>
    <definedName name="Samp_TM_Exp_Diff" localSheetId="29">#REF!</definedName>
    <definedName name="Samp_TM_Exp_Diff" localSheetId="30">#REF!</definedName>
    <definedName name="Samp_TM_Exp_Diff" localSheetId="31">#REF!</definedName>
    <definedName name="Samp_TM_Exp_Diff" localSheetId="32">#REF!</definedName>
    <definedName name="Samp_TM_Exp_Diff" localSheetId="33">#REF!</definedName>
    <definedName name="Samp_TM_Exp_Diff" localSheetId="34">#REF!</definedName>
    <definedName name="Samp_TM_Exp_Diff" localSheetId="35">#REF!</definedName>
    <definedName name="Samp_TM_Exp_Diff" localSheetId="9">#REF!</definedName>
    <definedName name="Samp_TM_Exp_Diff" localSheetId="36">#REF!</definedName>
    <definedName name="Samp_TM_Exp_Diff" localSheetId="37">#REF!</definedName>
    <definedName name="Samp_TM_Exp_Diff" localSheetId="38">#REF!</definedName>
    <definedName name="Samp_TM_Exp_Diff" localSheetId="39">#REF!</definedName>
    <definedName name="Samp_TM_Exp_Diff" localSheetId="10">#REF!</definedName>
    <definedName name="Samp_TM_Exp_Diff" localSheetId="11">#REF!</definedName>
    <definedName name="Samp_TM_Exp_Diff" localSheetId="12">#REF!</definedName>
    <definedName name="Samp_TM_Exp_Diff" localSheetId="13">#REF!</definedName>
    <definedName name="Samp_TM_Exp_Diff" localSheetId="14">#REF!</definedName>
    <definedName name="Samp_TM_Exp_Diff" localSheetId="15">#REF!</definedName>
    <definedName name="Samp_TM_Exp_Diff">#REF!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#REF!</definedName>
    <definedName name="SDF">#REF!</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#REF!</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#REF!</definedName>
    <definedName name="Strat_1_Def" localSheetId="5">#REF!</definedName>
    <definedName name="Strat_1_Def" localSheetId="4">#REF!</definedName>
    <definedName name="Strat_1_Def" localSheetId="29">#REF!</definedName>
    <definedName name="Strat_1_Def" localSheetId="30">#REF!</definedName>
    <definedName name="Strat_1_Def">#REF!</definedName>
    <definedName name="Strat_1_It" localSheetId="3">#REF!</definedName>
    <definedName name="Strat_1_It" localSheetId="5">#REF!</definedName>
    <definedName name="Strat_1_It" localSheetId="4">#REF!</definedName>
    <definedName name="Strat_1_It" localSheetId="29">#REF!</definedName>
    <definedName name="Strat_1_It" localSheetId="30">#REF!</definedName>
    <definedName name="Strat_1_It">#REF!</definedName>
    <definedName name="Strat_1_T" localSheetId="5">#REF!</definedName>
    <definedName name="Strat_1_T">#REF!</definedName>
    <definedName name="Strat_2_Def" localSheetId="5">#REF!</definedName>
    <definedName name="Strat_2_Def">#REF!</definedName>
    <definedName name="Strat_2_It" localSheetId="5">#REF!</definedName>
    <definedName name="Strat_2_It">#REF!</definedName>
    <definedName name="Strat_2_T" localSheetId="5">#REF!</definedName>
    <definedName name="Strat_2_T">#REF!</definedName>
    <definedName name="Strat_Def" localSheetId="5">#REF!</definedName>
    <definedName name="Strat_Def">#REF!</definedName>
    <definedName name="Strat_T_It" localSheetId="5">#REF!</definedName>
    <definedName name="Strat_T_It">#REF!</definedName>
    <definedName name="Strat_T_T" localSheetId="5">#REF!</definedName>
    <definedName name="Strat_T_T">#REF!</definedName>
    <definedName name="strMonth">#REF!</definedName>
    <definedName name="strMonthLng">#REF!</definedName>
    <definedName name="SUBPLATFORM">#REF!</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#REF!</definedName>
    <definedName name="tabla" localSheetId="3">#REF!</definedName>
    <definedName name="tabla" localSheetId="6">#REF!</definedName>
    <definedName name="tabla" localSheetId="5">#REF!</definedName>
    <definedName name="tabla" localSheetId="4">#REF!</definedName>
    <definedName name="tabla" localSheetId="7">#REF!</definedName>
    <definedName name="tabla" localSheetId="16">#REF!</definedName>
    <definedName name="tabla" localSheetId="17">#REF!</definedName>
    <definedName name="tabla" localSheetId="8">#REF!</definedName>
    <definedName name="tabla" localSheetId="29">#REF!</definedName>
    <definedName name="tabla" localSheetId="30">#REF!</definedName>
    <definedName name="tabla" localSheetId="31">#REF!</definedName>
    <definedName name="tabla" localSheetId="32">#REF!</definedName>
    <definedName name="tabla" localSheetId="33">#REF!</definedName>
    <definedName name="tabla" localSheetId="34">#REF!</definedName>
    <definedName name="tabla" localSheetId="35">#REF!</definedName>
    <definedName name="tabla" localSheetId="9">#REF!</definedName>
    <definedName name="tabla" localSheetId="36">#REF!</definedName>
    <definedName name="tabla" localSheetId="37">#REF!</definedName>
    <definedName name="tabla" localSheetId="38">#REF!</definedName>
    <definedName name="tabla" localSheetId="39">#REF!</definedName>
    <definedName name="tabla" localSheetId="10">#REF!</definedName>
    <definedName name="tabla" localSheetId="11">#REF!</definedName>
    <definedName name="tabla" localSheetId="12">#REF!</definedName>
    <definedName name="tabla" localSheetId="13">#REF!</definedName>
    <definedName name="tabla" localSheetId="14">#REF!</definedName>
    <definedName name="tabla" localSheetId="15">#REF!</definedName>
    <definedName name="tabl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#REF!</definedName>
    <definedName name="tal_technologies_factura_aparte_por_US__1.314_80_ya_pagado">#REF!</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#REF!</definedName>
    <definedName name="TC1DEC" localSheetId="3">#REF!</definedName>
    <definedName name="TC1DEC" localSheetId="6">#REF!</definedName>
    <definedName name="TC1DEC" localSheetId="5">#REF!</definedName>
    <definedName name="TC1DEC" localSheetId="4">#REF!</definedName>
    <definedName name="TC1DEC" localSheetId="7">#REF!</definedName>
    <definedName name="TC1DEC" localSheetId="16">#REF!</definedName>
    <definedName name="TC1DEC" localSheetId="17">#REF!</definedName>
    <definedName name="TC1DEC" localSheetId="8">#REF!</definedName>
    <definedName name="TC1DEC" localSheetId="29">#REF!</definedName>
    <definedName name="TC1DEC" localSheetId="30">#REF!</definedName>
    <definedName name="TC1DEC" localSheetId="31">#REF!</definedName>
    <definedName name="TC1DEC" localSheetId="32">#REF!</definedName>
    <definedName name="TC1DEC" localSheetId="33">#REF!</definedName>
    <definedName name="TC1DEC" localSheetId="34">#REF!</definedName>
    <definedName name="TC1DEC" localSheetId="35">#REF!</definedName>
    <definedName name="TC1DEC" localSheetId="9">#REF!</definedName>
    <definedName name="TC1DEC" localSheetId="36">#REF!</definedName>
    <definedName name="TC1DEC" localSheetId="37">#REF!</definedName>
    <definedName name="TC1DEC" localSheetId="38">#REF!</definedName>
    <definedName name="TC1DEC" localSheetId="39">#REF!</definedName>
    <definedName name="TC1DEC" localSheetId="10">#REF!</definedName>
    <definedName name="TC1DEC" localSheetId="11">#REF!</definedName>
    <definedName name="TC1DEC" localSheetId="12">#REF!</definedName>
    <definedName name="TC1DEC" localSheetId="13">#REF!</definedName>
    <definedName name="TC1DEC" localSheetId="14">#REF!</definedName>
    <definedName name="TC1DEC" localSheetId="15">#REF!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3">#REF!</definedName>
    <definedName name="TC4DEC" localSheetId="6">#REF!</definedName>
    <definedName name="TC4DEC" localSheetId="5">#REF!</definedName>
    <definedName name="TC4DEC" localSheetId="4">#REF!</definedName>
    <definedName name="TC4DEC" localSheetId="7">#REF!</definedName>
    <definedName name="TC4DEC" localSheetId="16">#REF!</definedName>
    <definedName name="TC4DEC" localSheetId="17">#REF!</definedName>
    <definedName name="TC4DEC" localSheetId="8">#REF!</definedName>
    <definedName name="TC4DEC" localSheetId="29">#REF!</definedName>
    <definedName name="TC4DEC" localSheetId="30">#REF!</definedName>
    <definedName name="TC4DEC" localSheetId="31">#REF!</definedName>
    <definedName name="TC4DEC" localSheetId="32">#REF!</definedName>
    <definedName name="TC4DEC" localSheetId="33">#REF!</definedName>
    <definedName name="TC4DEC" localSheetId="34">#REF!</definedName>
    <definedName name="TC4DEC" localSheetId="35">#REF!</definedName>
    <definedName name="TC4DEC" localSheetId="9">#REF!</definedName>
    <definedName name="TC4DEC" localSheetId="36">#REF!</definedName>
    <definedName name="TC4DEC" localSheetId="37">#REF!</definedName>
    <definedName name="TC4DEC" localSheetId="38">#REF!</definedName>
    <definedName name="TC4DEC" localSheetId="39">#REF!</definedName>
    <definedName name="TC4DEC" localSheetId="10">#REF!</definedName>
    <definedName name="TC4DEC" localSheetId="11">#REF!</definedName>
    <definedName name="TC4DEC" localSheetId="12">#REF!</definedName>
    <definedName name="TC4DEC" localSheetId="13">#REF!</definedName>
    <definedName name="TC4DEC" localSheetId="14">#REF!</definedName>
    <definedName name="TC4DEC" localSheetId="15">#REF!</definedName>
    <definedName name="TC4DEC">#REF!</definedName>
    <definedName name="TC4FCP">#REF!</definedName>
    <definedName name="TC4FOR">#REF!</definedName>
    <definedName name="TC4ÑEM">#REF!</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#REF!</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#REF!</definedName>
    <definedName name="TEST14" localSheetId="5">#REF!</definedName>
    <definedName name="TEST14" localSheetId="4">#REF!</definedName>
    <definedName name="TEST14" localSheetId="29">#REF!</definedName>
    <definedName name="TEST14" localSheetId="30">#REF!</definedName>
    <definedName name="TEST14">#REF!</definedName>
    <definedName name="TEST15" localSheetId="3">#REF!</definedName>
    <definedName name="TEST15" localSheetId="5">#REF!</definedName>
    <definedName name="TEST15" localSheetId="4">#REF!</definedName>
    <definedName name="TEST15" localSheetId="29">#REF!</definedName>
    <definedName name="TEST15" localSheetId="30">#REF!</definedName>
    <definedName name="TEST15">#REF!</definedName>
    <definedName name="TEST16" localSheetId="5">#REF!</definedName>
    <definedName name="TEST16">#REF!</definedName>
    <definedName name="TEST17" localSheetId="5">#REF!</definedName>
    <definedName name="TEST17">#REF!</definedName>
    <definedName name="TEST18" localSheetId="5">#REF!</definedName>
    <definedName name="TEST18">#REF!</definedName>
    <definedName name="TEST19" localSheetId="5">#REF!</definedName>
    <definedName name="TEST19">#REF!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#REF!</definedName>
    <definedName name="TEST20" localSheetId="5">#REF!</definedName>
    <definedName name="TEST20" localSheetId="4">#REF!</definedName>
    <definedName name="TEST20" localSheetId="29">#REF!</definedName>
    <definedName name="TEST20" localSheetId="30">#REF!</definedName>
    <definedName name="TEST20">#REF!</definedName>
    <definedName name="TEST21" localSheetId="3">#REF!</definedName>
    <definedName name="TEST21" localSheetId="5">#REF!</definedName>
    <definedName name="TEST21">#REF!</definedName>
    <definedName name="TEST22" localSheetId="5">#REF!</definedName>
    <definedName name="TEST22">#REF!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#REF!</definedName>
    <definedName name="TextRefCopy12" localSheetId="4">#REF!</definedName>
    <definedName name="TextRefCopy12" localSheetId="29">#REF!</definedName>
    <definedName name="TextRefCopy12" localSheetId="30">#REF!</definedName>
    <definedName name="TextRefCopy12">#REF!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#REF!</definedName>
    <definedName name="TextRefCopy123" localSheetId="5">#REF!</definedName>
    <definedName name="TextRefCopy123" localSheetId="4">#REF!</definedName>
    <definedName name="TextRefCopy123" localSheetId="29">#REF!</definedName>
    <definedName name="TextRefCopy123" localSheetId="30">#REF!</definedName>
    <definedName name="TextRefCopy123">#REF!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#REF!</definedName>
    <definedName name="TextRefCopy128" localSheetId="4">#REF!</definedName>
    <definedName name="TextRefCopy128" localSheetId="29">#REF!</definedName>
    <definedName name="TextRefCopy128" localSheetId="30">#REF!</definedName>
    <definedName name="TextRefCopy128">#REF!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#REF!</definedName>
    <definedName name="TextRefCopy13">#REF!</definedName>
    <definedName name="TextRefCopy130" localSheetId="5">#REF!</definedName>
    <definedName name="TextRefCopy130">#REF!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#REF!</definedName>
    <definedName name="TextRefCopy133" localSheetId="5">#REF!</definedName>
    <definedName name="TextRefCopy133" localSheetId="4">#REF!</definedName>
    <definedName name="TextRefCopy133" localSheetId="29">#REF!</definedName>
    <definedName name="TextRefCopy133" localSheetId="30">#REF!</definedName>
    <definedName name="TextRefCopy133">#REF!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#REF!</definedName>
    <definedName name="TextRefCopy14" localSheetId="5">#REF!</definedName>
    <definedName name="TextRefCopy14" localSheetId="4">#REF!</definedName>
    <definedName name="TextRefCopy14" localSheetId="29">#REF!</definedName>
    <definedName name="TextRefCopy14" localSheetId="30">#REF!</definedName>
    <definedName name="TextRefCopy14">#REF!</definedName>
    <definedName name="TextRefCopy15" localSheetId="3">#REF!</definedName>
    <definedName name="TextRefCopy15" localSheetId="5">#REF!</definedName>
    <definedName name="TextRefCopy15" localSheetId="4">#REF!</definedName>
    <definedName name="TextRefCopy15" localSheetId="29">#REF!</definedName>
    <definedName name="TextRefCopy15" localSheetId="30">#REF!</definedName>
    <definedName name="TextRefCopy15">#REF!</definedName>
    <definedName name="TextRefCopy16" localSheetId="3">#REF!</definedName>
    <definedName name="TextRefCopy16" localSheetId="5">#REF!</definedName>
    <definedName name="TextRefCopy16" localSheetId="4">#REF!</definedName>
    <definedName name="TextRefCopy16" localSheetId="29">#REF!</definedName>
    <definedName name="TextRefCopy16" localSheetId="30">#REF!</definedName>
    <definedName name="TextRefCopy16">#REF!</definedName>
    <definedName name="TextRefCopy18" localSheetId="5">#REF!</definedName>
    <definedName name="TextRefCopy18">#REF!</definedName>
    <definedName name="TextRefCopy19" localSheetId="5">#REF!</definedName>
    <definedName name="TextRefCopy19">#REF!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#REF!</definedName>
    <definedName name="TextRefCopy20">#REF!</definedName>
    <definedName name="TextRefCopy21" localSheetId="5">#REF!</definedName>
    <definedName name="TextRefCopy21">#REF!</definedName>
    <definedName name="TextRefCopy22" localSheetId="5">#REF!</definedName>
    <definedName name="TextRefCopy22">#REF!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#REF!</definedName>
    <definedName name="TextRefCopy30" localSheetId="4">#REF!</definedName>
    <definedName name="TextRefCopy30" localSheetId="29">#REF!</definedName>
    <definedName name="TextRefCopy30" localSheetId="30">#REF!</definedName>
    <definedName name="TextRefCopy30">#REF!</definedName>
    <definedName name="TextRefCopy32" localSheetId="5">#REF!</definedName>
    <definedName name="TextRefCopy32">#REF!</definedName>
    <definedName name="TextRefCopy33" localSheetId="5">#REF!</definedName>
    <definedName name="TextRefCopy33">#REF!</definedName>
    <definedName name="TextRefCopy34" localSheetId="5">#REF!</definedName>
    <definedName name="TextRefCopy34">#REF!</definedName>
    <definedName name="TextRefCopy35" localSheetId="5">#REF!</definedName>
    <definedName name="TextRefCopy35">#REF!</definedName>
    <definedName name="TextRefCopy36" localSheetId="5">#REF!</definedName>
    <definedName name="TextRefCopy36">#REF!</definedName>
    <definedName name="TextRefCopy37" localSheetId="5">#REF!</definedName>
    <definedName name="TextRefCopy37">#REF!</definedName>
    <definedName name="TextRefCopy38" localSheetId="5">#REF!</definedName>
    <definedName name="TextRefCopy38">#REF!</definedName>
    <definedName name="TextRefCopy39" localSheetId="5">#REF!</definedName>
    <definedName name="TextRefCopy39">#REF!</definedName>
    <definedName name="TextRefCopy4">#REF!</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#REF!</definedName>
    <definedName name="TextRefCopy40" localSheetId="5">#REF!</definedName>
    <definedName name="TextRefCopy40" localSheetId="4">#REF!</definedName>
    <definedName name="TextRefCopy40" localSheetId="29">#REF!</definedName>
    <definedName name="TextRefCopy40" localSheetId="30">#REF!</definedName>
    <definedName name="TextRefCopy40">#REF!</definedName>
    <definedName name="TextRefCopy41" localSheetId="3">#REF!</definedName>
    <definedName name="TextRefCopy41" localSheetId="5">#REF!</definedName>
    <definedName name="TextRefCopy41" localSheetId="4">#REF!</definedName>
    <definedName name="TextRefCopy41" localSheetId="29">#REF!</definedName>
    <definedName name="TextRefCopy41" localSheetId="30">#REF!</definedName>
    <definedName name="TextRefCopy41">#REF!</definedName>
    <definedName name="TextRefCopy42" localSheetId="5">#REF!</definedName>
    <definedName name="TextRefCopy42">#REF!</definedName>
    <definedName name="TextRefCopy43" localSheetId="5">#REF!</definedName>
    <definedName name="TextRefCopy43">#REF!</definedName>
    <definedName name="TextRefCopy44" localSheetId="5">#REF!</definedName>
    <definedName name="TextRefCopy44">#REF!</definedName>
    <definedName name="TextRefCopy45" localSheetId="5">#REF!</definedName>
    <definedName name="TextRefCopy45">#REF!</definedName>
    <definedName name="TextRefCopy46" localSheetId="5">#REF!</definedName>
    <definedName name="TextRefCopy46">#REF!</definedName>
    <definedName name="TextRefCopy47" localSheetId="5">#REF!</definedName>
    <definedName name="TextRefCopy47">#REF!</definedName>
    <definedName name="TextRefCopy48" localSheetId="5">#REF!</definedName>
    <definedName name="TextRefCopy48">#REF!</definedName>
    <definedName name="TextRefCopy49" localSheetId="5">#REF!</definedName>
    <definedName name="TextRefCopy49">#REF!</definedName>
    <definedName name="TextRefCopy5">#REF!</definedName>
    <definedName name="TextRefCopy50" localSheetId="3">#REF!</definedName>
    <definedName name="TextRefCopy50" localSheetId="6">#REF!</definedName>
    <definedName name="TextRefCopy50" localSheetId="5">#REF!</definedName>
    <definedName name="TextRefCopy50" localSheetId="4">#REF!</definedName>
    <definedName name="TextRefCopy50" localSheetId="7">#REF!</definedName>
    <definedName name="TextRefCopy50" localSheetId="16">#REF!</definedName>
    <definedName name="TextRefCopy50" localSheetId="17">#REF!</definedName>
    <definedName name="TextRefCopy50" localSheetId="29">#REF!</definedName>
    <definedName name="TextRefCopy50" localSheetId="30">#REF!</definedName>
    <definedName name="TextRefCopy50" localSheetId="9">#REF!</definedName>
    <definedName name="TextRefCopy50" localSheetId="10">#REF!</definedName>
    <definedName name="TextRefCopy50" localSheetId="12">#REF!</definedName>
    <definedName name="TextRefCopy50" localSheetId="13">#REF!</definedName>
    <definedName name="TextRefCopy50" localSheetId="14">#REF!</definedName>
    <definedName name="TextRefCopy50" localSheetId="15">#REF!</definedName>
    <definedName name="TextRefCopy50">#REF!</definedName>
    <definedName name="TextRefCopy51" localSheetId="3">#REF!</definedName>
    <definedName name="TextRefCopy51" localSheetId="5">#REF!</definedName>
    <definedName name="TextRefCopy51" localSheetId="4">#REF!</definedName>
    <definedName name="TextRefCopy51" localSheetId="29">#REF!</definedName>
    <definedName name="TextRefCopy51" localSheetId="30">#REF!</definedName>
    <definedName name="TextRefCopy51">#REF!</definedName>
    <definedName name="TextRefCopy52" localSheetId="3">#REF!</definedName>
    <definedName name="TextRefCopy52" localSheetId="5">#REF!</definedName>
    <definedName name="TextRefCopy52" localSheetId="4">#REF!</definedName>
    <definedName name="TextRefCopy52" localSheetId="29">#REF!</definedName>
    <definedName name="TextRefCopy52" localSheetId="30">#REF!</definedName>
    <definedName name="TextRefCopy52">#REF!</definedName>
    <definedName name="TextRefCopy53" localSheetId="3">#REF!</definedName>
    <definedName name="TextRefCopy53" localSheetId="5">#REF!</definedName>
    <definedName name="TextRefCopy53" localSheetId="4">#REF!</definedName>
    <definedName name="TextRefCopy53" localSheetId="29">#REF!</definedName>
    <definedName name="TextRefCopy53" localSheetId="30">#REF!</definedName>
    <definedName name="TextRefCopy53">#REF!</definedName>
    <definedName name="TextRefCopy55" localSheetId="5">#REF!</definedName>
    <definedName name="TextRefCopy55">#REF!</definedName>
    <definedName name="TextRefCopy56" localSheetId="5">#REF!</definedName>
    <definedName name="TextRefCopy56">#REF!</definedName>
    <definedName name="TextRefCopy57" localSheetId="5">#REF!</definedName>
    <definedName name="TextRefCopy57">#REF!</definedName>
    <definedName name="TextRefCopy58" localSheetId="5">#REF!</definedName>
    <definedName name="TextRefCopy58">#REF!</definedName>
    <definedName name="TextRefCopy59" localSheetId="5">#REF!</definedName>
    <definedName name="TextRefCopy59">#REF!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#REF!</definedName>
    <definedName name="TextRefCopy60">#REF!</definedName>
    <definedName name="TextRefCopy61" localSheetId="5">#REF!</definedName>
    <definedName name="TextRefCopy61">#REF!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69" localSheetId="5">#REF!</definedName>
    <definedName name="TextRefCopy69">#REF!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2" localSheetId="5">#REF!</definedName>
    <definedName name="TextRefCopy72">#REF!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#REF!</definedName>
    <definedName name="TextRefCopy80" localSheetId="4">#REF!</definedName>
    <definedName name="TextRefCopy80" localSheetId="29">#REF!</definedName>
    <definedName name="TextRefCopy80" localSheetId="30">#REF!</definedName>
    <definedName name="TextRefCopy80">#REF!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#REF!</definedName>
    <definedName name="TextRefCopy82">#REF!</definedName>
    <definedName name="TextRefCopy83" localSheetId="5">#REF!</definedName>
    <definedName name="TextRefCopy83">#REF!</definedName>
    <definedName name="TextRefCopy84" localSheetId="5">#REF!</definedName>
    <definedName name="TextRefCopy84">#REF!</definedName>
    <definedName name="TextRefCopy85" localSheetId="5">#REF!</definedName>
    <definedName name="TextRefCopy85">#REF!</definedName>
    <definedName name="TextRefCopy86" localSheetId="5">#REF!</definedName>
    <definedName name="TextRefCopy86">#REF!</definedName>
    <definedName name="TextRefCopy87" localSheetId="5">#REF!</definedName>
    <definedName name="TextRefCopy87">#REF!</definedName>
    <definedName name="TextRefCopy88" localSheetId="5">#REF!</definedName>
    <definedName name="TextRefCopy88">#REF!</definedName>
    <definedName name="TextRefCopy89" localSheetId="5">#REF!</definedName>
    <definedName name="TextRefCopy89">#REF!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#REF!</definedName>
    <definedName name="TextRefCopy90">#REF!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#REF!</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#REF!</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#REF!</definedName>
    <definedName name="Utilizacion">#REF!</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#REF!</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#REF!</definedName>
    <definedName name="vtoshold1" localSheetId="5">#REF!</definedName>
    <definedName name="vtoshold1" localSheetId="4">#REF!</definedName>
    <definedName name="vtoshold1" localSheetId="29">#REF!</definedName>
    <definedName name="vtoshold1" localSheetId="30">#REF!</definedName>
    <definedName name="vtoshold1">#REF!</definedName>
    <definedName name="vtoshold2" localSheetId="3">#REF!</definedName>
    <definedName name="vtoshold2" localSheetId="5">#REF!</definedName>
    <definedName name="vtoshold2" localSheetId="4">#REF!</definedName>
    <definedName name="vtoshold2" localSheetId="29">#REF!</definedName>
    <definedName name="vtoshold2" localSheetId="30">#REF!</definedName>
    <definedName name="vtoshold2">#REF!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#REF!</definedName>
    <definedName name="XREF_COLUMN_1" localSheetId="6" hidden="1">#REF!</definedName>
    <definedName name="XREF_COLUMN_1" localSheetId="5" hidden="1">#REF!</definedName>
    <definedName name="XREF_COLUMN_1" localSheetId="4" hidden="1">#REF!</definedName>
    <definedName name="XREF_COLUMN_1" localSheetId="7" hidden="1">#REF!</definedName>
    <definedName name="XREF_COLUMN_1" localSheetId="16" hidden="1">#REF!</definedName>
    <definedName name="XREF_COLUMN_1" localSheetId="17" hidden="1">#REF!</definedName>
    <definedName name="XREF_COLUMN_1" localSheetId="29" hidden="1">#REF!</definedName>
    <definedName name="XREF_COLUMN_1" localSheetId="30" hidden="1">#REF!</definedName>
    <definedName name="XREF_COLUMN_1" localSheetId="9" hidden="1">#REF!</definedName>
    <definedName name="XREF_COLUMN_1" localSheetId="10" hidden="1">#REF!</definedName>
    <definedName name="XREF_COLUMN_1" localSheetId="11" hidden="1">#REF!</definedName>
    <definedName name="XREF_COLUMN_1" localSheetId="12" hidden="1">#REF!</definedName>
    <definedName name="XREF_COLUMN_1" localSheetId="13" hidden="1">#REF!</definedName>
    <definedName name="XREF_COLUMN_1" localSheetId="14" hidden="1">#REF!</definedName>
    <definedName name="XREF_COLUMN_1" localSheetId="15" hidden="1">#REF!</definedName>
    <definedName name="XREF_COLUMN_1" hidden="1">#REF!</definedName>
    <definedName name="XREF_COLUMN_10" localSheetId="3" hidden="1">#REF!</definedName>
    <definedName name="XREF_COLUMN_10" localSheetId="5" hidden="1">#REF!</definedName>
    <definedName name="XREF_COLUMN_10" localSheetId="4" hidden="1">#REF!</definedName>
    <definedName name="XREF_COLUMN_10" localSheetId="29" hidden="1">#REF!</definedName>
    <definedName name="XREF_COLUMN_10" localSheetId="30" hidden="1">#REF!</definedName>
    <definedName name="XREF_COLUMN_10" hidden="1">#REF!</definedName>
    <definedName name="XREF_COLUMN_11" localSheetId="3" hidden="1">#REF!</definedName>
    <definedName name="XREF_COLUMN_11" localSheetId="5" hidden="1">#REF!</definedName>
    <definedName name="XREF_COLUMN_11" localSheetId="4" hidden="1">#REF!</definedName>
    <definedName name="XREF_COLUMN_11" localSheetId="29" hidden="1">#REF!</definedName>
    <definedName name="XREF_COLUMN_11" localSheetId="30" hidden="1">#REF!</definedName>
    <definedName name="XREF_COLUMN_11" hidden="1">#REF!</definedName>
    <definedName name="XREF_COLUMN_2" localSheetId="3" hidden="1">#REF!</definedName>
    <definedName name="XREF_COLUMN_2" localSheetId="5" hidden="1">#REF!</definedName>
    <definedName name="XREF_COLUMN_2" localSheetId="4" hidden="1">#REF!</definedName>
    <definedName name="XREF_COLUMN_2" localSheetId="29" hidden="1">#REF!</definedName>
    <definedName name="XREF_COLUMN_2" localSheetId="30" hidden="1">#REF!</definedName>
    <definedName name="XREF_COLUMN_2" hidden="1">#REF!</definedName>
    <definedName name="XREF_COLUMN_3" localSheetId="5" hidden="1">#REF!</definedName>
    <definedName name="XREF_COLUMN_3" hidden="1">#REF!</definedName>
    <definedName name="XREF_COLUMN_4" localSheetId="5" hidden="1">#REF!</definedName>
    <definedName name="XREF_COLUMN_4" hidden="1">#REF!</definedName>
    <definedName name="XREF_COLUMN_5" localSheetId="5" hidden="1">#REF!</definedName>
    <definedName name="XREF_COLUMN_5" hidden="1">#REF!</definedName>
    <definedName name="XREF_COLUMN_6" localSheetId="5" hidden="1">#REF!</definedName>
    <definedName name="XREF_COLUMN_6" hidden="1">#REF!</definedName>
    <definedName name="XREF_COLUMN_7" localSheetId="5" hidden="1">#REF!</definedName>
    <definedName name="XREF_COLUMN_7" hidden="1">#REF!</definedName>
    <definedName name="XREF_COLUMN_8" localSheetId="5"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#REF!</definedName>
    <definedName name="XRefCopy1" hidden="1">#REF!</definedName>
    <definedName name="XRefCopy10" localSheetId="5" hidden="1">#REF!</definedName>
    <definedName name="XRefCopy10" hidden="1">#REF!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#REF!</definedName>
    <definedName name="XRefCopy11" hidden="1">#REF!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#REF!</definedName>
    <definedName name="XRefCopy12" localSheetId="5" hidden="1">#REF!</definedName>
    <definedName name="XRefCopy12" localSheetId="4" hidden="1">#REF!</definedName>
    <definedName name="XRefCopy12" localSheetId="7" hidden="1">#REF!</definedName>
    <definedName name="XRefCopy12" localSheetId="16" hidden="1">#REF!</definedName>
    <definedName name="XRefCopy12" localSheetId="17" hidden="1">#REF!</definedName>
    <definedName name="XRefCopy12" localSheetId="29" hidden="1">#REF!</definedName>
    <definedName name="XRefCopy12" localSheetId="30" hidden="1">#REF!</definedName>
    <definedName name="XRefCopy12" localSheetId="9" hidden="1">#REF!</definedName>
    <definedName name="XRefCopy12" localSheetId="10" hidden="1">#REF!</definedName>
    <definedName name="XRefCopy12" localSheetId="11" hidden="1">#REF!</definedName>
    <definedName name="XRefCopy12" localSheetId="12" hidden="1">#REF!</definedName>
    <definedName name="XRefCopy12" localSheetId="13" hidden="1">#REF!</definedName>
    <definedName name="XRefCopy12" localSheetId="14" hidden="1">#REF!</definedName>
    <definedName name="XRefCopy12" localSheetId="15" hidden="1">#REF!</definedName>
    <definedName name="XRefCopy12" hidden="1">#REF!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#REF!</definedName>
    <definedName name="XRefCopy13" localSheetId="4" hidden="1">#REF!</definedName>
    <definedName name="XRefCopy13" localSheetId="8" hidden="1">#REF!</definedName>
    <definedName name="XRefCopy13" localSheetId="29" hidden="1">#REF!</definedName>
    <definedName name="XRefCopy13" localSheetId="30" hidden="1">#REF!</definedName>
    <definedName name="XRefCopy13" localSheetId="31" hidden="1">#REF!</definedName>
    <definedName name="XRefCopy13" localSheetId="32" hidden="1">#REF!</definedName>
    <definedName name="XRefCopy13" localSheetId="33" hidden="1">#REF!</definedName>
    <definedName name="XRefCopy13" localSheetId="34"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hidden="1">#REF!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#REF!</definedName>
    <definedName name="XRefCopy14" hidden="1">#REF!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#REF!</definedName>
    <definedName name="XRefCopy15" hidden="1">#REF!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#REF!</definedName>
    <definedName name="XRefCopy16" hidden="1">#REF!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#REF!</definedName>
    <definedName name="XRefCopy17" hidden="1">#REF!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#REF!</definedName>
    <definedName name="XRefCopy18" hidden="1">#REF!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#REF!</definedName>
    <definedName name="XRefCopy19" hidden="1">#REF!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#REF!</definedName>
    <definedName name="XRefCopy2" localSheetId="5" hidden="1">#REF!</definedName>
    <definedName name="XRefCopy2" localSheetId="4" hidden="1">#REF!</definedName>
    <definedName name="XRefCopy2" localSheetId="29" hidden="1">#REF!</definedName>
    <definedName name="XRefCopy2" localSheetId="30" hidden="1">#REF!</definedName>
    <definedName name="XRefCopy2" hidden="1">#REF!</definedName>
    <definedName name="XRefCopy20" localSheetId="3" hidden="1">#REF!</definedName>
    <definedName name="XRefCopy20" localSheetId="5" hidden="1">#REF!</definedName>
    <definedName name="XRefCopy20" localSheetId="4" hidden="1">#REF!</definedName>
    <definedName name="XRefCopy20" localSheetId="29" hidden="1">#REF!</definedName>
    <definedName name="XRefCopy20" localSheetId="30" hidden="1">#REF!</definedName>
    <definedName name="XRefCopy20" hidden="1">#REF!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#REF!</definedName>
    <definedName name="XRefCopy21" localSheetId="5" hidden="1">#REF!</definedName>
    <definedName name="XRefCopy21" localSheetId="4" hidden="1">#REF!</definedName>
    <definedName name="XRefCopy21" localSheetId="29" hidden="1">#REF!</definedName>
    <definedName name="XRefCopy21" localSheetId="30" hidden="1">#REF!</definedName>
    <definedName name="XRefCopy21" hidden="1">#REF!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#REF!</definedName>
    <definedName name="XRefCopy23" localSheetId="5" hidden="1">#REF!</definedName>
    <definedName name="XRefCopy23" localSheetId="4" hidden="1">#REF!</definedName>
    <definedName name="XRefCopy23" localSheetId="29" hidden="1">#REF!</definedName>
    <definedName name="XRefCopy23" localSheetId="30" hidden="1">#REF!</definedName>
    <definedName name="XRefCopy23" hidden="1">#REF!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#REF!</definedName>
    <definedName name="XRefCopy24" localSheetId="5" hidden="1">#REF!</definedName>
    <definedName name="XRefCopy24" localSheetId="4" hidden="1">#REF!</definedName>
    <definedName name="XRefCopy24" localSheetId="29" hidden="1">#REF!</definedName>
    <definedName name="XRefCopy24" localSheetId="30" hidden="1">#REF!</definedName>
    <definedName name="XRefCopy24" hidden="1">#REF!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#REF!</definedName>
    <definedName name="XRefCopy25" localSheetId="5" hidden="1">#REF!</definedName>
    <definedName name="XRefCopy25" localSheetId="4" hidden="1">#REF!</definedName>
    <definedName name="XRefCopy25" localSheetId="29" hidden="1">#REF!</definedName>
    <definedName name="XRefCopy25" localSheetId="30" hidden="1">#REF!</definedName>
    <definedName name="XRefCopy25" hidden="1">#REF!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#REF!</definedName>
    <definedName name="XRefCopy26" hidden="1">#REF!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#REF!</definedName>
    <definedName name="XRefCopy27" hidden="1">#REF!</definedName>
    <definedName name="XRefCopy28" localSheetId="5" hidden="1">#REF!</definedName>
    <definedName name="XRefCopy28" hidden="1">#REF!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#REF!</definedName>
    <definedName name="XRefCopy29" hidden="1">#REF!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#REF!</definedName>
    <definedName name="XRefCopy3" localSheetId="5" hidden="1">#REF!</definedName>
    <definedName name="XRefCopy3" localSheetId="4" hidden="1">#REF!</definedName>
    <definedName name="XRefCopy3" localSheetId="29" hidden="1">#REF!</definedName>
    <definedName name="XRefCopy3" localSheetId="30" hidden="1">#REF!</definedName>
    <definedName name="XRefCopy3" hidden="1">#REF!</definedName>
    <definedName name="XRefCopy30" localSheetId="3" hidden="1">#REF!</definedName>
    <definedName name="XRefCopy30" localSheetId="5" hidden="1">#REF!</definedName>
    <definedName name="XRefCopy30" localSheetId="4" hidden="1">#REF!</definedName>
    <definedName name="XRefCopy30" localSheetId="29" hidden="1">#REF!</definedName>
    <definedName name="XRefCopy30" localSheetId="30" hidden="1">#REF!</definedName>
    <definedName name="XRefCopy30" hidden="1">#REF!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#REF!</definedName>
    <definedName name="XRefCopy31" localSheetId="5" hidden="1">#REF!</definedName>
    <definedName name="XRefCopy31" localSheetId="4" hidden="1">#REF!</definedName>
    <definedName name="XRefCopy31" localSheetId="29" hidden="1">#REF!</definedName>
    <definedName name="XRefCopy31" localSheetId="30" hidden="1">#REF!</definedName>
    <definedName name="XRefCopy31" hidden="1">#REF!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#REF!</definedName>
    <definedName name="XRefCopy32" localSheetId="5" hidden="1">#REF!</definedName>
    <definedName name="XRefCopy32" localSheetId="4" hidden="1">#REF!</definedName>
    <definedName name="XRefCopy32" localSheetId="29" hidden="1">#REF!</definedName>
    <definedName name="XRefCopy32" localSheetId="30" hidden="1">#REF!</definedName>
    <definedName name="XRefCopy32" hidden="1">#REF!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#REF!</definedName>
    <definedName name="XRefCopy33" localSheetId="5" hidden="1">#REF!</definedName>
    <definedName name="XRefCopy33" localSheetId="4" hidden="1">#REF!</definedName>
    <definedName name="XRefCopy33" localSheetId="29" hidden="1">#REF!</definedName>
    <definedName name="XRefCopy33" localSheetId="30" hidden="1">#REF!</definedName>
    <definedName name="XRefCopy33" hidden="1">#REF!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#REF!</definedName>
    <definedName name="XRefCopy34" localSheetId="5" hidden="1">#REF!</definedName>
    <definedName name="XRefCopy34" localSheetId="4" hidden="1">#REF!</definedName>
    <definedName name="XRefCopy34" localSheetId="29" hidden="1">#REF!</definedName>
    <definedName name="XRefCopy34" localSheetId="30" hidden="1">#REF!</definedName>
    <definedName name="XRefCopy34" hidden="1">#REF!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#REF!</definedName>
    <definedName name="XRefCopy35" hidden="1">#REF!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#REF!</definedName>
    <definedName name="XRefCopy36" hidden="1">#REF!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#REF!</definedName>
    <definedName name="XRefCopy37" hidden="1">#REF!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#REF!</definedName>
    <definedName name="XRefCopy38" hidden="1">#REF!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#REF!</definedName>
    <definedName name="XRefCopy39" hidden="1">#REF!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#REF!</definedName>
    <definedName name="XRefCopy4" localSheetId="5" hidden="1">#REF!</definedName>
    <definedName name="XRefCopy4" localSheetId="4" hidden="1">#REF!</definedName>
    <definedName name="XRefCopy4" localSheetId="29" hidden="1">#REF!</definedName>
    <definedName name="XRefCopy4" localSheetId="30" hidden="1">#REF!</definedName>
    <definedName name="XRefCopy4" hidden="1">#REF!</definedName>
    <definedName name="XRefCopy40" localSheetId="3" hidden="1">#REF!</definedName>
    <definedName name="XRefCopy40" localSheetId="5" hidden="1">#REF!</definedName>
    <definedName name="XRefCopy40" localSheetId="4" hidden="1">#REF!</definedName>
    <definedName name="XRefCopy40" localSheetId="29" hidden="1">#REF!</definedName>
    <definedName name="XRefCopy40" localSheetId="30" hidden="1">#REF!</definedName>
    <definedName name="XRefCopy40" hidden="1">#REF!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#REF!</definedName>
    <definedName name="XRefCopy41" localSheetId="5" hidden="1">#REF!</definedName>
    <definedName name="XRefCopy41" localSheetId="4" hidden="1">#REF!</definedName>
    <definedName name="XRefCopy41" localSheetId="29" hidden="1">#REF!</definedName>
    <definedName name="XRefCopy41" localSheetId="30" hidden="1">#REF!</definedName>
    <definedName name="XRefCopy41" hidden="1">#REF!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#REF!</definedName>
    <definedName name="XRefCopy42" localSheetId="5" hidden="1">#REF!</definedName>
    <definedName name="XRefCopy42" localSheetId="4" hidden="1">#REF!</definedName>
    <definedName name="XRefCopy42" localSheetId="29" hidden="1">#REF!</definedName>
    <definedName name="XRefCopy42" localSheetId="30" hidden="1">#REF!</definedName>
    <definedName name="XRefCopy42" hidden="1">#REF!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#REF!</definedName>
    <definedName name="XRefCopy43" localSheetId="5" hidden="1">#REF!</definedName>
    <definedName name="XRefCopy43" localSheetId="4" hidden="1">#REF!</definedName>
    <definedName name="XRefCopy43" localSheetId="29" hidden="1">#REF!</definedName>
    <definedName name="XRefCopy43" localSheetId="30" hidden="1">#REF!</definedName>
    <definedName name="XRefCopy43" hidden="1">#REF!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#REF!</definedName>
    <definedName name="XRefCopy44" localSheetId="5" hidden="1">#REF!</definedName>
    <definedName name="XRefCopy44" localSheetId="4" hidden="1">#REF!</definedName>
    <definedName name="XRefCopy44" localSheetId="29" hidden="1">#REF!</definedName>
    <definedName name="XRefCopy44" localSheetId="30" hidden="1">#REF!</definedName>
    <definedName name="XRefCopy44" hidden="1">#REF!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#REF!</definedName>
    <definedName name="XRefCopy45" hidden="1">#REF!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#REF!</definedName>
    <definedName name="XRefCopy46" hidden="1">#REF!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#REF!</definedName>
    <definedName name="XRefCopy47" hidden="1">#REF!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#REF!</definedName>
    <definedName name="XRefCopy48" hidden="1">#REF!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#REF!</definedName>
    <definedName name="XRefCopy49" hidden="1">#REF!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#REF!</definedName>
    <definedName name="XRefCopy5" localSheetId="5" hidden="1">#REF!</definedName>
    <definedName name="XRefCopy5" localSheetId="4" hidden="1">#REF!</definedName>
    <definedName name="XRefCopy5" localSheetId="29" hidden="1">#REF!</definedName>
    <definedName name="XRefCopy5" localSheetId="30" hidden="1">#REF!</definedName>
    <definedName name="XRefCopy5" hidden="1">#REF!</definedName>
    <definedName name="XRefCopy50" localSheetId="3" hidden="1">#REF!</definedName>
    <definedName name="XRefCopy50" localSheetId="5" hidden="1">#REF!</definedName>
    <definedName name="XRefCopy50" localSheetId="4" hidden="1">#REF!</definedName>
    <definedName name="XRefCopy50" localSheetId="29" hidden="1">#REF!</definedName>
    <definedName name="XRefCopy50" localSheetId="30" hidden="1">#REF!</definedName>
    <definedName name="XRefCopy50" hidden="1">#REF!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#REF!</definedName>
    <definedName name="XRefCopy51" localSheetId="5" hidden="1">#REF!</definedName>
    <definedName name="XRefCopy51" localSheetId="4" hidden="1">#REF!</definedName>
    <definedName name="XRefCopy51" localSheetId="29" hidden="1">#REF!</definedName>
    <definedName name="XRefCopy51" localSheetId="30" hidden="1">#REF!</definedName>
    <definedName name="XRefCopy51" hidden="1">#REF!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#REF!</definedName>
    <definedName name="XRefCopy52" localSheetId="5" hidden="1">#REF!</definedName>
    <definedName name="XRefCopy52" localSheetId="4" hidden="1">#REF!</definedName>
    <definedName name="XRefCopy52" localSheetId="29" hidden="1">#REF!</definedName>
    <definedName name="XRefCopy52" localSheetId="30" hidden="1">#REF!</definedName>
    <definedName name="XRefCopy52" hidden="1">#REF!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#REF!</definedName>
    <definedName name="XRefCopy53" localSheetId="5" hidden="1">#REF!</definedName>
    <definedName name="XRefCopy53" localSheetId="4" hidden="1">#REF!</definedName>
    <definedName name="XRefCopy53" localSheetId="29" hidden="1">#REF!</definedName>
    <definedName name="XRefCopy53" localSheetId="30" hidden="1">#REF!</definedName>
    <definedName name="XRefCopy53" hidden="1">#REF!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#REF!</definedName>
    <definedName name="XRefCopy54" localSheetId="5" hidden="1">#REF!</definedName>
    <definedName name="XRefCopy54" localSheetId="4" hidden="1">#REF!</definedName>
    <definedName name="XRefCopy54" localSheetId="29" hidden="1">#REF!</definedName>
    <definedName name="XRefCopy54" localSheetId="30" hidden="1">#REF!</definedName>
    <definedName name="XRefCopy54" hidden="1">#REF!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#REF!</definedName>
    <definedName name="XRefCopy55" hidden="1">#REF!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#REF!</definedName>
    <definedName name="XRefCopy56" hidden="1">#REF!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#REF!</definedName>
    <definedName name="XRefCopy57" hidden="1">#REF!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#REF!</definedName>
    <definedName name="XRefCopy58" hidden="1">#REF!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#REF!</definedName>
    <definedName name="XRefCopy59" hidden="1">#REF!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#REF!</definedName>
    <definedName name="XRefCopy6" localSheetId="5" hidden="1">#REF!</definedName>
    <definedName name="XRefCopy6" localSheetId="4" hidden="1">#REF!</definedName>
    <definedName name="XRefCopy6" localSheetId="29" hidden="1">#REF!</definedName>
    <definedName name="XRefCopy6" localSheetId="30" hidden="1">#REF!</definedName>
    <definedName name="XRefCopy6" hidden="1">#REF!</definedName>
    <definedName name="XRefCopy60" localSheetId="3" hidden="1">#REF!</definedName>
    <definedName name="XRefCopy60" localSheetId="5" hidden="1">#REF!</definedName>
    <definedName name="XRefCopy60" localSheetId="4" hidden="1">#REF!</definedName>
    <definedName name="XRefCopy60" localSheetId="29" hidden="1">#REF!</definedName>
    <definedName name="XRefCopy60" localSheetId="30" hidden="1">#REF!</definedName>
    <definedName name="XRefCopy60" hidden="1">#REF!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#REF!</definedName>
    <definedName name="XRefCopy61" localSheetId="5" hidden="1">#REF!</definedName>
    <definedName name="XRefCopy61" localSheetId="4" hidden="1">#REF!</definedName>
    <definedName name="XRefCopy61" localSheetId="29" hidden="1">#REF!</definedName>
    <definedName name="XRefCopy61" localSheetId="30" hidden="1">#REF!</definedName>
    <definedName name="XRefCopy61" hidden="1">#REF!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#REF!</definedName>
    <definedName name="XRefCopy62" localSheetId="5" hidden="1">#REF!</definedName>
    <definedName name="XRefCopy62" localSheetId="4" hidden="1">#REF!</definedName>
    <definedName name="XRefCopy62" localSheetId="29" hidden="1">#REF!</definedName>
    <definedName name="XRefCopy62" localSheetId="30" hidden="1">#REF!</definedName>
    <definedName name="XRefCopy62" hidden="1">#REF!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#REF!</definedName>
    <definedName name="XRefCopy63" localSheetId="5" hidden="1">#REF!</definedName>
    <definedName name="XRefCopy63" localSheetId="4" hidden="1">#REF!</definedName>
    <definedName name="XRefCopy63" localSheetId="29" hidden="1">#REF!</definedName>
    <definedName name="XRefCopy63" localSheetId="30" hidden="1">#REF!</definedName>
    <definedName name="XRefCopy63" hidden="1">#REF!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#REF!</definedName>
    <definedName name="XRefCopy64" localSheetId="5" hidden="1">#REF!</definedName>
    <definedName name="XRefCopy64" localSheetId="4" hidden="1">#REF!</definedName>
    <definedName name="XRefCopy64" localSheetId="29" hidden="1">#REF!</definedName>
    <definedName name="XRefCopy64" localSheetId="30" hidden="1">#REF!</definedName>
    <definedName name="XRefCopy64" hidden="1">#REF!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#REF!</definedName>
    <definedName name="XRefCopy66" hidden="1">#REF!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#REF!</definedName>
    <definedName name="XRefCopy67" hidden="1">#REF!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#REF!</definedName>
    <definedName name="XRefCopy68" hidden="1">#REF!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#REF!</definedName>
    <definedName name="XRefCopy69" hidden="1">#REF!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#REF!</definedName>
    <definedName name="XRefCopy7" localSheetId="5" hidden="1">#REF!</definedName>
    <definedName name="XRefCopy7" localSheetId="4" hidden="1">#REF!</definedName>
    <definedName name="XRefCopy7" localSheetId="29" hidden="1">#REF!</definedName>
    <definedName name="XRefCopy7" localSheetId="30" hidden="1">#REF!</definedName>
    <definedName name="XRefCopy7" hidden="1">#REF!</definedName>
    <definedName name="XRefCopy70" localSheetId="3" hidden="1">#REF!</definedName>
    <definedName name="XRefCopy70" localSheetId="5" hidden="1">#REF!</definedName>
    <definedName name="XRefCopy70" localSheetId="4" hidden="1">#REF!</definedName>
    <definedName name="XRefCopy70" localSheetId="29" hidden="1">#REF!</definedName>
    <definedName name="XRefCopy70" localSheetId="30" hidden="1">#REF!</definedName>
    <definedName name="XRefCopy70" hidden="1">#REF!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#REF!</definedName>
    <definedName name="XRefCopy71" localSheetId="5" hidden="1">#REF!</definedName>
    <definedName name="XRefCopy71" localSheetId="4" hidden="1">#REF!</definedName>
    <definedName name="XRefCopy71" localSheetId="29" hidden="1">#REF!</definedName>
    <definedName name="XRefCopy71" localSheetId="30" hidden="1">#REF!</definedName>
    <definedName name="XRefCopy71" hidden="1">#REF!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#REF!</definedName>
    <definedName name="XRefCopy72" localSheetId="5" hidden="1">#REF!</definedName>
    <definedName name="XRefCopy72" localSheetId="4" hidden="1">#REF!</definedName>
    <definedName name="XRefCopy72" localSheetId="29" hidden="1">#REF!</definedName>
    <definedName name="XRefCopy72" localSheetId="30" hidden="1">#REF!</definedName>
    <definedName name="XRefCopy72" hidden="1">#REF!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#REF!</definedName>
    <definedName name="XRefCopy73" localSheetId="5" hidden="1">#REF!</definedName>
    <definedName name="XRefCopy73" localSheetId="4" hidden="1">#REF!</definedName>
    <definedName name="XRefCopy73" localSheetId="29" hidden="1">#REF!</definedName>
    <definedName name="XRefCopy73" localSheetId="30" hidden="1">#REF!</definedName>
    <definedName name="XRefCopy73" hidden="1">#REF!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#REF!</definedName>
    <definedName name="XRefCopy74" localSheetId="5" hidden="1">#REF!</definedName>
    <definedName name="XRefCopy74" localSheetId="4" hidden="1">#REF!</definedName>
    <definedName name="XRefCopy74" localSheetId="29" hidden="1">#REF!</definedName>
    <definedName name="XRefCopy74" localSheetId="30" hidden="1">#REF!</definedName>
    <definedName name="XRefCopy74" hidden="1">#REF!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#REF!</definedName>
    <definedName name="XRefCopy75" hidden="1">#REF!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#REF!</definedName>
    <definedName name="XRefCopy76" hidden="1">#REF!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#REF!</definedName>
    <definedName name="XRefCopy77" hidden="1">#REF!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#REF!</definedName>
    <definedName name="XRefCopy78" hidden="1">#REF!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#REF!</definedName>
    <definedName name="XRefCopy79" hidden="1">#REF!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#REF!</definedName>
    <definedName name="XRefCopy8" localSheetId="5" hidden="1">#REF!</definedName>
    <definedName name="XRefCopy8" localSheetId="4" hidden="1">#REF!</definedName>
    <definedName name="XRefCopy8" localSheetId="29" hidden="1">#REF!</definedName>
    <definedName name="XRefCopy8" localSheetId="30" hidden="1">#REF!</definedName>
    <definedName name="XRefCopy8" hidden="1">#REF!</definedName>
    <definedName name="XRefCopy80" localSheetId="3" hidden="1">#REF!</definedName>
    <definedName name="XRefCopy80" localSheetId="5" hidden="1">#REF!</definedName>
    <definedName name="XRefCopy80" localSheetId="4" hidden="1">#REF!</definedName>
    <definedName name="XRefCopy80" localSheetId="29" hidden="1">#REF!</definedName>
    <definedName name="XRefCopy80" localSheetId="30" hidden="1">#REF!</definedName>
    <definedName name="XRefCopy80" hidden="1">#REF!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#REF!</definedName>
    <definedName name="XRefCopy81" localSheetId="5" hidden="1">#REF!</definedName>
    <definedName name="XRefCopy81" localSheetId="4" hidden="1">#REF!</definedName>
    <definedName name="XRefCopy81" localSheetId="29" hidden="1">#REF!</definedName>
    <definedName name="XRefCopy81" localSheetId="30" hidden="1">#REF!</definedName>
    <definedName name="XRefCopy81" hidden="1">#REF!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#REF!</definedName>
    <definedName name="XRefCopy82" localSheetId="5" hidden="1">#REF!</definedName>
    <definedName name="XRefCopy82" localSheetId="4" hidden="1">#REF!</definedName>
    <definedName name="XRefCopy82" localSheetId="29" hidden="1">#REF!</definedName>
    <definedName name="XRefCopy82" localSheetId="30" hidden="1">#REF!</definedName>
    <definedName name="XRefCopy82" hidden="1">#REF!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#REF!</definedName>
    <definedName name="XRefCopy83" localSheetId="5" hidden="1">#REF!</definedName>
    <definedName name="XRefCopy83" localSheetId="4" hidden="1">#REF!</definedName>
    <definedName name="XRefCopy83" localSheetId="29" hidden="1">#REF!</definedName>
    <definedName name="XRefCopy83" localSheetId="30" hidden="1">#REF!</definedName>
    <definedName name="XRefCopy83" hidden="1">#REF!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#REF!</definedName>
    <definedName name="XRefCopy84" localSheetId="5" hidden="1">#REF!</definedName>
    <definedName name="XRefCopy84" localSheetId="4" hidden="1">#REF!</definedName>
    <definedName name="XRefCopy84" localSheetId="29" hidden="1">#REF!</definedName>
    <definedName name="XRefCopy84" localSheetId="30" hidden="1">#REF!</definedName>
    <definedName name="XRefCopy84" hidden="1">#REF!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#REF!</definedName>
    <definedName name="XRefCopy9" localSheetId="5" hidden="1">#REF!</definedName>
    <definedName name="XRefCopy9" localSheetId="4" hidden="1">#REF!</definedName>
    <definedName name="XRefCopy9" localSheetId="29" hidden="1">#REF!</definedName>
    <definedName name="XRefCopy9" localSheetId="30" hidden="1">#REF!</definedName>
    <definedName name="XRefCopy9" hidden="1">#REF!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#REF!</definedName>
    <definedName name="XRefPaste1" localSheetId="5" hidden="1">#REF!</definedName>
    <definedName name="XRefPaste1" localSheetId="4" hidden="1">#REF!</definedName>
    <definedName name="XRefPaste1" localSheetId="29" hidden="1">#REF!</definedName>
    <definedName name="XRefPaste1" localSheetId="30" hidden="1">#REF!</definedName>
    <definedName name="XRefPaste1" hidden="1">#REF!</definedName>
    <definedName name="XRefPaste10" localSheetId="3" hidden="1">#REF!</definedName>
    <definedName name="XRefPaste10" localSheetId="5" hidden="1">#REF!</definedName>
    <definedName name="XRefPaste10" localSheetId="4" hidden="1">#REF!</definedName>
    <definedName name="XRefPaste10" localSheetId="29" hidden="1">#REF!</definedName>
    <definedName name="XRefPaste10" localSheetId="30" hidden="1">#REF!</definedName>
    <definedName name="XRefPaste10" hidden="1">#REF!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#REF!</definedName>
    <definedName name="XRefPaste11" localSheetId="5" hidden="1">#REF!</definedName>
    <definedName name="XRefPaste11" localSheetId="4" hidden="1">#REF!</definedName>
    <definedName name="XRefPaste11" localSheetId="29" hidden="1">#REF!</definedName>
    <definedName name="XRefPaste11" localSheetId="30" hidden="1">#REF!</definedName>
    <definedName name="XRefPaste11" hidden="1">#REF!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#REF!</definedName>
    <definedName name="XRefPaste14" localSheetId="4" hidden="1">#REF!</definedName>
    <definedName name="XRefPaste14" localSheetId="29" hidden="1">#REF!</definedName>
    <definedName name="XRefPaste14" localSheetId="30" hidden="1">#REF!</definedName>
    <definedName name="XRefPaste14" hidden="1">#REF!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#REF!</definedName>
    <definedName name="XRefPaste15" hidden="1">#REF!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#REF!</definedName>
    <definedName name="XRefPaste16" hidden="1">#REF!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#REF!</definedName>
    <definedName name="XRefPaste17" hidden="1">#REF!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#REF!</definedName>
    <definedName name="XRefPaste18" hidden="1">#REF!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#REF!</definedName>
    <definedName name="XRefPaste19" hidden="1">#REF!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#REF!</definedName>
    <definedName name="XRefPaste2" localSheetId="5" hidden="1">#REF!</definedName>
    <definedName name="XRefPaste2" localSheetId="4" hidden="1">#REF!</definedName>
    <definedName name="XRefPaste2" localSheetId="29" hidden="1">#REF!</definedName>
    <definedName name="XRefPaste2" localSheetId="30" hidden="1">#REF!</definedName>
    <definedName name="XRefPaste2" hidden="1">#REF!</definedName>
    <definedName name="XRefPaste20" localSheetId="3" hidden="1">#REF!</definedName>
    <definedName name="XRefPaste20" localSheetId="5" hidden="1">#REF!</definedName>
    <definedName name="XRefPaste20" localSheetId="4" hidden="1">#REF!</definedName>
    <definedName name="XRefPaste20" localSheetId="29" hidden="1">#REF!</definedName>
    <definedName name="XRefPaste20" localSheetId="30" hidden="1">#REF!</definedName>
    <definedName name="XRefPaste20" hidden="1">#REF!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#REF!</definedName>
    <definedName name="XRefPaste21" localSheetId="5" hidden="1">#REF!</definedName>
    <definedName name="XRefPaste21" localSheetId="4" hidden="1">#REF!</definedName>
    <definedName name="XRefPaste21" localSheetId="29" hidden="1">#REF!</definedName>
    <definedName name="XRefPaste21" localSheetId="30" hidden="1">#REF!</definedName>
    <definedName name="XRefPaste21" hidden="1">#REF!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#REF!</definedName>
    <definedName name="XRefPaste23" localSheetId="5" hidden="1">#REF!</definedName>
    <definedName name="XRefPaste23" localSheetId="4" hidden="1">#REF!</definedName>
    <definedName name="XRefPaste23" localSheetId="29" hidden="1">#REF!</definedName>
    <definedName name="XRefPaste23" localSheetId="30" hidden="1">#REF!</definedName>
    <definedName name="XRefPaste23" hidden="1">#REF!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#REF!</definedName>
    <definedName name="XRefPaste24" localSheetId="5" hidden="1">#REF!</definedName>
    <definedName name="XRefPaste24" localSheetId="4" hidden="1">#REF!</definedName>
    <definedName name="XRefPaste24" localSheetId="29" hidden="1">#REF!</definedName>
    <definedName name="XRefPaste24" localSheetId="30" hidden="1">#REF!</definedName>
    <definedName name="XRefPaste24" hidden="1">#REF!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#REF!</definedName>
    <definedName name="XRefPaste25" hidden="1">#REF!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#REF!</definedName>
    <definedName name="XRefPaste26" hidden="1">#REF!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#REF!</definedName>
    <definedName name="XRefPaste27" hidden="1">#REF!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#REF!</definedName>
    <definedName name="XRefPaste31" localSheetId="5" hidden="1">#REF!</definedName>
    <definedName name="XRefPaste31" localSheetId="4" hidden="1">#REF!</definedName>
    <definedName name="XRefPaste31" localSheetId="29" hidden="1">#REF!</definedName>
    <definedName name="XRefPaste31" localSheetId="30" hidden="1">#REF!</definedName>
    <definedName name="XRefPaste31" hidden="1">#REF!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#REF!</definedName>
    <definedName name="XRefPaste32" localSheetId="5" hidden="1">#REF!</definedName>
    <definedName name="XRefPaste32" localSheetId="4" hidden="1">#REF!</definedName>
    <definedName name="XRefPaste32" localSheetId="29" hidden="1">#REF!</definedName>
    <definedName name="XRefPaste32" localSheetId="30" hidden="1">#REF!</definedName>
    <definedName name="XRefPaste32" hidden="1">#REF!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#REF!</definedName>
    <definedName name="XRefPaste34" hidden="1">#REF!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#REF!</definedName>
    <definedName name="XRefPaste36" hidden="1">#REF!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#REF!</definedName>
    <definedName name="XRefPaste37" hidden="1">#REF!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#REF!</definedName>
    <definedName name="XRefPaste38" hidden="1">#REF!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#REF!</definedName>
    <definedName name="XRefPaste39" hidden="1">#REF!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#REF!</definedName>
    <definedName name="XRefPaste40" localSheetId="5" hidden="1">#REF!</definedName>
    <definedName name="XRefPaste40" localSheetId="4" hidden="1">#REF!</definedName>
    <definedName name="XRefPaste40" localSheetId="29" hidden="1">#REF!</definedName>
    <definedName name="XRefPaste40" localSheetId="30" hidden="1">#REF!</definedName>
    <definedName name="XRefPaste40" hidden="1">#REF!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#REF!</definedName>
    <definedName name="XRefPaste41" localSheetId="5" hidden="1">#REF!</definedName>
    <definedName name="XRefPaste41" localSheetId="4" hidden="1">#REF!</definedName>
    <definedName name="XRefPaste41" localSheetId="29" hidden="1">#REF!</definedName>
    <definedName name="XRefPaste41" localSheetId="30" hidden="1">#REF!</definedName>
    <definedName name="XRefPaste41" hidden="1">#REF!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#REF!</definedName>
    <definedName name="XRefPaste42" hidden="1">#REF!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#REF!</definedName>
    <definedName name="XRefPaste43" hidden="1">#REF!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#REF!</definedName>
    <definedName name="XRefPaste44" hidden="1">#REF!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#REF!</definedName>
    <definedName name="XRefPaste45" hidden="1">#REF!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#REF!</definedName>
    <definedName name="XRefPaste46" hidden="1">#REF!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#REF!</definedName>
    <definedName name="XRefPaste47" hidden="1">#REF!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#REF!</definedName>
    <definedName name="XRefPaste48" hidden="1">#REF!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#REF!</definedName>
    <definedName name="XRefPaste49" hidden="1">#REF!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#REF!</definedName>
    <definedName name="XRefPaste5" localSheetId="5" hidden="1">#REF!</definedName>
    <definedName name="XRefPaste5" localSheetId="4" hidden="1">#REF!</definedName>
    <definedName name="XRefPaste5" localSheetId="29" hidden="1">#REF!</definedName>
    <definedName name="XRefPaste5" localSheetId="30" hidden="1">#REF!</definedName>
    <definedName name="XRefPaste5" hidden="1">#REF!</definedName>
    <definedName name="XRefPaste50" localSheetId="3" hidden="1">#REF!</definedName>
    <definedName name="XRefPaste50" localSheetId="5" hidden="1">#REF!</definedName>
    <definedName name="XRefPaste50" localSheetId="4" hidden="1">#REF!</definedName>
    <definedName name="XRefPaste50" localSheetId="29" hidden="1">#REF!</definedName>
    <definedName name="XRefPaste50" localSheetId="30" hidden="1">#REF!</definedName>
    <definedName name="XRefPaste50" hidden="1">#REF!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#REF!</definedName>
    <definedName name="XRefPaste51" localSheetId="5" hidden="1">#REF!</definedName>
    <definedName name="XRefPaste51" localSheetId="4" hidden="1">#REF!</definedName>
    <definedName name="XRefPaste51" localSheetId="29" hidden="1">#REF!</definedName>
    <definedName name="XRefPaste51" localSheetId="30" hidden="1">#REF!</definedName>
    <definedName name="XRefPaste51" hidden="1">#REF!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#REF!</definedName>
    <definedName name="XRefPaste52" localSheetId="5" hidden="1">#REF!</definedName>
    <definedName name="XRefPaste52" localSheetId="4" hidden="1">#REF!</definedName>
    <definedName name="XRefPaste52" localSheetId="29" hidden="1">#REF!</definedName>
    <definedName name="XRefPaste52" localSheetId="30" hidden="1">#REF!</definedName>
    <definedName name="XRefPaste52" hidden="1">#REF!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#REF!</definedName>
    <definedName name="XRefPaste53" localSheetId="5" hidden="1">#REF!</definedName>
    <definedName name="XRefPaste53" localSheetId="4" hidden="1">#REF!</definedName>
    <definedName name="XRefPaste53" localSheetId="29" hidden="1">#REF!</definedName>
    <definedName name="XRefPaste53" localSheetId="30" hidden="1">#REF!</definedName>
    <definedName name="XRefPaste53" hidden="1">#REF!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#REF!</definedName>
    <definedName name="XRefPaste54" localSheetId="5" hidden="1">#REF!</definedName>
    <definedName name="XRefPaste54" localSheetId="4" hidden="1">#REF!</definedName>
    <definedName name="XRefPaste54" localSheetId="29" hidden="1">#REF!</definedName>
    <definedName name="XRefPaste54" localSheetId="30" hidden="1">#REF!</definedName>
    <definedName name="XRefPaste54" hidden="1">#REF!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#REF!</definedName>
    <definedName name="XRefPaste55" hidden="1">#REF!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#REF!</definedName>
    <definedName name="XRefPaste56" hidden="1">#REF!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#REF!</definedName>
    <definedName name="XRefPaste57" hidden="1">#REF!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#REF!</definedName>
    <definedName name="XRefPaste58" hidden="1">#REF!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#REF!</definedName>
    <definedName name="XRefPaste59" hidden="1">#REF!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#REF!</definedName>
    <definedName name="XRefPaste6" localSheetId="5" hidden="1">#REF!</definedName>
    <definedName name="XRefPaste6" localSheetId="4" hidden="1">#REF!</definedName>
    <definedName name="XRefPaste6" localSheetId="29" hidden="1">#REF!</definedName>
    <definedName name="XRefPaste6" localSheetId="30" hidden="1">#REF!</definedName>
    <definedName name="XRefPaste6" hidden="1">#REF!</definedName>
    <definedName name="XRefPaste60" localSheetId="3" hidden="1">#REF!</definedName>
    <definedName name="XRefPaste60" localSheetId="5" hidden="1">#REF!</definedName>
    <definedName name="XRefPaste60" localSheetId="4" hidden="1">#REF!</definedName>
    <definedName name="XRefPaste60" localSheetId="29" hidden="1">#REF!</definedName>
    <definedName name="XRefPaste60" localSheetId="30" hidden="1">#REF!</definedName>
    <definedName name="XRefPaste60" hidden="1">#REF!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#REF!</definedName>
    <definedName name="XRefPaste61" localSheetId="5" hidden="1">#REF!</definedName>
    <definedName name="XRefPaste61" localSheetId="4" hidden="1">#REF!</definedName>
    <definedName name="XRefPaste61" localSheetId="29" hidden="1">#REF!</definedName>
    <definedName name="XRefPaste61" localSheetId="30" hidden="1">#REF!</definedName>
    <definedName name="XRefPaste61" hidden="1">#REF!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#REF!</definedName>
    <definedName name="XRefPaste62" localSheetId="5" hidden="1">#REF!</definedName>
    <definedName name="XRefPaste62" localSheetId="4" hidden="1">#REF!</definedName>
    <definedName name="XRefPaste62" localSheetId="29" hidden="1">#REF!</definedName>
    <definedName name="XRefPaste62" localSheetId="30" hidden="1">#REF!</definedName>
    <definedName name="XRefPaste62" hidden="1">#REF!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#REF!</definedName>
    <definedName name="XRefPaste63" localSheetId="5" hidden="1">#REF!</definedName>
    <definedName name="XRefPaste63" localSheetId="4" hidden="1">#REF!</definedName>
    <definedName name="XRefPaste63" localSheetId="29" hidden="1">#REF!</definedName>
    <definedName name="XRefPaste63" localSheetId="30" hidden="1">#REF!</definedName>
    <definedName name="XRefPaste63" hidden="1">#REF!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#REF!</definedName>
    <definedName name="XRefPaste64" localSheetId="5" hidden="1">#REF!</definedName>
    <definedName name="XRefPaste64" localSheetId="4" hidden="1">#REF!</definedName>
    <definedName name="XRefPaste64" localSheetId="29" hidden="1">#REF!</definedName>
    <definedName name="XRefPaste64" localSheetId="30" hidden="1">#REF!</definedName>
    <definedName name="XRefPaste64" hidden="1">#REF!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#REF!</definedName>
    <definedName name="XRefPaste65" hidden="1">#REF!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#REF!</definedName>
    <definedName name="XRefPaste66" hidden="1">#REF!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#REF!</definedName>
    <definedName name="XRefPaste67" hidden="1">#REF!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#REF!</definedName>
    <definedName name="XRefPaste68" hidden="1">#REF!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#REF!</definedName>
    <definedName name="XRefPaste69" hidden="1">#REF!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#REF!</definedName>
    <definedName name="XRefPaste7" localSheetId="5" hidden="1">#REF!</definedName>
    <definedName name="XRefPaste7" localSheetId="4" hidden="1">#REF!</definedName>
    <definedName name="XRefPaste7" localSheetId="29" hidden="1">#REF!</definedName>
    <definedName name="XRefPaste7" localSheetId="30" hidden="1">#REF!</definedName>
    <definedName name="XRefPaste7" hidden="1">#REF!</definedName>
    <definedName name="XRefPaste70" localSheetId="3" hidden="1">#REF!</definedName>
    <definedName name="XRefPaste70" localSheetId="5" hidden="1">#REF!</definedName>
    <definedName name="XRefPaste70" localSheetId="4" hidden="1">#REF!</definedName>
    <definedName name="XRefPaste70" localSheetId="29" hidden="1">#REF!</definedName>
    <definedName name="XRefPaste70" localSheetId="30" hidden="1">#REF!</definedName>
    <definedName name="XRefPaste70" hidden="1">#REF!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#REF!</definedName>
    <definedName name="XRefPaste71" localSheetId="5" hidden="1">#REF!</definedName>
    <definedName name="XRefPaste71" localSheetId="4" hidden="1">#REF!</definedName>
    <definedName name="XRefPaste71" localSheetId="29" hidden="1">#REF!</definedName>
    <definedName name="XRefPaste71" localSheetId="30" hidden="1">#REF!</definedName>
    <definedName name="XRefPaste71" hidden="1">#REF!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#REF!</definedName>
    <definedName name="XRefPaste72" localSheetId="5" hidden="1">#REF!</definedName>
    <definedName name="XRefPaste72" localSheetId="4" hidden="1">#REF!</definedName>
    <definedName name="XRefPaste72" localSheetId="29" hidden="1">#REF!</definedName>
    <definedName name="XRefPaste72" localSheetId="30" hidden="1">#REF!</definedName>
    <definedName name="XRefPaste72" hidden="1">#REF!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#REF!</definedName>
    <definedName name="XRefPaste73" localSheetId="5" hidden="1">#REF!</definedName>
    <definedName name="XRefPaste73" localSheetId="4" hidden="1">#REF!</definedName>
    <definedName name="XRefPaste73" localSheetId="29" hidden="1">#REF!</definedName>
    <definedName name="XRefPaste73" localSheetId="30" hidden="1">#REF!</definedName>
    <definedName name="XRefPaste73" hidden="1">#REF!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#REF!</definedName>
    <definedName name="XRefPaste74" localSheetId="5" hidden="1">#REF!</definedName>
    <definedName name="XRefPaste74" localSheetId="4" hidden="1">#REF!</definedName>
    <definedName name="XRefPaste74" localSheetId="29" hidden="1">#REF!</definedName>
    <definedName name="XRefPaste74" localSheetId="30" hidden="1">#REF!</definedName>
    <definedName name="XRefPaste74" hidden="1">#REF!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#REF!</definedName>
    <definedName name="XRefPaste75" hidden="1">#REF!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#REF!</definedName>
    <definedName name="XRefPaste76" hidden="1">#REF!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#REF!</definedName>
    <definedName name="XRefPaste77" hidden="1">#REF!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#REF!</definedName>
    <definedName name="XRefPaste8" localSheetId="5" hidden="1">#REF!</definedName>
    <definedName name="XRefPaste8" localSheetId="4" hidden="1">#REF!</definedName>
    <definedName name="XRefPaste8" localSheetId="29" hidden="1">#REF!</definedName>
    <definedName name="XRefPaste8" localSheetId="30" hidden="1">#REF!</definedName>
    <definedName name="XRefPaste8" hidden="1">#REF!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#REF!</definedName>
    <definedName name="XRefPaste9" localSheetId="5" hidden="1">#REF!</definedName>
    <definedName name="XRefPaste9" localSheetId="4" hidden="1">#REF!</definedName>
    <definedName name="XRefPaste9" localSheetId="29" hidden="1">#REF!</definedName>
    <definedName name="XRefPaste9" localSheetId="30" hidden="1">#REF!</definedName>
    <definedName name="XRefPaste9" hidden="1">#REF!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#REF!</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#REF!</definedName>
    <definedName name="YTD_DT">#REF!</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#REF!</definedName>
    <definedName name="ZA_" localSheetId="5">#REF!</definedName>
    <definedName name="ZA_" localSheetId="4">#REF!</definedName>
    <definedName name="ZA_" localSheetId="29">#REF!</definedName>
    <definedName name="ZA_" localSheetId="30">#REF!</definedName>
    <definedName name="ZA_">#REF!</definedName>
    <definedName name="ZB_" localSheetId="3">#REF!</definedName>
    <definedName name="ZB_" localSheetId="5">#REF!</definedName>
    <definedName name="ZB_" localSheetId="4">#REF!</definedName>
    <definedName name="ZB_" localSheetId="29">#REF!</definedName>
    <definedName name="ZB_" localSheetId="30">#REF!</definedName>
    <definedName name="ZB_">#REF!</definedName>
    <definedName name="ZC_" localSheetId="3">#REF!</definedName>
    <definedName name="ZC_" localSheetId="5">#REF!</definedName>
    <definedName name="ZC_" localSheetId="4">#REF!</definedName>
    <definedName name="ZC_" localSheetId="29">#REF!</definedName>
    <definedName name="ZC_" localSheetId="30">#REF!</definedName>
    <definedName name="ZC_">#REF!</definedName>
    <definedName name="ZD_" localSheetId="3">#REF!</definedName>
    <definedName name="ZD_" localSheetId="5">#REF!</definedName>
    <definedName name="ZD_" localSheetId="4">#REF!</definedName>
    <definedName name="ZD_" localSheetId="29">#REF!</definedName>
    <definedName name="ZD_" localSheetId="30">#REF!</definedName>
    <definedName name="ZD_">#REF!</definedName>
    <definedName name="ZE_" localSheetId="5">#REF!</definedName>
    <definedName name="ZE_">#REF!</definedName>
    <definedName name="ZF_" localSheetId="5">#REF!</definedName>
    <definedName name="ZF_">#REF!</definedName>
    <definedName name="ZG_" localSheetId="5">#REF!</definedName>
    <definedName name="ZG_">#REF!</definedName>
    <definedName name="ZH_" localSheetId="5">#REF!</definedName>
    <definedName name="ZH_">#REF!</definedName>
    <definedName name="ZI_" localSheetId="5">#REF!</definedName>
    <definedName name="ZI_">#REF!</definedName>
    <definedName name="ZK_" localSheetId="5">#REF!</definedName>
    <definedName name="ZK_">#REF!</definedName>
    <definedName name="ZL_" localSheetId="5">#REF!</definedName>
    <definedName name="ZL_">#REF!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 i="35" l="1"/>
  <c r="C44" i="35"/>
  <c r="C36" i="35"/>
</calcChain>
</file>

<file path=xl/sharedStrings.xml><?xml version="1.0" encoding="utf-8"?>
<sst xmlns="http://schemas.openxmlformats.org/spreadsheetml/2006/main" count="1214" uniqueCount="714">
  <si>
    <t>ACTIVO</t>
  </si>
  <si>
    <t>Efectivo y equivalente de efectivo</t>
  </si>
  <si>
    <t>Caja</t>
  </si>
  <si>
    <t>Fondo Fijo</t>
  </si>
  <si>
    <t>Bancos Locales - Moneda local Guaraníes</t>
  </si>
  <si>
    <t>Bancos Locales - Moneda extranjera Dólares</t>
  </si>
  <si>
    <t>Recaudaciones a depositar</t>
  </si>
  <si>
    <t>Cuentas por cobrar comerciales</t>
  </si>
  <si>
    <t>Cheques rechazados</t>
  </si>
  <si>
    <t>Cheques diferidos</t>
  </si>
  <si>
    <t>Inversiones en Mercado Bursatil Local - Moneda Extranjera Dólares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</si>
  <si>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</si>
  <si>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</si>
  <si>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</si>
  <si>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</si>
  <si>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</si>
  <si>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</si>
  <si>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</si>
  <si>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</si>
  <si>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</si>
  <si>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</si>
  <si>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</si>
  <si>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</si>
  <si>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</si>
  <si>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</si>
  <si>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</si>
  <si>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</si>
  <si>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</si>
  <si>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</si>
  <si>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</si>
  <si>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</si>
  <si>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</si>
  <si>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</si>
  <si>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</si>
  <si>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Intereses a cobrar</t>
  </si>
  <si>
    <t>Garantía de alquiler</t>
  </si>
  <si>
    <t>Proyecto SAP</t>
  </si>
  <si>
    <t>Inversiones Itaú Miami</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</si>
  <si>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</si>
  <si>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</si>
  <si>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</si>
  <si>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</si>
  <si>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</si>
  <si>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</si>
  <si>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</si>
  <si>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</si>
  <si>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</si>
  <si>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</si>
  <si>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</si>
  <si>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</si>
  <si>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</si>
  <si>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</si>
  <si>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</si>
  <si>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</si>
  <si>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</si>
  <si>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Mercaderías de terceros pendiente de entrega</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</si>
  <si>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</si>
  <si>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</si>
  <si>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</si>
  <si>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</si>
  <si>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</si>
  <si>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</si>
  <si>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</si>
  <si>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</si>
  <si>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</si>
  <si>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</si>
  <si>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Resultado extraordinario neto de impuesto a la renta</t>
  </si>
  <si>
    <t>Recupero de siniestro</t>
  </si>
  <si>
    <t>Ingresos varios no operativos</t>
  </si>
  <si>
    <t>Recupero de gastos</t>
  </si>
  <si>
    <t>Ingresos Financieros</t>
  </si>
  <si>
    <t>Intereses cobrados</t>
  </si>
  <si>
    <t>Descuentos obtenidos</t>
  </si>
  <si>
    <t>Ganancia por diferencia de cambio</t>
  </si>
  <si>
    <t>Ganancia por inversiones financieras</t>
  </si>
  <si>
    <t>Destrucción de mercaderías</t>
  </si>
  <si>
    <t>Gastos Administrativos</t>
  </si>
  <si>
    <t>Sueldos y Jornales</t>
  </si>
  <si>
    <t>Gastos de Ventas</t>
  </si>
  <si>
    <t>Comisiones pagadas</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</si>
  <si>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</si>
  <si>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</si>
  <si>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</si>
  <si>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</si>
  <si>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</si>
  <si>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</si>
  <si>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</si>
  <si>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</si>
  <si>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</si>
  <si>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</si>
  <si>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</si>
  <si>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</si>
  <si>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</si>
  <si>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</si>
  <si>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</si>
  <si>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</si>
  <si>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</si>
  <si>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</si>
  <si>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</si>
  <si>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Intereses pagados</t>
  </si>
  <si>
    <t>Comisiones y gastos por colocación</t>
  </si>
  <si>
    <t>Comisiones y gastos bancarios</t>
  </si>
  <si>
    <t>Depreciación bienes de uso</t>
  </si>
  <si>
    <t>Amortización activos intangibles</t>
  </si>
  <si>
    <t>Ingresos</t>
  </si>
  <si>
    <t>Egresos</t>
  </si>
  <si>
    <t>Deudores por ventas en el exterior</t>
  </si>
  <si>
    <t xml:space="preserve"> </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</si>
  <si>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</si>
  <si>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</si>
  <si>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</si>
  <si>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</si>
  <si>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</si>
  <si>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</si>
  <si>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</si>
  <si>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</si>
  <si>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</si>
  <si>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</si>
  <si>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</si>
  <si>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</si>
  <si>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</si>
  <si>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</si>
  <si>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</si>
  <si>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</si>
  <si>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</si>
  <si>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</si>
  <si>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</si>
  <si>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</si>
  <si>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</si>
  <si>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</si>
  <si>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</si>
  <si>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</si>
  <si>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</si>
  <si>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</si>
  <si>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</si>
  <si>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</si>
  <si>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</si>
  <si>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Vicente José Scavone Cárdenas</t>
  </si>
  <si>
    <t xml:space="preserve">Lic. Elizabeth Silvero </t>
  </si>
  <si>
    <t>Vice-presidente</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</si>
  <si>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</si>
  <si>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</si>
  <si>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</si>
  <si>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</si>
  <si>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</si>
  <si>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</si>
  <si>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</si>
  <si>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</si>
  <si>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</si>
  <si>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</si>
  <si>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</si>
  <si>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</si>
  <si>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</si>
  <si>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</si>
  <si>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</si>
  <si>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</si>
  <si>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</si>
  <si>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Contribuciones Sociales</t>
  </si>
  <si>
    <t>Publicidad y Propaganda</t>
  </si>
  <si>
    <t>Gastos de seguridad y limpieza</t>
  </si>
  <si>
    <t>ESTADO DE EVOLUCIÓN DEL PATRIMONIO NETO</t>
  </si>
  <si>
    <t>Aporte de los propietarios</t>
  </si>
  <si>
    <t>Ganancias reservadas</t>
  </si>
  <si>
    <t>Capital suscripto e integrado</t>
  </si>
  <si>
    <t>Reserva para Capitalización</t>
  </si>
  <si>
    <t>Reserva facultativa</t>
  </si>
  <si>
    <t>Total</t>
  </si>
  <si>
    <t>Distribución de dividendos (1)</t>
  </si>
  <si>
    <t>Revalúo de activos fijos</t>
  </si>
  <si>
    <t>Reserva legal (1)</t>
  </si>
  <si>
    <t>Reserva para futuras capitalizaciones (1)</t>
  </si>
  <si>
    <t>Resultado del año</t>
  </si>
  <si>
    <t>Saldo al 31/12/2021</t>
  </si>
  <si>
    <t>Aumento de capital (2)</t>
  </si>
  <si>
    <t>Saldo al 31/12/2023</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</si>
  <si>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</si>
  <si>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</si>
  <si>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</si>
  <si>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</si>
  <si>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</si>
  <si>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</si>
  <si>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</si>
  <si>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</si>
  <si>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</si>
  <si>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</si>
  <si>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</si>
  <si>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</si>
  <si>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</si>
  <si>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</si>
  <si>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</si>
  <si>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</si>
  <si>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</si>
  <si>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</si>
  <si>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</si>
  <si>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</si>
  <si>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</si>
  <si>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</si>
  <si>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</si>
  <si>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</si>
  <si>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</si>
  <si>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</si>
  <si>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</si>
  <si>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</si>
  <si>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</si>
  <si>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</si>
  <si>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</si>
  <si>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</si>
  <si>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t>f. Inventarios</t>
  </si>
  <si>
    <t>Las existencias se valúan de acuerdo con los criterios que se detallan a continuación:</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</si>
  <si>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</si>
  <si>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</si>
  <si>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</si>
  <si>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</si>
  <si>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</si>
  <si>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</si>
  <si>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</si>
  <si>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</si>
  <si>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</si>
  <si>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</si>
  <si>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</si>
  <si>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</si>
  <si>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</si>
  <si>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</si>
  <si>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</si>
  <si>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</si>
  <si>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</si>
  <si>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</si>
  <si>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</si>
  <si>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</si>
  <si>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</si>
  <si>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</si>
  <si>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</si>
  <si>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</si>
  <si>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</si>
  <si>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</si>
  <si>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</si>
  <si>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</si>
  <si>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</si>
  <si>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</si>
  <si>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</si>
  <si>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</si>
  <si>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</si>
  <si>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</si>
  <si>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</si>
  <si>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</si>
  <si>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</si>
  <si>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</si>
  <si>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</si>
  <si>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</si>
  <si>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</si>
  <si>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Cheques rechazados - Entidad relacionada</t>
  </si>
  <si>
    <t>Total Cuentas por cobrar corriente</t>
  </si>
  <si>
    <t>Las cuentas a cobrar comerciales no corriente se integran como sigue:</t>
  </si>
  <si>
    <t>Total Cuentas por cobrar no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</si>
  <si>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</si>
  <si>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</si>
  <si>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</si>
  <si>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</si>
  <si>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</si>
  <si>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</si>
  <si>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</si>
  <si>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</si>
  <si>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</si>
  <si>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</si>
  <si>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</si>
  <si>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</si>
  <si>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</si>
  <si>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</si>
  <si>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</si>
  <si>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</si>
  <si>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</si>
  <si>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</si>
  <si>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</si>
  <si>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</si>
  <si>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</si>
  <si>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</si>
  <si>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</si>
  <si>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</si>
  <si>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</si>
  <si>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</si>
  <si>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</si>
  <si>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</si>
  <si>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</si>
  <si>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</si>
  <si>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</si>
  <si>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</si>
  <si>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</si>
  <si>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</si>
  <si>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</si>
  <si>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</si>
  <si>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</si>
  <si>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</si>
  <si>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</si>
  <si>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</si>
  <si>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</si>
  <si>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</si>
  <si>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</si>
  <si>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</si>
  <si>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</si>
  <si>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</si>
  <si>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</si>
  <si>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</si>
  <si>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</si>
  <si>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</si>
  <si>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</si>
  <si>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</si>
  <si>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</si>
  <si>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</si>
  <si>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</si>
  <si>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</si>
  <si>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</si>
  <si>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</si>
  <si>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</si>
  <si>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</si>
  <si>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</si>
  <si>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</si>
  <si>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</si>
  <si>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</si>
  <si>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Entidades locales (Préstamo Financiero)</t>
  </si>
  <si>
    <t>BANCO ATLAS S.A.</t>
  </si>
  <si>
    <t>Gs.</t>
  </si>
  <si>
    <t>Entidades del exterior (Préstamo Financiero)</t>
  </si>
  <si>
    <t>BANCO GNB S.A. EN PROCESO DE FUSION</t>
  </si>
  <si>
    <t>Total deudas financieras corriente</t>
  </si>
  <si>
    <t>Referencias:</t>
  </si>
  <si>
    <t>Deudas financieras no corrientes</t>
  </si>
  <si>
    <t>Total deudas financieras no corriente</t>
  </si>
  <si>
    <t>Serie (*)</t>
  </si>
  <si>
    <t xml:space="preserve">Tasa Anual </t>
  </si>
  <si>
    <t>Fecha de Vencimiento</t>
  </si>
  <si>
    <t>Capital US$</t>
  </si>
  <si>
    <t>Intereses a pagar US$</t>
  </si>
  <si>
    <t>Saldo en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</si>
  <si>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</si>
  <si>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</si>
  <si>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</si>
  <si>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</si>
  <si>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</si>
  <si>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</si>
  <si>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</si>
  <si>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</si>
  <si>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Serie (**)</t>
  </si>
  <si>
    <t>Capital Gs. 
(miles de Gs)</t>
  </si>
  <si>
    <t>Intereses Gs. 
(miles de Gs)</t>
  </si>
  <si>
    <t>Saldo en Gs.
(miles de Gs)</t>
  </si>
  <si>
    <t>Serie III</t>
  </si>
  <si>
    <t xml:space="preserve">Total Deudas por emisión de bonos - No corriente Moneda Local </t>
  </si>
  <si>
    <t>Total Deudas Financieras -No Corriente</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</si>
  <si>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</si>
  <si>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</si>
  <si>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</si>
  <si>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</si>
  <si>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</si>
  <si>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</si>
  <si>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</si>
  <si>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</si>
  <si>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</si>
  <si>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</si>
  <si>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</si>
  <si>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</si>
  <si>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</si>
  <si>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</si>
  <si>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</si>
  <si>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</si>
  <si>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</si>
  <si>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</si>
  <si>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</si>
  <si>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</si>
  <si>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</si>
  <si>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</si>
  <si>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</si>
  <si>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</si>
  <si>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</si>
  <si>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</si>
  <si>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</si>
  <si>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</si>
  <si>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</si>
  <si>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</si>
  <si>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</si>
  <si>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</si>
  <si>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</si>
  <si>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</si>
  <si>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</si>
  <si>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</si>
  <si>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</si>
  <si>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</si>
  <si>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</si>
  <si>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</si>
  <si>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</si>
  <si>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</si>
  <si>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</si>
  <si>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</si>
  <si>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</si>
  <si>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</si>
  <si>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</si>
  <si>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</si>
  <si>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</si>
  <si>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</si>
  <si>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</si>
  <si>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</si>
  <si>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</si>
  <si>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</si>
  <si>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</si>
  <si>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</si>
  <si>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</si>
  <si>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</si>
  <si>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</si>
  <si>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</si>
  <si>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</si>
  <si>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</si>
  <si>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</si>
  <si>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</si>
  <si>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</si>
  <si>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</si>
  <si>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</si>
  <si>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</si>
  <si>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</si>
  <si>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</si>
  <si>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</si>
  <si>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</si>
  <si>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</si>
  <si>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</si>
  <si>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</si>
  <si>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</si>
  <si>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</si>
  <si>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</si>
  <si>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</si>
  <si>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</si>
  <si>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</si>
  <si>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</si>
  <si>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</si>
  <si>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</si>
  <si>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</si>
  <si>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</si>
  <si>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</si>
  <si>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</si>
  <si>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</si>
  <si>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</si>
  <si>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</si>
  <si>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</si>
  <si>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</si>
  <si>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</si>
  <si>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</si>
  <si>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</si>
  <si>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</si>
  <si>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</si>
  <si>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</si>
  <si>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</si>
  <si>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</si>
  <si>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</si>
  <si>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</si>
  <si>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</si>
  <si>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</si>
  <si>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</si>
  <si>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</si>
  <si>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</si>
  <si>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</si>
  <si>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</si>
  <si>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</si>
  <si>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</si>
  <si>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</si>
  <si>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</si>
  <si>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</si>
  <si>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</si>
  <si>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</si>
  <si>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</si>
  <si>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</si>
  <si>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</si>
  <si>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</si>
  <si>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</si>
  <si>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</si>
  <si>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Óscar Anibal Delgado</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</si>
  <si>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</si>
  <si>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</si>
  <si>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</si>
  <si>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</si>
  <si>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</si>
  <si>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</si>
  <si>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</si>
  <si>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</si>
  <si>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</si>
  <si>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</si>
  <si>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</si>
  <si>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</si>
  <si>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René Molas</t>
  </si>
  <si>
    <t>Gerente de Producción</t>
  </si>
  <si>
    <t>Martín Renda</t>
  </si>
  <si>
    <t>Auditoría Interna</t>
  </si>
  <si>
    <t>Claudio González</t>
  </si>
  <si>
    <t>Elizabeth Silvero</t>
  </si>
  <si>
    <t>3. CAPITAL Y PROPIEDAD</t>
  </si>
  <si>
    <t>Capital Emitido</t>
  </si>
  <si>
    <t>Capital Suscripto</t>
  </si>
  <si>
    <t>Capital Integrado</t>
  </si>
  <si>
    <t>Valor Nominal de las Acciones</t>
  </si>
  <si>
    <t>Gs. 10.000.000</t>
  </si>
  <si>
    <t>Cuadro de Capital Integrado</t>
  </si>
  <si>
    <t>N°</t>
  </si>
  <si>
    <t>Accionista</t>
  </si>
  <si>
    <t xml:space="preserve">Clase </t>
  </si>
  <si>
    <t>Voto</t>
  </si>
  <si>
    <t>% de participación en capital integrado</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</si>
  <si>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</si>
  <si>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</si>
  <si>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</si>
  <si>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</si>
  <si>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</si>
  <si>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</si>
  <si>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</si>
  <si>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</si>
  <si>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</si>
  <si>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</si>
  <si>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</si>
  <si>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</si>
  <si>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Enero</t>
  </si>
  <si>
    <t>Febrero</t>
  </si>
  <si>
    <t>Marzo</t>
  </si>
  <si>
    <t>Sociedad:</t>
  </si>
  <si>
    <t>Abril</t>
  </si>
  <si>
    <t>Fecha Presentación:</t>
  </si>
  <si>
    <t>Mayo</t>
  </si>
  <si>
    <t>Julio</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</si>
  <si>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</si>
  <si>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</si>
  <si>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</si>
  <si>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</si>
  <si>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</si>
  <si>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</si>
  <si>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</si>
  <si>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</si>
  <si>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</si>
  <si>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</si>
  <si>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</si>
  <si>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</si>
  <si>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</si>
  <si>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</si>
  <si>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</si>
  <si>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</si>
  <si>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</si>
  <si>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</si>
  <si>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</si>
  <si>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</si>
  <si>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</si>
  <si>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</si>
  <si>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</si>
  <si>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</si>
  <si>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</si>
  <si>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</si>
  <si>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</si>
  <si>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</si>
  <si>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</si>
  <si>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</si>
  <si>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</si>
  <si>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</si>
  <si>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</si>
  <si>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</si>
  <si>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</si>
  <si>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</si>
  <si>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</si>
  <si>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</si>
  <si>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</si>
  <si>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</si>
  <si>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</si>
  <si>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</si>
  <si>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</si>
  <si>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</si>
  <si>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</si>
  <si>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</si>
  <si>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</si>
  <si>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</si>
  <si>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</si>
  <si>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</si>
  <si>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</si>
  <si>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</si>
  <si>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</si>
  <si>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</si>
  <si>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</si>
  <si>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</si>
  <si>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</si>
  <si>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ESTADO DE FLUJOS DE EFECTIVO</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</si>
  <si>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</si>
  <si>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</si>
  <si>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</si>
  <si>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</si>
  <si>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</si>
  <si>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</si>
  <si>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</si>
  <si>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</si>
  <si>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</si>
  <si>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</si>
  <si>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</si>
  <si>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</si>
  <si>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</si>
  <si>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</si>
  <si>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</si>
  <si>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</si>
  <si>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</si>
  <si>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</si>
  <si>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</si>
  <si>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</si>
  <si>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</si>
  <si>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 xml:space="preserve">Aumento de capital </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</si>
  <si>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</si>
  <si>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</si>
  <si>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</si>
  <si>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Equivalente en Gs. 
(miles de Gs.)</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</si>
  <si>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</si>
  <si>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</si>
  <si>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</si>
  <si>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</si>
  <si>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</si>
  <si>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</si>
  <si>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(Adquisición)/Venta de bienes intangibles -Neto</t>
  </si>
  <si>
    <t>(a) Equivalentes al tipo de cambio referencial de la fecha de presentación</t>
  </si>
  <si>
    <t>Contadora y representante legal ante la DNIT</t>
  </si>
  <si>
    <t>Christian Alexander Wentzensen F.</t>
  </si>
  <si>
    <t>Nº DE REGISTRO SIV:</t>
  </si>
  <si>
    <t>Saldo al 31/12/2020</t>
  </si>
  <si>
    <t xml:space="preserve">Distribución de dividendos </t>
  </si>
  <si>
    <t xml:space="preserve">Reserva legal </t>
  </si>
  <si>
    <t xml:space="preserve">Reserva para futuras capitalizaciones </t>
  </si>
  <si>
    <t xml:space="preserve">Reserva facultativa </t>
  </si>
  <si>
    <t>Saldo al 31/03/2021</t>
  </si>
  <si>
    <t>Distribución de dividendos</t>
  </si>
  <si>
    <t>Reserva para futuras capitalizaciones</t>
  </si>
  <si>
    <t>Aumento de capital</t>
  </si>
  <si>
    <t>Distribución de dividendos (2)</t>
  </si>
  <si>
    <t>Saldo al 31/03/2022</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</si>
  <si>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</si>
  <si>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</si>
  <si>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</si>
  <si>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 xml:space="preserve">Resultado del año </t>
  </si>
  <si>
    <t>(Disminución) Incremento de préstamos</t>
  </si>
  <si>
    <t>Ok</t>
  </si>
  <si>
    <t>Venta de Activo fijo</t>
  </si>
  <si>
    <t>Egresos extraordinarios</t>
  </si>
  <si>
    <t>Total egresos extraordinarios</t>
  </si>
  <si>
    <t>Calculo dividendos pagados</t>
  </si>
  <si>
    <t>Impuesto s/ Dividendos</t>
  </si>
  <si>
    <t>Relación</t>
  </si>
  <si>
    <t>Junio</t>
  </si>
  <si>
    <t>Depreciación acumulada</t>
  </si>
  <si>
    <t>NOTA 27 - RESULTADOS EXTRAORDINARIOS</t>
  </si>
  <si>
    <t>Deudores por ventas - Entidad relacionada (Nota 29)</t>
  </si>
  <si>
    <t>Cheques diferidos - Entidad relacionada (Nota 29)</t>
  </si>
  <si>
    <t>Control</t>
  </si>
  <si>
    <t>Saldo al 31/12/2024</t>
  </si>
  <si>
    <t>Descuentos</t>
  </si>
  <si>
    <t>TC Dic</t>
  </si>
  <si>
    <t>AKA AUSFUHRKREDIT-GESELLSCHAFT MBH</t>
  </si>
  <si>
    <t>(Aumento)/Disminución de inversiones en fondos</t>
  </si>
  <si>
    <t>Pérdida por diferencia de cambio - Neto</t>
  </si>
  <si>
    <t>Repuestos y materiales</t>
  </si>
  <si>
    <t>María Herminia Caballero Scavone</t>
  </si>
  <si>
    <t>Saldo al 31/12/2025</t>
  </si>
  <si>
    <t>Constitución de reserva facultativa (1)</t>
  </si>
  <si>
    <t>Distribución de dividendos (2) ; (3)</t>
  </si>
  <si>
    <t>Reserva para aumento de capital (1)</t>
  </si>
  <si>
    <t>Comprenden las reservas de capital acumuladas provenientes del revalúo fiscal efectuado conforme al coeficiente emitido por la Sub-Secretaria de Estado de Tributación bajo la ley 125/91 sobre los bienes del rubro de "Propiedad, planta y equipo". hasta el 31 de diciembre del 2019.Según Acta de Asamblea extraordinaria del 14/10/2020 se decide la capitalización de parte de la reserva de revalúo por valor de Gs. 27.299.612.</t>
  </si>
  <si>
    <t>Comprenden las reservas constituidas conforme al artículo 91 de la Ley 1.034/83 Del Comerciante consistente en el 5% de las utilidades netas del ejercicio, hasta alcanzar el 20% del capital suscripto.</t>
  </si>
  <si>
    <t>Ganancia por diferencia de cambio - Neto</t>
  </si>
  <si>
    <t>(a) Garantizado con pagarés.</t>
  </si>
  <si>
    <t>BANCO ITAÚ PARAGUAY S.A.</t>
  </si>
  <si>
    <t>(***) Corresponde al Programa de Emisión Global de bonos USD2 de Vicente Scavone &amp; Cia S.A.E. por valor de US$ 8.000.000, aprobada según Resolución Nº 3.574/25 la BVPASA de fecha 12 de diciembre de 2025. Estos fondos serán destinados al 100% a capital operativo, para el pago a proveedores.</t>
  </si>
  <si>
    <t>Conforme al Acta de Asamblea Extraordinaria de fecha 28 de marzo de 2025, los accionistas aprobaron el aumento del capital social de la sociedad a la suma de Gs. 474.000.000.000, mediante la capitalización de Gs. 30.500.000.000 provenientes de la cuenta de reservas para futura capitalización y Gs. 2.500.000.000 provenientes de reservas facultativas.</t>
  </si>
  <si>
    <t>Conforme al Acta de Asamblea Extraordinaria de fecha 28 de marzo de 2025, los accionistas aprobaron el aumento del capital social de la sociedad a la suma de ₲ 474.000.000.000, mediante la capitalización de ₲ 30.500.000.000 provenientes de la cuenta de reservas para futura capitalización y ₲. 2.500.000.000 provenientes de reservas facultativas.</t>
  </si>
  <si>
    <t>Otras cuentas por cobrar - Entidad relacionada (Nota 29)</t>
  </si>
  <si>
    <t>Analizar la reclasificación a inversiones</t>
  </si>
  <si>
    <t>Gs. 474.000.000.000</t>
  </si>
  <si>
    <t>El capital social se fija en Gs. 474.000.000.000 según Escritura Pública N° 45 de fecha 10 de mayo de 2025, distribuido en 47.400 acciones nominativas con Valor Nominal Gs. 10.000.000, representado por series de 10 acciones cada una de Voto Ordinario Simple (OS) A, B y C.</t>
  </si>
  <si>
    <t>NOTA 10 – INVERSIONES</t>
  </si>
  <si>
    <t>Inversión en sucursales del exterior</t>
  </si>
  <si>
    <t>Rosa María Giagni de Scavone</t>
  </si>
  <si>
    <t>Óscar Vicente Scavone Rivas</t>
  </si>
  <si>
    <t>Las inversiones en sucursales del exterior se encuentran registrados aplicando el método de costo de adquisición.</t>
  </si>
  <si>
    <t>Serie (***)</t>
  </si>
  <si>
    <t>Previsión por anticipo a proveedores</t>
  </si>
  <si>
    <t>Total Capital Social - Ver Información de Entidad, punto 3</t>
  </si>
  <si>
    <t>f1. Las materias primas, materiales, insumos, productos en proceso y productos terminados son incorporadas al inventario al valor de compra y/o de fabricación, y son valuados de acuerdo con el método "Primero Entrado Primero Salido" (P.E.P.S.).</t>
  </si>
  <si>
    <t>PRESENTADO EN FORMA COMPARATIVA CON EL EJERCICIO CERRADO AL 31 DE DICIEMBRE DE 2025</t>
  </si>
  <si>
    <t>PRESENTADO EN FORMA COMPARATIVA CON EL PERIODO FINALIZADO AL 31 DE MARZO DE 2025</t>
  </si>
  <si>
    <t>Entre la fecha de cierre del ejercicio y la fecha de preparación de estos estados contables, no han ocurrido hechos significativos de carácter financiero o de otra índole que afecten la situación patrimonial o financiera o los resultados de la Sociedad al  31 de marzo de 2026.</t>
  </si>
  <si>
    <t>Al 31 de marzo de 2026, no existen situaciones contingentes, ni reclamos que pudieran resultar en la generación de obligaciones para la Sociedad adicionales a las que se presentan en estos estados contables.</t>
  </si>
  <si>
    <t>Saldo al 31/03/2025</t>
  </si>
  <si>
    <t>(1) Aprobado por Acta de Asamblea General Ordinaria de fecha 28 de marzo de 2025.</t>
  </si>
  <si>
    <t>(2) Aprobado por Acta de Asamblea Extraordinaria de fecha 28 de marzo de 2025.</t>
  </si>
  <si>
    <t>Capitalización de reservas (2)</t>
  </si>
  <si>
    <t>Reserva legal (3)</t>
  </si>
  <si>
    <t>Constitución de reserva facultativa (3)</t>
  </si>
  <si>
    <t>Reserva para aumento de capital (3)</t>
  </si>
  <si>
    <t>Distribución de dividendos (3)</t>
  </si>
  <si>
    <t>(3) Aprobado por Acta de Asamblea Ordinaria de fecha 13 de marzo de 2026.</t>
  </si>
  <si>
    <t>Saldo al 31/03/2026</t>
  </si>
  <si>
    <t>Conforme al Acta de Asamblea Extraordinaria de fecha 13 de marzo de 2026, los accionistas aprobaron el aumento del capital social de la sociedad a la suma de Gs. 498.000.000.000. La modificación se encuentra en proceso de escrituración.</t>
  </si>
  <si>
    <t>Conforme al Acta de Asamblea Extraordinaria de fecha 13 de marzo de 2026, los accionistas aprobaron el aumento del capital social de la sociedad a la suma de Gs. 498.000.000.000, mediante la capitalización de Gs. 24.000.000.000 provenientes de la cuenta de reservas para futura capitalización. Las modificaciones estatutarias correspondientes y la emisión de las acciones se encuentran actualmente en proceso de escrituración.</t>
  </si>
  <si>
    <t>Reservas constituidas en años anteriores. En el periodo 2026 se constituyó por valor de ₲ 75.658 millones, según consta en Acta de Asamblea General ordinaria de fecha 13 marzo de 2026.</t>
  </si>
  <si>
    <t>Corresponde a reservas de utilidades acumuladas no distribuidas, la misma se constituye por el importe total no distribuido correspondiente al ejercicio anterior conforme a las decisiones de accionistas documentadas a través de Acta de Asamblea, con el objeto de capitalizarlas en el futuro. En el periodo 2026 se constituyó por valor de ₲ 27.000 millones, según consta en Acta de Asamblea General ordinaria de fecha 13 marzo de 2026.</t>
  </si>
  <si>
    <t>AL 31 DE MARZO DE 2026</t>
  </si>
  <si>
    <t>PRESENTADO EN FORMA COMPARATIVA CON EL PERIODO FINALIZADO AL 31 DE DICIEMBRE DE 2025</t>
  </si>
  <si>
    <t>Pagos efectuados a proveedores</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</si>
  <si>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31 de marzo de 2026, el balance general y el estado de resultados se presentan en forma comparativa por el ejercicio terminado el 31 de diciembre de 2025 y el 31 de marzo de 2025 respectivamente.
</t>
  </si>
  <si>
    <r>
      <t>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2026, y por el ejercicio cerrado el 31 de diciembre de 2025. Según el índice general de precios del consumo (IPC) publicado por el Banco Central del Paraguay, la inflación po</t>
    </r>
    <r>
      <rPr>
        <sz val="11"/>
        <rFont val="Arial Narrow"/>
        <family val="2"/>
      </rPr>
      <t>r el periodo de tres meses finalizado el 31 de marzo de 2026 fue de 1,9</t>
    </r>
    <r>
      <rPr>
        <sz val="11"/>
        <color theme="1"/>
        <rFont val="Arial Narrow"/>
        <family val="2"/>
      </rPr>
      <t xml:space="preserve">% y 3,1% por el periodo de doce meses finalizado el 31 de diciembre de 2025.
</t>
    </r>
  </si>
  <si>
    <t>f2. Al 31 de marzo de 2026 y  31 de diciembre de 2025, los productos terminados y semi-elaborados incorporan los costos incurridos en concepto de consumo de materia prima, insumos, mano de obra directa e indirecta, fija y variable, y los costos indirectos de fabricación, fijos y variables ponderados en relación con el grado de su utilización en la producción. Los productos terminados se valúan por el sistema de costeo estándar.</t>
  </si>
  <si>
    <t>Al 31 de marzo de 2026 y 31 de diciembre de 2025, las previsiones para créditos por ventas a clientes del sector público se estiman anualmente sobre la base de un análisis de la cartera de clientes, con el objetivo de determinar la porción estimada como no recuperable de las cuentas por cobrar.
Por su parte, la previsión para créditos por ventas a clientes del sector privado se constituye aplicando los siguientes criterios de antigüedad de saldos:</t>
  </si>
  <si>
    <t>Incluyen las erogaciones incurridas en concepto del sistema SAP, softwares y licencias, marcas de fábrica y proyecto de biotecnología, se valúan a su costo de adquisición. Los activos intangibles registrados fueron definidos con una vida útil de 4 y 5 años, y son amortizados desde el año siguiente del alta.</t>
  </si>
  <si>
    <t>Al 31 de marzo de 2026 y al 31 de diciembre de 2025, la Sociedad ha determinado activos o pasivos por impuesto diferido, como resultado de sus estimaciones realizadas.</t>
  </si>
  <si>
    <r>
      <t>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31 de marzo de 2026 es de US$ 808.386,09</t>
    </r>
    <r>
      <rPr>
        <sz val="10"/>
        <color theme="1"/>
        <rFont val="Arial Narrow"/>
        <family val="2"/>
      </rPr>
      <t>,</t>
    </r>
    <r>
      <rPr>
        <sz val="11"/>
        <color theme="1"/>
        <rFont val="Arial Narrow"/>
        <family val="2"/>
      </rPr>
      <t xml:space="preserve"> dichas colocaciones se valúan al valor de inversión inicial más/menos los resultados fluctuantes de las mismas informados por dicho banco según su extracto.
</t>
    </r>
  </si>
  <si>
    <t>A la fecha de emisión de estos estados financieros, los tipos de cambio vigentes eran de Gs.6.240,84 por US$ 1 para la valuación de activos y de Gs. 6.258,82 por US$ 1 para la valuación de pasivos. y de Gs. 7.332,99 por Euros 1 para la valuación de activos y de Gs. 7.354,73 por Euros 1 para la valuación de pasivos.</t>
  </si>
  <si>
    <t>Información al 31/03/2026</t>
  </si>
  <si>
    <t>NOTAS A LOS ESTADOS FINANCIEROS CORRESPONDIENTES AL PERIODO TERMINADO AL 31 DE MARZO DE 2026</t>
  </si>
  <si>
    <t>Composición de la cartera de créditos por ventas al 31/03/2026</t>
  </si>
  <si>
    <t>Las principales estimaciones relacionadas con la preparación de estos estados contables se refieren a la previsión para deudores incobrables (ver Nota 2.e y 4), por desvalorización de inventarios (ver Nota 2.f3 y 6).</t>
  </si>
  <si>
    <t>Al  31 de marzo de 2026 y al 31 de diciembre de 2025 la Sociedad no cuenta con garantías otorgadas o activos gravados.</t>
  </si>
  <si>
    <t>Conforme al Acta de Asamblea Extraordinaria de fecha 13 de marzo de 2026, los accionistas aprobaron el aumento del capital social de la sociedad a la suma de ₲ 498.000.000.000, mediante la capitalización de ₲ 24.000.000.000 provenientes de la cuenta de reservas para futura capitalización. Las modificaciones estatutarias correspondientes y la emisión de las acciones se encuentran actualmente en proceso de escrituración.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</si>
</sst>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0.000;\(#,##0.000\)"/>
    <numFmt numFmtId="171" formatCode="_(* #,##0_);_(* \(#,##0\);_(* &quot;-&quot;??_);_(@_)"/>
    <numFmt numFmtId="172" formatCode="#,##0.00_ ;\(#,##0.00\)\ "/>
    <numFmt numFmtId="173" formatCode="_ * #,##0.00_ ;_ * \-#,##0.00_ ;_ * &quot;-&quot;_ ;_ @_ "/>
    <numFmt numFmtId="174" formatCode="_-* #,##0_-;\-* #,##0_-;_-* &quot;-&quot;??_-;_-@_-"/>
    <numFmt numFmtId="175" formatCode="0.0%"/>
    <numFmt numFmtId="176" formatCode="#,##0.00;\(#,##0.00\)"/>
    <numFmt numFmtId="177" formatCode="#,##0.00;00.00"/>
    <numFmt numFmtId="178" formatCode="#,##0_ ;\(#,##0\)"/>
    <numFmt numFmtId="179" formatCode="#,##0_ ;\-#,##0\ "/>
    <numFmt numFmtId="180" formatCode="_-* #,##0\ _€_-;\-* #,##0\ _€_-;_-* &quot;-&quot;\ _€_-;_-@_-"/>
    <numFmt numFmtId="181" formatCode="_-* #,##0_-;\-* #,##0_-;_-* &quot;-&quot;_-;_-@_-"/>
    <numFmt numFmtId="182" formatCode="#,##0.000000"/>
  </numFmts>
  <fonts count="77">
    <font>
      <sz val="11"/>
      <color theme="1"/>
      <name val="Calibri"/>
      <family val="2"/>
      <scheme val="minor"/>
    </font>
    <font>
      <sz val="11"/>
      <color theme="1"/>
      <name val="Calibri"/>
      <family val="2"/>
      <scheme val="minor"/>
    </font>
    <font>
      <b/>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sz val="10"/>
      <color theme="1"/>
      <name val="Times New Roman"/>
      <family val="1"/>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b/>
      <sz val="9"/>
      <color theme="0"/>
      <name val="Arial Narrow"/>
      <family val="2"/>
    </font>
    <font>
      <sz val="10"/>
      <color rgb="FF000000"/>
      <name val="Times New Roman"/>
      <family val="1"/>
    </font>
    <font>
      <sz val="11"/>
      <color rgb="FF000000"/>
      <name val="Calibri"/>
      <family val="2"/>
      <scheme val="minor"/>
    </font>
    <font>
      <sz val="10"/>
      <name val="Arial"/>
      <family val="2"/>
    </font>
    <font>
      <u/>
      <sz val="10"/>
      <color theme="0"/>
      <name val="Arial Narrow"/>
      <family val="2"/>
    </font>
    <font>
      <sz val="9"/>
      <color theme="0"/>
      <name val="Arial Narrow"/>
      <family val="2"/>
    </font>
    <font>
      <i/>
      <sz val="10"/>
      <color theme="0"/>
      <name val="Arial Narrow"/>
      <family val="2"/>
    </font>
    <font>
      <b/>
      <sz val="11"/>
      <color theme="0"/>
      <name val="Arial Narrow"/>
      <family val="2"/>
    </font>
    <font>
      <b/>
      <i/>
      <sz val="9"/>
      <color theme="0"/>
      <name val="Arial Narrow"/>
      <family val="2"/>
    </font>
    <font>
      <sz val="9"/>
      <color rgb="FF0070C0"/>
      <name val="Arial Narrow"/>
      <family val="2"/>
    </font>
    <font>
      <b/>
      <sz val="11"/>
      <color rgb="FFFF0000"/>
      <name val="Arial Narrow"/>
      <family val="2"/>
    </font>
    <font>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sz val="10"/>
      <color indexed="8"/>
      <name val="Arial"/>
      <family val="2"/>
    </font>
    <font>
      <sz val="10"/>
      <color theme="1"/>
      <name val="Arial"/>
      <family val="2"/>
    </font>
  </fonts>
  <fills count="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13CD91"/>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36">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0" fontId="10" fillId="0" borderId="0"/>
    <xf numFmtId="0" fontId="10" fillId="0" borderId="0" applyNumberFormat="0" applyFill="0" applyBorder="0" applyAlignment="0" applyProtection="0"/>
    <xf numFmtId="0" fontId="11" fillId="0" borderId="0"/>
    <xf numFmtId="0" fontId="12" fillId="0" borderId="0"/>
    <xf numFmtId="167" fontId="10" fillId="0" borderId="0" applyFont="0" applyFill="0" applyBorder="0" applyAlignment="0" applyProtection="0"/>
    <xf numFmtId="0" fontId="10" fillId="0" borderId="0"/>
    <xf numFmtId="0" fontId="10" fillId="0" borderId="0"/>
    <xf numFmtId="0" fontId="10" fillId="0" borderId="0"/>
    <xf numFmtId="0" fontId="10" fillId="0" borderId="0"/>
    <xf numFmtId="41" fontId="10" fillId="0" borderId="0" applyFont="0" applyFill="0" applyBorder="0" applyAlignment="0" applyProtection="0"/>
    <xf numFmtId="0" fontId="10" fillId="0" borderId="0" applyNumberFormat="0" applyFill="0" applyBorder="0" applyAlignment="0" applyProtection="0"/>
    <xf numFmtId="43" fontId="10" fillId="0" borderId="0" applyFont="0" applyFill="0" applyBorder="0" applyAlignment="0" applyProtection="0"/>
    <xf numFmtId="0" fontId="1" fillId="0" borderId="0"/>
    <xf numFmtId="41" fontId="10" fillId="0" borderId="0" applyFont="0" applyFill="0" applyBorder="0" applyAlignment="0" applyProtection="0"/>
    <xf numFmtId="0" fontId="13" fillId="0" borderId="0"/>
    <xf numFmtId="41" fontId="13"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9" fillId="0" borderId="0" applyFont="0" applyFill="0" applyBorder="0" applyAlignment="0" applyProtection="0"/>
    <xf numFmtId="0" fontId="10" fillId="0" borderId="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0" fillId="0" borderId="0" applyFont="0" applyFill="0" applyBorder="0" applyAlignment="0" applyProtection="0"/>
    <xf numFmtId="167" fontId="1" fillId="0" borderId="0" applyFont="0" applyFill="0" applyBorder="0" applyAlignment="0" applyProtection="0"/>
    <xf numFmtId="0" fontId="62" fillId="0" borderId="0"/>
    <xf numFmtId="181" fontId="10" fillId="0" borderId="0" applyFont="0" applyFill="0" applyBorder="0" applyAlignment="0" applyProtection="0"/>
    <xf numFmtId="43" fontId="1" fillId="0" borderId="0" applyFont="0" applyFill="0" applyBorder="0" applyAlignment="0" applyProtection="0"/>
    <xf numFmtId="0" fontId="62" fillId="0" borderId="0"/>
    <xf numFmtId="43" fontId="9"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xf numFmtId="41" fontId="1" fillId="0" borderId="0" applyFont="0" applyFill="0" applyBorder="0" applyAlignment="0" applyProtection="0"/>
    <xf numFmtId="0" fontId="71" fillId="0" borderId="0"/>
    <xf numFmtId="0" fontId="1" fillId="0" borderId="0"/>
    <xf numFmtId="41" fontId="1" fillId="0" borderId="0" applyFont="0" applyFill="0" applyBorder="0" applyAlignment="0" applyProtection="0"/>
    <xf numFmtId="0" fontId="75" fillId="0" borderId="0">
      <alignment vertical="top"/>
    </xf>
    <xf numFmtId="0" fontId="76"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84">
    <xf numFmtId="0" fontId="0" fillId="0" borderId="0" xfId="0"/>
    <xf numFmtId="0" fontId="3" fillId="0" borderId="0" xfId="0" applyFont="1"/>
    <xf numFmtId="164" fontId="3" fillId="0" borderId="0" xfId="0" applyNumberFormat="1" applyFont="1"/>
    <xf numFmtId="0" fontId="3" fillId="0" borderId="0" xfId="0" applyFont="1" applyAlignment="1">
      <alignment horizontal="left"/>
    </xf>
    <xf numFmtId="0" fontId="4" fillId="0" borderId="0" xfId="0" applyFont="1"/>
    <xf numFmtId="41" fontId="3" fillId="0" borderId="0" xfId="0" applyNumberFormat="1" applyFont="1"/>
    <xf numFmtId="41" fontId="4" fillId="0" borderId="0" xfId="0" applyNumberFormat="1" applyFont="1"/>
    <xf numFmtId="0" fontId="5" fillId="0" borderId="0" xfId="0" applyFont="1" applyAlignment="1">
      <alignment horizontal="left"/>
    </xf>
    <xf numFmtId="165" fontId="3" fillId="0" borderId="0" xfId="0" applyNumberFormat="1" applyFont="1"/>
    <xf numFmtId="0" fontId="4" fillId="0" borderId="0" xfId="0" applyFont="1" applyAlignment="1">
      <alignment horizontal="left"/>
    </xf>
    <xf numFmtId="164" fontId="7" fillId="0" borderId="0" xfId="0" applyNumberFormat="1" applyFont="1"/>
    <xf numFmtId="3" fontId="3" fillId="0" borderId="0" xfId="0" applyNumberFormat="1" applyFont="1"/>
    <xf numFmtId="41" fontId="4" fillId="0" borderId="0" xfId="2" applyFont="1" applyFill="1"/>
    <xf numFmtId="0" fontId="5" fillId="0" borderId="0" xfId="0" applyFont="1"/>
    <xf numFmtId="3" fontId="0" fillId="0" borderId="0" xfId="0" applyNumberFormat="1"/>
    <xf numFmtId="0" fontId="7" fillId="0" borderId="0" xfId="0" applyFont="1"/>
    <xf numFmtId="0" fontId="7" fillId="0" borderId="0" xfId="0" applyFont="1" applyAlignment="1">
      <alignment horizontal="left"/>
    </xf>
    <xf numFmtId="0" fontId="5" fillId="0" borderId="0" xfId="0" applyFont="1" applyAlignment="1">
      <alignment horizontal="right"/>
    </xf>
    <xf numFmtId="41" fontId="3" fillId="0" borderId="0" xfId="4" applyFont="1"/>
    <xf numFmtId="9" fontId="3" fillId="0" borderId="0" xfId="5" applyFont="1"/>
    <xf numFmtId="3" fontId="7" fillId="0" borderId="0" xfId="0" applyNumberFormat="1" applyFont="1"/>
    <xf numFmtId="0" fontId="3" fillId="0" borderId="0" xfId="0" applyFont="1" applyAlignment="1">
      <alignment vertical="center"/>
    </xf>
    <xf numFmtId="0" fontId="4" fillId="0" borderId="0" xfId="0" applyFont="1" applyAlignment="1">
      <alignment vertical="center"/>
    </xf>
    <xf numFmtId="165" fontId="4" fillId="0" borderId="0" xfId="2" applyNumberFormat="1" applyFont="1" applyFill="1"/>
    <xf numFmtId="165" fontId="4" fillId="0" borderId="0" xfId="0" applyNumberFormat="1" applyFont="1"/>
    <xf numFmtId="0" fontId="16" fillId="0" borderId="0" xfId="6" applyFont="1" applyFill="1" applyAlignment="1">
      <alignment horizontal="center" vertical="center"/>
    </xf>
    <xf numFmtId="0" fontId="4" fillId="0" borderId="0" xfId="0" applyFont="1" applyAlignment="1">
      <alignment horizontal="center"/>
    </xf>
    <xf numFmtId="0" fontId="6" fillId="0" borderId="1" xfId="1" applyNumberFormat="1" applyFont="1" applyFill="1" applyBorder="1" applyAlignment="1">
      <alignment horizontal="center"/>
    </xf>
    <xf numFmtId="168" fontId="6" fillId="0" borderId="1"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xf numFmtId="0" fontId="4" fillId="0" borderId="0" xfId="0" applyFont="1" applyAlignment="1">
      <alignment horizontal="center" vertical="center"/>
    </xf>
    <xf numFmtId="169" fontId="4" fillId="0" borderId="0" xfId="1" applyNumberFormat="1" applyFont="1" applyFill="1"/>
    <xf numFmtId="0" fontId="16" fillId="0" borderId="0" xfId="6" applyFont="1" applyFill="1" applyAlignment="1">
      <alignment horizontal="center"/>
    </xf>
    <xf numFmtId="41" fontId="4" fillId="0" borderId="0" xfId="2" applyFont="1" applyFill="1" applyAlignment="1">
      <alignment horizontal="left"/>
    </xf>
    <xf numFmtId="169" fontId="4" fillId="0" borderId="0" xfId="0" applyNumberFormat="1" applyFont="1"/>
    <xf numFmtId="0" fontId="17" fillId="0" borderId="0" xfId="0" applyFont="1" applyAlignment="1">
      <alignment horizontal="center" vertical="center"/>
    </xf>
    <xf numFmtId="165" fontId="6" fillId="0" borderId="2" xfId="1" applyNumberFormat="1" applyFont="1" applyFill="1" applyBorder="1"/>
    <xf numFmtId="0" fontId="6" fillId="0" borderId="0" xfId="0" applyFont="1" applyAlignment="1">
      <alignment horizontal="left"/>
    </xf>
    <xf numFmtId="165" fontId="6" fillId="0" borderId="3" xfId="1" applyNumberFormat="1" applyFont="1" applyFill="1" applyBorder="1"/>
    <xf numFmtId="0" fontId="19" fillId="0" borderId="0" xfId="0" applyFont="1" applyAlignment="1">
      <alignment horizontal="center" vertical="center"/>
    </xf>
    <xf numFmtId="169" fontId="4" fillId="0" borderId="0" xfId="1" applyNumberFormat="1" applyFont="1" applyFill="1" applyAlignment="1">
      <alignment horizontal="left"/>
    </xf>
    <xf numFmtId="3" fontId="4" fillId="0" borderId="0" xfId="0" applyNumberFormat="1" applyFont="1"/>
    <xf numFmtId="41" fontId="4" fillId="0" borderId="0" xfId="2" applyFont="1"/>
    <xf numFmtId="169" fontId="17" fillId="0" borderId="0" xfId="0" applyNumberFormat="1" applyFont="1" applyAlignment="1">
      <alignment horizontal="center" vertical="center"/>
    </xf>
    <xf numFmtId="165" fontId="6" fillId="0" borderId="0" xfId="1" applyNumberFormat="1" applyFont="1" applyFill="1" applyBorder="1"/>
    <xf numFmtId="169" fontId="7" fillId="0" borderId="0" xfId="0" applyNumberFormat="1" applyFont="1"/>
    <xf numFmtId="169" fontId="4" fillId="0" borderId="0" xfId="1" applyNumberFormat="1" applyFont="1" applyFill="1" applyBorder="1" applyAlignment="1">
      <alignment horizontal="center"/>
    </xf>
    <xf numFmtId="169" fontId="4" fillId="0" borderId="0" xfId="1" applyNumberFormat="1" applyFont="1" applyFill="1" applyBorder="1" applyAlignment="1">
      <alignment horizontal="center" vertical="center"/>
    </xf>
    <xf numFmtId="169" fontId="4" fillId="0" borderId="0" xfId="1" applyNumberFormat="1" applyFont="1" applyFill="1" applyAlignment="1"/>
    <xf numFmtId="41" fontId="4" fillId="0" borderId="0" xfId="2" applyFont="1" applyFill="1" applyAlignment="1">
      <alignment horizontal="center"/>
    </xf>
    <xf numFmtId="169" fontId="6" fillId="0" borderId="0" xfId="1" applyNumberFormat="1" applyFont="1" applyFill="1" applyAlignment="1"/>
    <xf numFmtId="169" fontId="6" fillId="0" borderId="0" xfId="1" applyNumberFormat="1" applyFont="1" applyFill="1"/>
    <xf numFmtId="43" fontId="4" fillId="0" borderId="0" xfId="1" applyFont="1" applyFill="1"/>
    <xf numFmtId="43" fontId="4" fillId="0" borderId="0" xfId="1" applyFont="1" applyFill="1" applyAlignment="1">
      <alignment horizontal="center" vertical="center"/>
    </xf>
    <xf numFmtId="165" fontId="4" fillId="0" borderId="0" xfId="2" applyNumberFormat="1" applyFont="1" applyFill="1" applyAlignment="1">
      <alignment horizontal="right"/>
    </xf>
    <xf numFmtId="9" fontId="4" fillId="0" borderId="0" xfId="5" applyFont="1"/>
    <xf numFmtId="0" fontId="3" fillId="6" borderId="0" xfId="0" applyFont="1" applyFill="1" applyAlignment="1">
      <alignment horizontal="center" vertical="center"/>
    </xf>
    <xf numFmtId="3" fontId="3" fillId="0" borderId="0" xfId="0" applyNumberFormat="1" applyFont="1" applyAlignment="1">
      <alignment horizontal="center"/>
    </xf>
    <xf numFmtId="0" fontId="3" fillId="0" borderId="0" xfId="0" applyFont="1" applyAlignment="1">
      <alignment horizontal="center"/>
    </xf>
    <xf numFmtId="43" fontId="3" fillId="0" borderId="0" xfId="1" applyFont="1" applyFill="1"/>
    <xf numFmtId="43" fontId="3" fillId="6" borderId="0" xfId="1" applyFont="1" applyFill="1" applyAlignment="1">
      <alignment horizontal="center" vertical="center"/>
    </xf>
    <xf numFmtId="3" fontId="3" fillId="0" borderId="0" xfId="1" applyNumberFormat="1" applyFont="1" applyFill="1" applyAlignment="1">
      <alignment horizontal="center"/>
    </xf>
    <xf numFmtId="169" fontId="4" fillId="0" borderId="0" xfId="0" applyNumberFormat="1" applyFont="1" applyAlignment="1">
      <alignment horizontal="center" vertical="center"/>
    </xf>
    <xf numFmtId="168" fontId="6" fillId="0" borderId="1" xfId="1" applyNumberFormat="1" applyFont="1" applyFill="1" applyBorder="1" applyAlignment="1">
      <alignment horizontal="center" vertical="center"/>
    </xf>
    <xf numFmtId="168" fontId="6" fillId="0" borderId="1" xfId="1" applyNumberFormat="1" applyFont="1" applyFill="1" applyBorder="1" applyAlignment="1">
      <alignment horizontal="center"/>
    </xf>
    <xf numFmtId="0" fontId="19" fillId="6" borderId="0" xfId="0" applyFont="1" applyFill="1" applyAlignment="1">
      <alignment horizontal="center" vertical="center"/>
    </xf>
    <xf numFmtId="164" fontId="6" fillId="0" borderId="4" xfId="2" applyNumberFormat="1" applyFont="1" applyFill="1" applyBorder="1"/>
    <xf numFmtId="0" fontId="6" fillId="0" borderId="0" xfId="0" applyFont="1" applyAlignment="1">
      <alignment wrapText="1"/>
    </xf>
    <xf numFmtId="0" fontId="17" fillId="0" borderId="0" xfId="0" applyFont="1"/>
    <xf numFmtId="164" fontId="6" fillId="0" borderId="3" xfId="2" applyNumberFormat="1" applyFont="1" applyFill="1" applyBorder="1"/>
    <xf numFmtId="169" fontId="3" fillId="0" borderId="0" xfId="0" applyNumberFormat="1" applyFont="1"/>
    <xf numFmtId="0" fontId="6" fillId="0" borderId="5" xfId="0" applyFont="1" applyBorder="1" applyAlignment="1">
      <alignment horizontal="center" vertical="center" wrapText="1"/>
    </xf>
    <xf numFmtId="164" fontId="6" fillId="0" borderId="0" xfId="2" applyNumberFormat="1" applyFont="1" applyFill="1" applyBorder="1"/>
    <xf numFmtId="165" fontId="4" fillId="0" borderId="0" xfId="2" applyNumberFormat="1" applyFont="1" applyFill="1" applyBorder="1"/>
    <xf numFmtId="169" fontId="4" fillId="0" borderId="0" xfId="26" applyNumberFormat="1" applyFont="1" applyFill="1"/>
    <xf numFmtId="169" fontId="4" fillId="0" borderId="0" xfId="26" applyNumberFormat="1" applyFont="1" applyFill="1" applyBorder="1"/>
    <xf numFmtId="169" fontId="20" fillId="0" borderId="0" xfId="25" applyNumberFormat="1" applyFont="1" applyFill="1" applyAlignment="1">
      <alignment horizontal="center" vertical="center"/>
    </xf>
    <xf numFmtId="169" fontId="4" fillId="0" borderId="0" xfId="26" applyNumberFormat="1" applyFont="1" applyFill="1" applyBorder="1" applyAlignment="1">
      <alignment horizontal="center"/>
    </xf>
    <xf numFmtId="0" fontId="6" fillId="0" borderId="0" xfId="0" applyFont="1" applyAlignment="1">
      <alignment vertical="center"/>
    </xf>
    <xf numFmtId="169" fontId="6" fillId="0" borderId="3" xfId="26" applyNumberFormat="1" applyFont="1" applyFill="1" applyBorder="1"/>
    <xf numFmtId="41" fontId="4" fillId="0" borderId="0" xfId="4" applyFont="1" applyFill="1"/>
    <xf numFmtId="0" fontId="4" fillId="0" borderId="0" xfId="0" applyFont="1" applyAlignment="1">
      <alignment wrapText="1"/>
    </xf>
    <xf numFmtId="169" fontId="21" fillId="0" borderId="0" xfId="26" applyNumberFormat="1" applyFont="1" applyFill="1"/>
    <xf numFmtId="169" fontId="6" fillId="0" borderId="0" xfId="26" applyNumberFormat="1" applyFont="1" applyFill="1"/>
    <xf numFmtId="164" fontId="4" fillId="0" borderId="0" xfId="0" applyNumberFormat="1" applyFont="1"/>
    <xf numFmtId="0" fontId="6" fillId="0" borderId="1" xfId="0" applyFont="1" applyBorder="1" applyAlignment="1">
      <alignment vertical="center"/>
    </xf>
    <xf numFmtId="0" fontId="4" fillId="0" borderId="1" xfId="0" applyFont="1" applyBorder="1" applyAlignment="1">
      <alignment horizontal="left"/>
    </xf>
    <xf numFmtId="169" fontId="4" fillId="0" borderId="0" xfId="26" applyNumberFormat="1" applyFont="1" applyFill="1" applyBorder="1" applyAlignment="1">
      <alignment horizontal="center" vertical="center"/>
    </xf>
    <xf numFmtId="169" fontId="7" fillId="0" borderId="0" xfId="26" applyNumberFormat="1" applyFont="1" applyFill="1"/>
    <xf numFmtId="165" fontId="4" fillId="0" borderId="0" xfId="26" applyNumberFormat="1" applyFont="1" applyFill="1" applyBorder="1"/>
    <xf numFmtId="165" fontId="4" fillId="0" borderId="0" xfId="26" applyNumberFormat="1" applyFont="1" applyFill="1"/>
    <xf numFmtId="0" fontId="16" fillId="0" borderId="0" xfId="25" applyFont="1" applyFill="1" applyAlignment="1">
      <alignment horizontal="center"/>
    </xf>
    <xf numFmtId="0" fontId="6" fillId="0" borderId="1" xfId="17" applyFont="1" applyBorder="1" applyAlignment="1">
      <alignment horizontal="left"/>
    </xf>
    <xf numFmtId="14" fontId="6" fillId="0" borderId="1" xfId="0" applyNumberFormat="1" applyFont="1" applyBorder="1" applyAlignment="1">
      <alignment horizontal="center" vertical="center"/>
    </xf>
    <xf numFmtId="165" fontId="4" fillId="0" borderId="0" xfId="9" applyNumberFormat="1" applyFont="1"/>
    <xf numFmtId="165" fontId="6" fillId="0" borderId="3" xfId="20" applyNumberFormat="1" applyFont="1" applyFill="1" applyBorder="1"/>
    <xf numFmtId="170" fontId="4" fillId="0" borderId="0" xfId="0" applyNumberFormat="1" applyFont="1"/>
    <xf numFmtId="164" fontId="24" fillId="0" borderId="0" xfId="0" applyNumberFormat="1" applyFont="1"/>
    <xf numFmtId="0" fontId="25" fillId="0" borderId="0" xfId="0" applyFont="1"/>
    <xf numFmtId="171" fontId="7" fillId="0" borderId="0" xfId="0" applyNumberFormat="1" applyFont="1"/>
    <xf numFmtId="41" fontId="25" fillId="0" borderId="0" xfId="4" applyFont="1" applyFill="1"/>
    <xf numFmtId="41" fontId="25" fillId="0" borderId="0" xfId="0" applyNumberFormat="1" applyFont="1"/>
    <xf numFmtId="41" fontId="0" fillId="0" borderId="0" xfId="4" applyFont="1"/>
    <xf numFmtId="0" fontId="5" fillId="0" borderId="0" xfId="0" applyFont="1" applyAlignment="1">
      <alignment horizontal="center"/>
    </xf>
    <xf numFmtId="0" fontId="27" fillId="0" borderId="0" xfId="0" applyFont="1" applyAlignment="1">
      <alignment horizontal="left"/>
    </xf>
    <xf numFmtId="0" fontId="28" fillId="0" borderId="0" xfId="0" applyFont="1"/>
    <xf numFmtId="0" fontId="29" fillId="0" borderId="0" xfId="6" applyFont="1" applyAlignment="1">
      <alignment horizontal="center"/>
    </xf>
    <xf numFmtId="0" fontId="30" fillId="0" borderId="0" xfId="0" applyFont="1" applyAlignment="1">
      <alignment horizontal="left" vertical="justify" wrapText="1"/>
    </xf>
    <xf numFmtId="0" fontId="27" fillId="0" borderId="0" xfId="0" applyFont="1" applyAlignment="1">
      <alignment vertical="center"/>
    </xf>
    <xf numFmtId="0" fontId="28" fillId="0" borderId="0" xfId="0" applyFont="1" applyAlignment="1">
      <alignment horizontal="left" vertical="justify" wrapText="1"/>
    </xf>
    <xf numFmtId="0" fontId="28" fillId="7" borderId="0" xfId="0" applyFont="1" applyFill="1"/>
    <xf numFmtId="0" fontId="27" fillId="0" borderId="0" xfId="0" applyFont="1"/>
    <xf numFmtId="0" fontId="28" fillId="0" borderId="0" xfId="0" applyFont="1" applyAlignment="1">
      <alignment horizontal="left" vertical="justify"/>
    </xf>
    <xf numFmtId="9" fontId="28" fillId="0" borderId="0" xfId="5" applyFont="1" applyFill="1"/>
    <xf numFmtId="0" fontId="26" fillId="0" borderId="0" xfId="0" applyFont="1" applyAlignment="1">
      <alignment horizontal="left" vertical="justify" wrapText="1"/>
    </xf>
    <xf numFmtId="0" fontId="25" fillId="0" borderId="0" xfId="0" applyFont="1" applyAlignment="1">
      <alignment horizontal="left" vertical="justify" wrapText="1"/>
    </xf>
    <xf numFmtId="0" fontId="28" fillId="0" borderId="0" xfId="0" applyFont="1" applyAlignment="1">
      <alignment horizontal="justify" vertical="center"/>
    </xf>
    <xf numFmtId="0" fontId="33" fillId="0" borderId="0" xfId="25" applyFont="1" applyAlignment="1">
      <alignment horizontal="center"/>
    </xf>
    <xf numFmtId="0" fontId="5" fillId="0" borderId="0" xfId="0" applyFont="1" applyAlignment="1">
      <alignment vertical="center"/>
    </xf>
    <xf numFmtId="0" fontId="5" fillId="0" borderId="0" xfId="0" applyFont="1" applyAlignment="1">
      <alignment horizontal="left" vertical="center"/>
    </xf>
    <xf numFmtId="0" fontId="34" fillId="6" borderId="0" xfId="0" applyFont="1" applyFill="1"/>
    <xf numFmtId="0" fontId="23" fillId="6" borderId="0" xfId="0" applyFont="1" applyFill="1"/>
    <xf numFmtId="0" fontId="35" fillId="0" borderId="0" xfId="0" applyFont="1" applyAlignment="1">
      <alignment vertical="center"/>
    </xf>
    <xf numFmtId="0" fontId="6" fillId="6" borderId="1" xfId="19" applyFont="1" applyFill="1" applyBorder="1" applyAlignment="1">
      <alignment horizontal="left"/>
    </xf>
    <xf numFmtId="0" fontId="36" fillId="6" borderId="1" xfId="19" applyFont="1" applyFill="1" applyBorder="1" applyAlignment="1">
      <alignment horizontal="center"/>
    </xf>
    <xf numFmtId="0" fontId="36" fillId="6" borderId="0" xfId="19" applyFont="1" applyFill="1" applyAlignment="1">
      <alignment horizontal="center"/>
    </xf>
    <xf numFmtId="0" fontId="36" fillId="6" borderId="0" xfId="19" applyFont="1" applyFill="1" applyBorder="1" applyAlignment="1">
      <alignment horizontal="center"/>
    </xf>
    <xf numFmtId="14" fontId="37" fillId="6" borderId="0" xfId="9" applyNumberFormat="1" applyFont="1" applyFill="1" applyAlignment="1">
      <alignment horizontal="center"/>
    </xf>
    <xf numFmtId="0" fontId="4" fillId="6" borderId="0" xfId="9" applyFont="1" applyFill="1"/>
    <xf numFmtId="3" fontId="4" fillId="0" borderId="0" xfId="9" applyNumberFormat="1" applyFont="1"/>
    <xf numFmtId="0" fontId="6" fillId="6" borderId="0" xfId="9" applyFont="1" applyFill="1"/>
    <xf numFmtId="169" fontId="6" fillId="0" borderId="3" xfId="7" applyNumberFormat="1" applyFont="1" applyFill="1" applyBorder="1"/>
    <xf numFmtId="0" fontId="24" fillId="0" borderId="0" xfId="0" applyFont="1"/>
    <xf numFmtId="0" fontId="5" fillId="7" borderId="0" xfId="0" applyFont="1" applyFill="1"/>
    <xf numFmtId="0" fontId="38" fillId="0" borderId="0" xfId="0" applyFont="1" applyAlignment="1">
      <alignment vertical="center"/>
    </xf>
    <xf numFmtId="0" fontId="3" fillId="7" borderId="0" xfId="0" applyFont="1" applyFill="1"/>
    <xf numFmtId="0" fontId="5" fillId="6" borderId="0" xfId="0" applyFont="1" applyFill="1"/>
    <xf numFmtId="0" fontId="3" fillId="6" borderId="0" xfId="0" applyFont="1" applyFill="1"/>
    <xf numFmtId="0" fontId="33" fillId="6" borderId="0" xfId="25" applyFont="1" applyFill="1" applyAlignment="1">
      <alignment horizontal="center"/>
    </xf>
    <xf numFmtId="0" fontId="4" fillId="7" borderId="0" xfId="0" applyFont="1" applyFill="1"/>
    <xf numFmtId="0" fontId="29" fillId="6" borderId="0" xfId="25" applyFont="1" applyFill="1"/>
    <xf numFmtId="0" fontId="3" fillId="0" borderId="0" xfId="0" applyFont="1" applyAlignment="1">
      <alignment horizontal="justify" vertical="center"/>
    </xf>
    <xf numFmtId="41" fontId="7" fillId="6" borderId="0" xfId="4" applyFont="1" applyFill="1"/>
    <xf numFmtId="0" fontId="7" fillId="6" borderId="0" xfId="0" applyFont="1" applyFill="1"/>
    <xf numFmtId="173" fontId="3" fillId="0" borderId="0" xfId="4" applyNumberFormat="1" applyFont="1" applyFill="1"/>
    <xf numFmtId="43" fontId="3" fillId="0" borderId="0" xfId="0" applyNumberFormat="1" applyFont="1"/>
    <xf numFmtId="43" fontId="7" fillId="2" borderId="0" xfId="0" applyNumberFormat="1" applyFont="1" applyFill="1"/>
    <xf numFmtId="43" fontId="7" fillId="0" borderId="0" xfId="0" applyNumberFormat="1" applyFont="1"/>
    <xf numFmtId="41" fontId="3" fillId="6" borderId="0" xfId="0" applyNumberFormat="1" applyFont="1" applyFill="1"/>
    <xf numFmtId="43" fontId="3" fillId="6" borderId="0" xfId="0" applyNumberFormat="1" applyFont="1" applyFill="1"/>
    <xf numFmtId="164" fontId="3" fillId="6" borderId="0" xfId="0" applyNumberFormat="1" applyFont="1" applyFill="1"/>
    <xf numFmtId="169" fontId="3" fillId="6" borderId="0" xfId="0" applyNumberFormat="1" applyFont="1" applyFill="1"/>
    <xf numFmtId="41" fontId="7" fillId="6" borderId="0" xfId="0" applyNumberFormat="1" applyFont="1" applyFill="1"/>
    <xf numFmtId="165" fontId="3" fillId="6" borderId="0" xfId="0" applyNumberFormat="1" applyFont="1" applyFill="1"/>
    <xf numFmtId="41" fontId="3" fillId="6" borderId="0" xfId="4" applyFont="1" applyFill="1"/>
    <xf numFmtId="0" fontId="24" fillId="6" borderId="0" xfId="0" applyFont="1" applyFill="1"/>
    <xf numFmtId="174" fontId="3" fillId="6" borderId="0" xfId="0" applyNumberFormat="1" applyFont="1" applyFill="1"/>
    <xf numFmtId="164" fontId="7" fillId="7" borderId="0" xfId="0" applyNumberFormat="1" applyFont="1" applyFill="1"/>
    <xf numFmtId="164" fontId="4" fillId="7" borderId="0" xfId="0" applyNumberFormat="1" applyFont="1" applyFill="1"/>
    <xf numFmtId="0" fontId="39" fillId="6" borderId="0" xfId="0" applyFont="1" applyFill="1"/>
    <xf numFmtId="0" fontId="5" fillId="0" borderId="5" xfId="0" applyFont="1" applyBorder="1" applyAlignment="1">
      <alignment horizontal="center" vertical="center" wrapText="1"/>
    </xf>
    <xf numFmtId="41" fontId="3" fillId="0" borderId="0" xfId="4" applyFont="1" applyFill="1"/>
    <xf numFmtId="9" fontId="3" fillId="0" borderId="9" xfId="5" applyFont="1" applyFill="1" applyBorder="1" applyAlignment="1">
      <alignment horizontal="center"/>
    </xf>
    <xf numFmtId="174" fontId="3" fillId="0" borderId="0" xfId="0" applyNumberFormat="1" applyFont="1"/>
    <xf numFmtId="174" fontId="4" fillId="0" borderId="0" xfId="0" applyNumberFormat="1" applyFont="1"/>
    <xf numFmtId="174" fontId="3" fillId="0" borderId="5" xfId="26" applyNumberFormat="1" applyFont="1" applyFill="1" applyBorder="1"/>
    <xf numFmtId="174" fontId="3" fillId="0" borderId="2" xfId="26" applyNumberFormat="1" applyFont="1" applyFill="1" applyBorder="1"/>
    <xf numFmtId="174" fontId="5" fillId="0" borderId="5" xfId="26" applyNumberFormat="1" applyFont="1" applyFill="1" applyBorder="1"/>
    <xf numFmtId="175" fontId="3" fillId="0" borderId="9" xfId="5" applyNumberFormat="1" applyFont="1" applyFill="1" applyBorder="1" applyAlignment="1">
      <alignment horizontal="center"/>
    </xf>
    <xf numFmtId="0" fontId="3" fillId="0" borderId="2" xfId="0" applyFont="1" applyBorder="1"/>
    <xf numFmtId="0" fontId="6" fillId="0" borderId="0" xfId="0" applyFont="1" applyAlignment="1">
      <alignment horizontal="left" vertical="center"/>
    </xf>
    <xf numFmtId="0" fontId="3" fillId="2" borderId="0" xfId="0" applyFont="1" applyFill="1"/>
    <xf numFmtId="9" fontId="3" fillId="6" borderId="0" xfId="5" applyFont="1" applyFill="1"/>
    <xf numFmtId="0" fontId="4" fillId="0" borderId="0" xfId="17" applyFont="1" applyAlignment="1">
      <alignment horizontal="left"/>
    </xf>
    <xf numFmtId="0" fontId="4" fillId="0" borderId="0" xfId="17" quotePrefix="1" applyFont="1"/>
    <xf numFmtId="165" fontId="7" fillId="0" borderId="0" xfId="0" applyNumberFormat="1" applyFont="1"/>
    <xf numFmtId="0" fontId="4" fillId="0" borderId="0" xfId="0" applyFont="1" applyAlignment="1">
      <alignment vertical="justify" wrapText="1"/>
    </xf>
    <xf numFmtId="164" fontId="4" fillId="0" borderId="0" xfId="9" applyNumberFormat="1" applyFont="1"/>
    <xf numFmtId="0" fontId="6" fillId="0" borderId="0" xfId="0" applyFont="1" applyAlignment="1">
      <alignment vertical="top" wrapText="1"/>
    </xf>
    <xf numFmtId="0" fontId="4" fillId="0" borderId="0" xfId="0" applyFont="1" applyAlignment="1">
      <alignment vertical="top" wrapText="1"/>
    </xf>
    <xf numFmtId="0" fontId="4" fillId="0" borderId="0" xfId="0" applyFont="1" applyAlignment="1">
      <alignment horizontal="left" vertical="top" wrapText="1"/>
    </xf>
    <xf numFmtId="0" fontId="16" fillId="0" borderId="0" xfId="25" applyFont="1" applyFill="1" applyBorder="1" applyAlignment="1">
      <alignment horizontal="center"/>
    </xf>
    <xf numFmtId="0" fontId="4" fillId="0" borderId="0" xfId="16" applyFont="1"/>
    <xf numFmtId="0" fontId="4" fillId="0" borderId="0" xfId="16" applyFont="1" applyAlignment="1">
      <alignment vertical="center"/>
    </xf>
    <xf numFmtId="41" fontId="4" fillId="0" borderId="0" xfId="4" applyFont="1" applyFill="1" applyBorder="1"/>
    <xf numFmtId="41" fontId="4" fillId="0" borderId="0" xfId="16" applyNumberFormat="1" applyFont="1"/>
    <xf numFmtId="0" fontId="6" fillId="0" borderId="0" xfId="16" applyFont="1" applyAlignment="1">
      <alignment vertical="center"/>
    </xf>
    <xf numFmtId="41" fontId="4" fillId="0" borderId="0" xfId="4" applyFont="1"/>
    <xf numFmtId="0" fontId="6" fillId="0" borderId="5" xfId="16" applyFont="1" applyBorder="1"/>
    <xf numFmtId="165" fontId="4" fillId="0" borderId="5" xfId="16" applyNumberFormat="1" applyFont="1" applyBorder="1" applyAlignment="1">
      <alignment horizontal="right" vertical="center" wrapText="1"/>
    </xf>
    <xf numFmtId="41" fontId="7" fillId="0" borderId="0" xfId="0" applyNumberFormat="1" applyFont="1"/>
    <xf numFmtId="171" fontId="6" fillId="0" borderId="3" xfId="26" applyNumberFormat="1" applyFont="1" applyFill="1" applyBorder="1"/>
    <xf numFmtId="171" fontId="4" fillId="0" borderId="0" xfId="0" applyNumberFormat="1" applyFont="1"/>
    <xf numFmtId="0" fontId="3" fillId="0" borderId="0" xfId="0" applyFont="1" applyAlignment="1">
      <alignment horizontal="left" wrapText="1"/>
    </xf>
    <xf numFmtId="0" fontId="3" fillId="0" borderId="0" xfId="0" applyFont="1" applyAlignment="1">
      <alignment wrapText="1"/>
    </xf>
    <xf numFmtId="0" fontId="5" fillId="0" borderId="0" xfId="0" applyFont="1" applyAlignment="1">
      <alignment horizontal="left" wrapText="1"/>
    </xf>
    <xf numFmtId="0" fontId="23" fillId="6" borderId="1" xfId="0" applyFont="1" applyFill="1" applyBorder="1" applyAlignment="1">
      <alignment horizontal="center"/>
    </xf>
    <xf numFmtId="0" fontId="37" fillId="0" borderId="0" xfId="0" applyFont="1"/>
    <xf numFmtId="0" fontId="40" fillId="0" borderId="0" xfId="0" applyFont="1"/>
    <xf numFmtId="0" fontId="40" fillId="0" borderId="0" xfId="0" applyFont="1" applyAlignment="1">
      <alignment horizontal="right"/>
    </xf>
    <xf numFmtId="4" fontId="41" fillId="5" borderId="5" xfId="1" applyNumberFormat="1" applyFont="1" applyFill="1" applyBorder="1" applyAlignment="1">
      <alignment vertical="center"/>
    </xf>
    <xf numFmtId="0" fontId="42" fillId="0" borderId="0" xfId="0" applyFont="1"/>
    <xf numFmtId="0" fontId="43" fillId="0" borderId="0" xfId="6" applyFont="1" applyFill="1" applyAlignment="1">
      <alignment horizontal="center"/>
    </xf>
    <xf numFmtId="0" fontId="37" fillId="0" borderId="0" xfId="0" applyFont="1" applyAlignment="1">
      <alignment vertical="center"/>
    </xf>
    <xf numFmtId="0" fontId="23" fillId="0" borderId="0" xfId="0" applyFont="1"/>
    <xf numFmtId="0" fontId="40" fillId="0" borderId="0" xfId="0" applyFont="1" applyAlignment="1">
      <alignment vertical="center"/>
    </xf>
    <xf numFmtId="0" fontId="37" fillId="0" borderId="0" xfId="0" applyFont="1" applyAlignment="1">
      <alignment horizontal="center" vertical="center"/>
    </xf>
    <xf numFmtId="0" fontId="37" fillId="0" borderId="1" xfId="0" applyFont="1" applyBorder="1" applyAlignment="1">
      <alignment horizontal="center" vertical="center"/>
    </xf>
    <xf numFmtId="0" fontId="37" fillId="0" borderId="1" xfId="0" applyFont="1" applyBorder="1" applyAlignment="1">
      <alignment horizontal="left"/>
    </xf>
    <xf numFmtId="0" fontId="37" fillId="0" borderId="1" xfId="17" applyFont="1" applyBorder="1" applyAlignment="1">
      <alignment horizontal="center" vertical="center"/>
    </xf>
    <xf numFmtId="0" fontId="37" fillId="0" borderId="1" xfId="0" applyFont="1" applyBorder="1" applyAlignment="1">
      <alignment horizontal="center" vertical="center" wrapText="1"/>
    </xf>
    <xf numFmtId="0" fontId="37" fillId="0" borderId="0" xfId="0" applyFont="1" applyAlignment="1">
      <alignment horizontal="left"/>
    </xf>
    <xf numFmtId="0" fontId="37" fillId="0" borderId="0" xfId="17" applyFont="1" applyAlignment="1">
      <alignment horizontal="center"/>
    </xf>
    <xf numFmtId="0" fontId="37" fillId="0" borderId="0" xfId="0" applyFont="1" applyAlignment="1">
      <alignment horizontal="center"/>
    </xf>
    <xf numFmtId="168" fontId="44" fillId="0" borderId="0" xfId="0" applyNumberFormat="1" applyFont="1" applyAlignment="1">
      <alignment horizontal="center" vertical="top"/>
    </xf>
    <xf numFmtId="3" fontId="40" fillId="0" borderId="0" xfId="0" applyNumberFormat="1" applyFont="1"/>
    <xf numFmtId="0" fontId="44" fillId="0" borderId="0" xfId="0" applyFont="1" applyAlignment="1">
      <alignment vertical="top"/>
    </xf>
    <xf numFmtId="0" fontId="44" fillId="0" borderId="0" xfId="0" applyFont="1" applyAlignment="1">
      <alignment horizontal="center" vertical="top"/>
    </xf>
    <xf numFmtId="4" fontId="44" fillId="0" borderId="0" xfId="0" applyNumberFormat="1" applyFont="1" applyAlignment="1">
      <alignment vertical="top"/>
    </xf>
    <xf numFmtId="3" fontId="44" fillId="0" borderId="0" xfId="0" applyNumberFormat="1" applyFont="1" applyAlignment="1">
      <alignment vertical="top"/>
    </xf>
    <xf numFmtId="0" fontId="44" fillId="5" borderId="0" xfId="0" applyFont="1" applyFill="1" applyAlignment="1">
      <alignment horizontal="center" vertical="top"/>
    </xf>
    <xf numFmtId="14" fontId="44" fillId="5" borderId="0" xfId="0" applyNumberFormat="1" applyFont="1" applyFill="1" applyAlignment="1">
      <alignment vertical="top"/>
    </xf>
    <xf numFmtId="43" fontId="40" fillId="0" borderId="0" xfId="1" applyFont="1" applyFill="1"/>
    <xf numFmtId="169" fontId="40" fillId="0" borderId="0" xfId="1" applyNumberFormat="1" applyFont="1" applyFill="1" applyAlignment="1">
      <alignment horizontal="left" indent="2"/>
    </xf>
    <xf numFmtId="0" fontId="35" fillId="5" borderId="0" xfId="0" applyFont="1" applyFill="1" applyAlignment="1">
      <alignment vertical="top"/>
    </xf>
    <xf numFmtId="3" fontId="35" fillId="5" borderId="0" xfId="0" applyNumberFormat="1" applyFont="1" applyFill="1" applyAlignment="1">
      <alignment vertical="top"/>
    </xf>
    <xf numFmtId="4" fontId="40" fillId="0" borderId="0" xfId="0" applyNumberFormat="1" applyFont="1"/>
    <xf numFmtId="0" fontId="45" fillId="0" borderId="0" xfId="0" applyFont="1" applyAlignment="1">
      <alignment vertical="top"/>
    </xf>
    <xf numFmtId="14" fontId="44" fillId="0" borderId="0" xfId="0" applyNumberFormat="1" applyFont="1" applyAlignment="1">
      <alignment horizontal="center" vertical="top"/>
    </xf>
    <xf numFmtId="169" fontId="40" fillId="0" borderId="0" xfId="1" applyNumberFormat="1" applyFont="1" applyFill="1"/>
    <xf numFmtId="4" fontId="45" fillId="5" borderId="0" xfId="0" applyNumberFormat="1" applyFont="1" applyFill="1" applyAlignment="1">
      <alignment vertical="top"/>
    </xf>
    <xf numFmtId="3" fontId="45" fillId="5" borderId="0" xfId="0" applyNumberFormat="1" applyFont="1" applyFill="1" applyAlignment="1">
      <alignment vertical="top"/>
    </xf>
    <xf numFmtId="0" fontId="46" fillId="0" borderId="0" xfId="0" applyFont="1"/>
    <xf numFmtId="169" fontId="40" fillId="0" borderId="0" xfId="0" applyNumberFormat="1" applyFont="1" applyAlignment="1">
      <alignment horizontal="left" indent="2"/>
    </xf>
    <xf numFmtId="0" fontId="40" fillId="0" borderId="0" xfId="0" applyFont="1" applyAlignment="1">
      <alignment vertical="top" wrapText="1"/>
    </xf>
    <xf numFmtId="0" fontId="23" fillId="0" borderId="0" xfId="0" applyFont="1" applyAlignment="1">
      <alignment vertical="top"/>
    </xf>
    <xf numFmtId="41" fontId="40" fillId="0" borderId="0" xfId="4" applyFont="1" applyFill="1"/>
    <xf numFmtId="0" fontId="47" fillId="0" borderId="0" xfId="0" applyFont="1"/>
    <xf numFmtId="41" fontId="40" fillId="0" borderId="0" xfId="0" applyNumberFormat="1" applyFont="1"/>
    <xf numFmtId="0" fontId="37" fillId="0" borderId="0" xfId="0" applyFont="1" applyAlignment="1">
      <alignment vertical="top"/>
    </xf>
    <xf numFmtId="0" fontId="37" fillId="0" borderId="0" xfId="0" applyFont="1" applyAlignment="1">
      <alignment horizontal="center" vertical="top" wrapText="1"/>
    </xf>
    <xf numFmtId="0" fontId="40" fillId="0" borderId="0" xfId="0" applyFont="1" applyAlignment="1">
      <alignment vertical="top"/>
    </xf>
    <xf numFmtId="10" fontId="40" fillId="0" borderId="0" xfId="0" applyNumberFormat="1" applyFont="1" applyAlignment="1">
      <alignment horizontal="center" vertical="top"/>
    </xf>
    <xf numFmtId="14" fontId="40" fillId="0" borderId="0" xfId="0" applyNumberFormat="1" applyFont="1" applyAlignment="1">
      <alignment vertical="top"/>
    </xf>
    <xf numFmtId="41" fontId="40" fillId="0" borderId="0" xfId="4" applyFont="1" applyFill="1" applyBorder="1" applyAlignment="1">
      <alignment vertical="top"/>
    </xf>
    <xf numFmtId="41" fontId="40" fillId="0" borderId="0" xfId="0" applyNumberFormat="1" applyFont="1" applyAlignment="1">
      <alignment vertical="top"/>
    </xf>
    <xf numFmtId="41" fontId="40" fillId="0" borderId="0" xfId="4" applyFont="1" applyFill="1" applyBorder="1"/>
    <xf numFmtId="43" fontId="40" fillId="0" borderId="0" xfId="0" applyNumberFormat="1" applyFont="1"/>
    <xf numFmtId="41" fontId="37" fillId="0" borderId="0" xfId="0" applyNumberFormat="1" applyFont="1"/>
    <xf numFmtId="41" fontId="37" fillId="0" borderId="0" xfId="4" applyFont="1" applyFill="1" applyBorder="1"/>
    <xf numFmtId="0" fontId="40" fillId="0" borderId="0" xfId="0" applyFont="1" applyAlignment="1">
      <alignment horizontal="left" wrapText="1"/>
    </xf>
    <xf numFmtId="41" fontId="44" fillId="5" borderId="0" xfId="0" applyNumberFormat="1" applyFont="1" applyFill="1" applyAlignment="1">
      <alignment horizontal="center" vertical="top"/>
    </xf>
    <xf numFmtId="41" fontId="44" fillId="5" borderId="0" xfId="4" applyFont="1" applyFill="1" applyBorder="1" applyAlignment="1">
      <alignment horizontal="center" vertical="top"/>
    </xf>
    <xf numFmtId="43" fontId="40" fillId="0" borderId="0" xfId="0" applyNumberFormat="1" applyFont="1" applyAlignment="1">
      <alignment vertical="top"/>
    </xf>
    <xf numFmtId="169" fontId="40" fillId="0" borderId="0" xfId="0" applyNumberFormat="1" applyFont="1"/>
    <xf numFmtId="169" fontId="40" fillId="0" borderId="0" xfId="1" applyNumberFormat="1" applyFont="1" applyFill="1" applyBorder="1" applyAlignment="1">
      <alignment horizontal="left" wrapText="1"/>
    </xf>
    <xf numFmtId="41" fontId="48" fillId="0" borderId="0" xfId="0" applyNumberFormat="1" applyFont="1"/>
    <xf numFmtId="4" fontId="44" fillId="5" borderId="0" xfId="0" applyNumberFormat="1" applyFont="1" applyFill="1" applyAlignment="1">
      <alignment vertical="top"/>
    </xf>
    <xf numFmtId="3" fontId="44" fillId="5" borderId="0" xfId="0" applyNumberFormat="1" applyFont="1" applyFill="1" applyAlignment="1">
      <alignment vertical="top"/>
    </xf>
    <xf numFmtId="14" fontId="35" fillId="5" borderId="0" xfId="0" applyNumberFormat="1" applyFont="1" applyFill="1" applyAlignment="1">
      <alignment vertical="top"/>
    </xf>
    <xf numFmtId="0" fontId="44" fillId="5" borderId="0" xfId="0" applyFont="1" applyFill="1" applyAlignment="1">
      <alignment vertical="top"/>
    </xf>
    <xf numFmtId="0" fontId="41" fillId="0" borderId="0" xfId="0" applyFont="1"/>
    <xf numFmtId="4" fontId="41" fillId="0" borderId="5" xfId="1" applyNumberFormat="1" applyFont="1" applyFill="1" applyBorder="1" applyAlignment="1">
      <alignment vertical="center"/>
    </xf>
    <xf numFmtId="0" fontId="49" fillId="0" borderId="0" xfId="0" applyFont="1"/>
    <xf numFmtId="0" fontId="37" fillId="0" borderId="1" xfId="0" applyFont="1" applyBorder="1" applyAlignment="1">
      <alignment vertical="top"/>
    </xf>
    <xf numFmtId="0" fontId="37" fillId="0" borderId="1" xfId="0" applyFont="1" applyBorder="1" applyAlignment="1">
      <alignment horizontal="center" vertical="top" wrapText="1"/>
    </xf>
    <xf numFmtId="168" fontId="40" fillId="0" borderId="0" xfId="0" applyNumberFormat="1" applyFont="1"/>
    <xf numFmtId="41" fontId="40" fillId="0" borderId="0" xfId="4" applyFont="1" applyFill="1" applyAlignment="1">
      <alignment vertical="top"/>
    </xf>
    <xf numFmtId="168" fontId="40" fillId="0" borderId="0" xfId="0" applyNumberFormat="1" applyFont="1" applyAlignment="1">
      <alignment vertical="top"/>
    </xf>
    <xf numFmtId="0" fontId="50" fillId="0" borderId="0" xfId="0" applyFont="1"/>
    <xf numFmtId="165" fontId="40" fillId="6" borderId="0" xfId="9" applyNumberFormat="1" applyFont="1" applyFill="1"/>
    <xf numFmtId="41" fontId="37" fillId="0" borderId="14" xfId="0" applyNumberFormat="1" applyFont="1" applyBorder="1"/>
    <xf numFmtId="41" fontId="37" fillId="0" borderId="14" xfId="4" applyFont="1" applyFill="1" applyBorder="1"/>
    <xf numFmtId="41" fontId="23" fillId="0" borderId="0" xfId="0" applyNumberFormat="1" applyFont="1"/>
    <xf numFmtId="3" fontId="6" fillId="0" borderId="3" xfId="1" applyNumberFormat="1" applyFont="1" applyFill="1" applyBorder="1"/>
    <xf numFmtId="0" fontId="6" fillId="0" borderId="1" xfId="0" applyFont="1" applyBorder="1" applyAlignment="1">
      <alignment horizontal="left" vertical="center"/>
    </xf>
    <xf numFmtId="0" fontId="51" fillId="0" borderId="0" xfId="6" applyFont="1" applyFill="1"/>
    <xf numFmtId="0" fontId="6" fillId="0" borderId="1" xfId="21" applyFont="1" applyBorder="1" applyAlignment="1">
      <alignment horizontal="left"/>
    </xf>
    <xf numFmtId="0" fontId="6" fillId="0" borderId="0" xfId="21" applyFont="1"/>
    <xf numFmtId="3" fontId="6" fillId="0" borderId="3" xfId="0" applyNumberFormat="1" applyFont="1" applyBorder="1"/>
    <xf numFmtId="3" fontId="6" fillId="0" borderId="3" xfId="21" applyNumberFormat="1" applyFont="1" applyBorder="1"/>
    <xf numFmtId="165" fontId="6" fillId="0" borderId="3" xfId="0" applyNumberFormat="1" applyFont="1" applyBorder="1"/>
    <xf numFmtId="0" fontId="4" fillId="0" borderId="1" xfId="0" applyFont="1" applyBorder="1"/>
    <xf numFmtId="3" fontId="4" fillId="0" borderId="1" xfId="4" applyNumberFormat="1" applyFont="1" applyFill="1" applyBorder="1"/>
    <xf numFmtId="0" fontId="6" fillId="0" borderId="1" xfId="0" applyFont="1" applyBorder="1"/>
    <xf numFmtId="3" fontId="4" fillId="0" borderId="1" xfId="0" applyNumberFormat="1" applyFont="1" applyBorder="1"/>
    <xf numFmtId="165" fontId="4" fillId="0" borderId="1" xfId="4" applyNumberFormat="1" applyFont="1" applyFill="1" applyBorder="1"/>
    <xf numFmtId="0" fontId="15" fillId="0" borderId="0" xfId="0" applyFont="1" applyAlignment="1">
      <alignment vertical="center" wrapText="1"/>
    </xf>
    <xf numFmtId="0" fontId="15" fillId="0" borderId="0" xfId="0" applyFont="1" applyAlignment="1">
      <alignment horizontal="left" wrapText="1"/>
    </xf>
    <xf numFmtId="0" fontId="3" fillId="0" borderId="5" xfId="0" applyFont="1" applyBorder="1" applyAlignment="1">
      <alignment vertical="center" wrapText="1"/>
    </xf>
    <xf numFmtId="178" fontId="4" fillId="0" borderId="5" xfId="0" applyNumberFormat="1" applyFont="1" applyBorder="1" applyAlignment="1">
      <alignment vertical="center" wrapText="1"/>
    </xf>
    <xf numFmtId="0" fontId="4" fillId="0" borderId="5" xfId="0" applyFont="1" applyBorder="1" applyAlignment="1">
      <alignment vertical="center" wrapText="1"/>
    </xf>
    <xf numFmtId="0" fontId="6" fillId="0" borderId="5" xfId="0" applyFont="1" applyBorder="1" applyAlignment="1">
      <alignment vertical="center" wrapText="1"/>
    </xf>
    <xf numFmtId="178" fontId="6" fillId="0" borderId="5" xfId="0" applyNumberFormat="1" applyFont="1" applyBorder="1" applyAlignment="1">
      <alignment vertical="center" wrapText="1"/>
    </xf>
    <xf numFmtId="9" fontId="4" fillId="0" borderId="0" xfId="3" applyFont="1" applyFill="1" applyBorder="1"/>
    <xf numFmtId="171" fontId="4" fillId="0" borderId="0" xfId="8" applyNumberFormat="1" applyFont="1" applyFill="1" applyBorder="1"/>
    <xf numFmtId="9" fontId="4" fillId="0" borderId="0" xfId="3" applyFont="1" applyFill="1" applyBorder="1" applyAlignment="1"/>
    <xf numFmtId="9" fontId="4" fillId="0" borderId="0" xfId="3" applyFont="1" applyFill="1" applyBorder="1" applyAlignment="1">
      <alignment horizontal="center"/>
    </xf>
    <xf numFmtId="171" fontId="4" fillId="0" borderId="0" xfId="8" applyNumberFormat="1" applyFont="1" applyFill="1" applyBorder="1" applyAlignment="1">
      <alignment horizontal="center"/>
    </xf>
    <xf numFmtId="165" fontId="4" fillId="0" borderId="0" xfId="3" applyNumberFormat="1" applyFont="1" applyFill="1" applyBorder="1"/>
    <xf numFmtId="171" fontId="6" fillId="0" borderId="3" xfId="1" applyNumberFormat="1" applyFont="1" applyFill="1" applyBorder="1"/>
    <xf numFmtId="171" fontId="7" fillId="0" borderId="0" xfId="8" applyNumberFormat="1" applyFont="1" applyFill="1" applyBorder="1"/>
    <xf numFmtId="9" fontId="4" fillId="0" borderId="0" xfId="5" applyFont="1" applyFill="1" applyBorder="1"/>
    <xf numFmtId="0" fontId="21" fillId="0" borderId="0" xfId="0" applyFont="1" applyAlignment="1">
      <alignment vertical="center"/>
    </xf>
    <xf numFmtId="3" fontId="4" fillId="0" borderId="0" xfId="0" applyNumberFormat="1" applyFont="1" applyAlignment="1">
      <alignment horizontal="right"/>
    </xf>
    <xf numFmtId="3" fontId="6" fillId="6" borderId="3" xfId="1" applyNumberFormat="1" applyFont="1" applyFill="1" applyBorder="1"/>
    <xf numFmtId="3" fontId="4" fillId="6" borderId="0" xfId="0" applyNumberFormat="1" applyFont="1" applyFill="1" applyAlignment="1">
      <alignment horizontal="center"/>
    </xf>
    <xf numFmtId="3" fontId="4" fillId="0" borderId="0" xfId="0" applyNumberFormat="1" applyFont="1" applyAlignment="1">
      <alignment horizontal="center"/>
    </xf>
    <xf numFmtId="0" fontId="15" fillId="0" borderId="0" xfId="0" applyFont="1" applyAlignment="1">
      <alignment wrapText="1"/>
    </xf>
    <xf numFmtId="3" fontId="4" fillId="6" borderId="0" xfId="0" applyNumberFormat="1" applyFont="1" applyFill="1"/>
    <xf numFmtId="0" fontId="4" fillId="0" borderId="0" xfId="0" applyFont="1" applyAlignment="1">
      <alignment vertical="center" wrapText="1"/>
    </xf>
    <xf numFmtId="0" fontId="52" fillId="0" borderId="0" xfId="0" applyFont="1"/>
    <xf numFmtId="0" fontId="33" fillId="0" borderId="0" xfId="6" applyFont="1" applyAlignment="1">
      <alignment horizontal="center"/>
    </xf>
    <xf numFmtId="0" fontId="33" fillId="7" borderId="0" xfId="6" applyFont="1" applyFill="1"/>
    <xf numFmtId="0" fontId="53" fillId="7" borderId="0" xfId="0" applyFont="1" applyFill="1"/>
    <xf numFmtId="0" fontId="3" fillId="7" borderId="0" xfId="0" applyFont="1" applyFill="1" applyAlignment="1">
      <alignment vertical="center" wrapText="1"/>
    </xf>
    <xf numFmtId="0" fontId="3" fillId="7" borderId="0" xfId="0" applyFont="1" applyFill="1" applyAlignment="1">
      <alignment vertical="center"/>
    </xf>
    <xf numFmtId="0" fontId="3" fillId="0" borderId="5" xfId="0" applyFont="1" applyBorder="1" applyAlignment="1">
      <alignment horizontal="justify" vertical="center" wrapText="1"/>
    </xf>
    <xf numFmtId="14" fontId="5" fillId="0" borderId="5" xfId="0" applyNumberFormat="1" applyFont="1" applyBorder="1" applyAlignment="1">
      <alignment horizontal="center" vertical="center"/>
    </xf>
    <xf numFmtId="0" fontId="5" fillId="0" borderId="5" xfId="0" applyFont="1" applyBorder="1" applyAlignment="1">
      <alignment horizontal="justify" vertical="center" wrapText="1"/>
    </xf>
    <xf numFmtId="165" fontId="3" fillId="0" borderId="5" xfId="0" applyNumberFormat="1" applyFont="1" applyBorder="1" applyAlignment="1">
      <alignment horizontal="right" vertical="center" wrapText="1"/>
    </xf>
    <xf numFmtId="0" fontId="3" fillId="0" borderId="5" xfId="0" applyFont="1" applyBorder="1" applyAlignment="1">
      <alignment horizontal="right" vertical="center" wrapText="1"/>
    </xf>
    <xf numFmtId="41" fontId="3" fillId="7" borderId="0" xfId="0" applyNumberFormat="1" applyFont="1" applyFill="1"/>
    <xf numFmtId="0" fontId="22" fillId="0" borderId="0" xfId="0" applyFont="1"/>
    <xf numFmtId="0" fontId="6" fillId="0" borderId="0" xfId="0" applyFont="1" applyAlignment="1">
      <alignment horizontal="center"/>
    </xf>
    <xf numFmtId="41" fontId="23" fillId="0" borderId="0" xfId="4" applyFont="1"/>
    <xf numFmtId="3" fontId="23" fillId="0" borderId="0" xfId="0" applyNumberFormat="1" applyFont="1"/>
    <xf numFmtId="0" fontId="37" fillId="0" borderId="0" xfId="0" applyFont="1" applyAlignment="1">
      <alignment horizontal="center" vertical="center" wrapText="1"/>
    </xf>
    <xf numFmtId="0" fontId="40" fillId="0" borderId="0" xfId="0" applyFont="1" applyAlignment="1">
      <alignment horizontal="center"/>
    </xf>
    <xf numFmtId="178" fontId="55" fillId="0" borderId="0" xfId="0" applyNumberFormat="1" applyFont="1"/>
    <xf numFmtId="164" fontId="6" fillId="0" borderId="1" xfId="2" applyNumberFormat="1" applyFont="1" applyFill="1" applyBorder="1"/>
    <xf numFmtId="3" fontId="6" fillId="0" borderId="0" xfId="0" applyNumberFormat="1" applyFont="1" applyAlignment="1">
      <alignment horizontal="right"/>
    </xf>
    <xf numFmtId="177" fontId="40" fillId="0" borderId="0" xfId="0" applyNumberFormat="1" applyFont="1"/>
    <xf numFmtId="168" fontId="44" fillId="0" borderId="0" xfId="0" applyNumberFormat="1" applyFont="1" applyAlignment="1">
      <alignment horizontal="center"/>
    </xf>
    <xf numFmtId="3" fontId="42" fillId="0" borderId="0" xfId="0" applyNumberFormat="1" applyFont="1"/>
    <xf numFmtId="0" fontId="4" fillId="0" borderId="0" xfId="9" applyFont="1"/>
    <xf numFmtId="0" fontId="58" fillId="0" borderId="0" xfId="25" applyFont="1" applyAlignment="1">
      <alignment horizontal="center"/>
    </xf>
    <xf numFmtId="0" fontId="3" fillId="0" borderId="0" xfId="0" applyFont="1" applyAlignment="1">
      <alignment horizontal="center" vertical="center" wrapText="1"/>
    </xf>
    <xf numFmtId="0" fontId="5" fillId="0" borderId="1" xfId="0" applyFont="1" applyBorder="1" applyAlignment="1">
      <alignment horizontal="center"/>
    </xf>
    <xf numFmtId="0" fontId="3" fillId="0" borderId="0" xfId="0" applyFont="1" applyAlignment="1">
      <alignment horizontal="center" vertical="center"/>
    </xf>
    <xf numFmtId="0" fontId="3" fillId="0" borderId="13" xfId="0" applyFont="1" applyBorder="1"/>
    <xf numFmtId="0" fontId="6" fillId="6" borderId="4" xfId="0" applyFont="1" applyFill="1" applyBorder="1" applyAlignment="1">
      <alignment horizontal="center" vertical="center"/>
    </xf>
    <xf numFmtId="0" fontId="5" fillId="0" borderId="15" xfId="0" applyFont="1" applyBorder="1" applyAlignment="1">
      <alignment horizontal="center" vertical="center"/>
    </xf>
    <xf numFmtId="0" fontId="6" fillId="6" borderId="16" xfId="0" applyFont="1" applyFill="1" applyBorder="1" applyAlignment="1">
      <alignment vertical="center"/>
    </xf>
    <xf numFmtId="0" fontId="6" fillId="6" borderId="0" xfId="0" applyFont="1" applyFill="1" applyAlignment="1">
      <alignment vertical="center"/>
    </xf>
    <xf numFmtId="0" fontId="33" fillId="0" borderId="17" xfId="25" applyFont="1" applyBorder="1" applyAlignment="1">
      <alignment horizontal="center"/>
    </xf>
    <xf numFmtId="0" fontId="3" fillId="0" borderId="16" xfId="0" applyFont="1" applyBorder="1"/>
    <xf numFmtId="0" fontId="3" fillId="0" borderId="10" xfId="0" applyFont="1" applyBorder="1"/>
    <xf numFmtId="0" fontId="3" fillId="0" borderId="1" xfId="0" applyFont="1" applyBorder="1"/>
    <xf numFmtId="0" fontId="3" fillId="0" borderId="9" xfId="0" applyFont="1" applyBorder="1"/>
    <xf numFmtId="14" fontId="6" fillId="0" borderId="0" xfId="1" applyNumberFormat="1" applyFont="1" applyFill="1" applyBorder="1" applyAlignment="1">
      <alignment horizontal="center"/>
    </xf>
    <xf numFmtId="0" fontId="16" fillId="0" borderId="0" xfId="6" applyFont="1" applyFill="1" applyBorder="1" applyAlignment="1">
      <alignment horizontal="center" vertical="center"/>
    </xf>
    <xf numFmtId="169" fontId="6" fillId="0" borderId="0" xfId="1" applyNumberFormat="1" applyFont="1" applyFill="1" applyBorder="1" applyAlignment="1">
      <alignment horizontal="center"/>
    </xf>
    <xf numFmtId="43" fontId="4" fillId="0" borderId="0" xfId="1" applyFont="1" applyFill="1" applyBorder="1"/>
    <xf numFmtId="169" fontId="3" fillId="0" borderId="0" xfId="26" applyNumberFormat="1" applyFont="1"/>
    <xf numFmtId="169" fontId="8" fillId="0" borderId="0" xfId="25" applyNumberFormat="1" applyAlignment="1">
      <alignment horizontal="center"/>
    </xf>
    <xf numFmtId="169" fontId="4" fillId="0" borderId="0" xfId="26" applyNumberFormat="1" applyFont="1"/>
    <xf numFmtId="168" fontId="6" fillId="0" borderId="1" xfId="26" applyNumberFormat="1" applyFont="1" applyFill="1" applyBorder="1" applyAlignment="1">
      <alignment horizontal="center"/>
    </xf>
    <xf numFmtId="169" fontId="4" fillId="0" borderId="0" xfId="26" applyNumberFormat="1" applyFont="1" applyFill="1" applyAlignment="1">
      <alignment horizontal="center"/>
    </xf>
    <xf numFmtId="165" fontId="6" fillId="0" borderId="3" xfId="26" applyNumberFormat="1" applyFont="1" applyFill="1" applyBorder="1"/>
    <xf numFmtId="165" fontId="6" fillId="0" borderId="0" xfId="26" applyNumberFormat="1" applyFont="1" applyFill="1" applyBorder="1"/>
    <xf numFmtId="169" fontId="7" fillId="0" borderId="0" xfId="26" applyNumberFormat="1" applyFont="1"/>
    <xf numFmtId="165" fontId="4" fillId="0" borderId="0" xfId="0" applyNumberFormat="1" applyFont="1" applyAlignment="1">
      <alignment vertical="justify" wrapText="1"/>
    </xf>
    <xf numFmtId="0" fontId="33" fillId="0" borderId="0" xfId="25" applyFont="1" applyFill="1" applyAlignment="1">
      <alignment horizontal="center"/>
    </xf>
    <xf numFmtId="9" fontId="3" fillId="6" borderId="0" xfId="5" applyFont="1" applyFill="1" applyAlignment="1">
      <alignment horizontal="center" vertical="center"/>
    </xf>
    <xf numFmtId="165" fontId="6" fillId="0" borderId="5" xfId="16" applyNumberFormat="1" applyFont="1" applyBorder="1" applyAlignment="1">
      <alignment horizontal="right" vertical="center" wrapText="1"/>
    </xf>
    <xf numFmtId="4" fontId="23" fillId="0" borderId="0" xfId="0" applyNumberFormat="1" applyFont="1"/>
    <xf numFmtId="3" fontId="3" fillId="7" borderId="0" xfId="0" applyNumberFormat="1" applyFont="1" applyFill="1"/>
    <xf numFmtId="0" fontId="8" fillId="0" borderId="0" xfId="25"/>
    <xf numFmtId="0" fontId="36" fillId="0" borderId="0" xfId="0" applyFont="1"/>
    <xf numFmtId="0" fontId="5" fillId="0" borderId="13" xfId="0" applyFont="1" applyBorder="1" applyAlignment="1">
      <alignment vertical="center"/>
    </xf>
    <xf numFmtId="0" fontId="3" fillId="0" borderId="7" xfId="0" applyFont="1" applyBorder="1"/>
    <xf numFmtId="0" fontId="3" fillId="0" borderId="8" xfId="0" applyFont="1" applyBorder="1"/>
    <xf numFmtId="0" fontId="5" fillId="0" borderId="7" xfId="0" applyFont="1" applyBorder="1"/>
    <xf numFmtId="0" fontId="3" fillId="0" borderId="5" xfId="0" applyFont="1" applyBorder="1"/>
    <xf numFmtId="0" fontId="5" fillId="0" borderId="5" xfId="0" applyFont="1" applyBorder="1" applyAlignment="1">
      <alignment wrapText="1"/>
    </xf>
    <xf numFmtId="0" fontId="4" fillId="0" borderId="5" xfId="0" applyFont="1" applyBorder="1"/>
    <xf numFmtId="0" fontId="6" fillId="0" borderId="5" xfId="0" applyFont="1" applyBorder="1" applyAlignment="1">
      <alignment wrapText="1"/>
    </xf>
    <xf numFmtId="41" fontId="3" fillId="6" borderId="0" xfId="4" applyFont="1" applyFill="1" applyAlignment="1">
      <alignment horizontal="center" vertical="center"/>
    </xf>
    <xf numFmtId="165" fontId="6" fillId="0" borderId="0" xfId="0" applyNumberFormat="1" applyFont="1"/>
    <xf numFmtId="0" fontId="4" fillId="0" borderId="0" xfId="0" quotePrefix="1" applyFont="1"/>
    <xf numFmtId="168" fontId="6" fillId="0" borderId="0" xfId="0" applyNumberFormat="1" applyFont="1" applyAlignment="1">
      <alignment horizontal="center"/>
    </xf>
    <xf numFmtId="178" fontId="7" fillId="0" borderId="0" xfId="0" applyNumberFormat="1" applyFont="1"/>
    <xf numFmtId="1" fontId="4" fillId="0" borderId="0" xfId="5" applyNumberFormat="1" applyFont="1"/>
    <xf numFmtId="41" fontId="4" fillId="0" borderId="0" xfId="4" applyFont="1" applyFill="1" applyAlignment="1">
      <alignment horizontal="center"/>
    </xf>
    <xf numFmtId="41" fontId="40" fillId="0" borderId="0" xfId="1" applyNumberFormat="1" applyFont="1" applyFill="1"/>
    <xf numFmtId="165" fontId="6" fillId="0" borderId="6" xfId="26" applyNumberFormat="1" applyFont="1" applyFill="1" applyBorder="1"/>
    <xf numFmtId="165" fontId="4" fillId="0" borderId="0" xfId="10" applyNumberFormat="1" applyFont="1" applyFill="1"/>
    <xf numFmtId="165" fontId="21" fillId="0" borderId="0" xfId="26" applyNumberFormat="1" applyFont="1" applyFill="1"/>
    <xf numFmtId="165" fontId="6" fillId="0" borderId="0" xfId="26" applyNumberFormat="1" applyFont="1" applyFill="1"/>
    <xf numFmtId="17" fontId="6" fillId="0" borderId="5" xfId="17" quotePrefix="1" applyNumberFormat="1" applyFont="1" applyBorder="1" applyAlignment="1">
      <alignment horizontal="center"/>
    </xf>
    <xf numFmtId="165" fontId="4" fillId="0" borderId="5" xfId="0" applyNumberFormat="1" applyFont="1" applyBorder="1"/>
    <xf numFmtId="41" fontId="7" fillId="0" borderId="0" xfId="4" applyFont="1"/>
    <xf numFmtId="41" fontId="4" fillId="0" borderId="5" xfId="4" applyFont="1" applyBorder="1" applyAlignment="1">
      <alignment horizontal="right" vertical="center" wrapText="1"/>
    </xf>
    <xf numFmtId="3" fontId="4" fillId="0" borderId="5" xfId="16" applyNumberFormat="1" applyFont="1" applyBorder="1" applyAlignment="1">
      <alignment horizontal="right" vertical="center" wrapText="1"/>
    </xf>
    <xf numFmtId="165" fontId="18" fillId="0" borderId="0" xfId="0" applyNumberFormat="1" applyFont="1"/>
    <xf numFmtId="9" fontId="18" fillId="0" borderId="0" xfId="5" applyFont="1"/>
    <xf numFmtId="0" fontId="18" fillId="0" borderId="0" xfId="0" applyFont="1"/>
    <xf numFmtId="3" fontId="40" fillId="0" borderId="0" xfId="0" applyNumberFormat="1" applyFont="1" applyAlignment="1">
      <alignment horizontal="center"/>
    </xf>
    <xf numFmtId="41" fontId="18" fillId="0" borderId="0" xfId="4" applyFont="1" applyFill="1"/>
    <xf numFmtId="41" fontId="6" fillId="0" borderId="0" xfId="4" applyFont="1"/>
    <xf numFmtId="178" fontId="4" fillId="0" borderId="0" xfId="0" applyNumberFormat="1" applyFont="1"/>
    <xf numFmtId="3" fontId="4" fillId="0" borderId="0" xfId="2" applyNumberFormat="1" applyFont="1" applyFill="1"/>
    <xf numFmtId="0" fontId="4" fillId="0" borderId="5" xfId="16" applyFont="1" applyBorder="1" applyAlignment="1">
      <alignment horizontal="left" vertical="center"/>
    </xf>
    <xf numFmtId="0" fontId="4" fillId="0" borderId="5" xfId="16" applyFont="1" applyBorder="1"/>
    <xf numFmtId="168" fontId="44" fillId="0" borderId="0" xfId="0" applyNumberFormat="1" applyFont="1" applyAlignment="1">
      <alignment horizontal="center" vertical="center"/>
    </xf>
    <xf numFmtId="168" fontId="40" fillId="0" borderId="0" xfId="0" applyNumberFormat="1" applyFont="1" applyAlignment="1">
      <alignment horizontal="center" vertical="center"/>
    </xf>
    <xf numFmtId="41" fontId="40" fillId="0" borderId="0" xfId="4" applyFont="1"/>
    <xf numFmtId="176" fontId="40" fillId="0" borderId="0" xfId="4" applyNumberFormat="1" applyFont="1" applyFill="1"/>
    <xf numFmtId="0" fontId="64" fillId="0" borderId="0" xfId="6" applyFont="1" applyFill="1"/>
    <xf numFmtId="0" fontId="38" fillId="0" borderId="0" xfId="0" applyFont="1"/>
    <xf numFmtId="9" fontId="18" fillId="0" borderId="0" xfId="4" applyNumberFormat="1" applyFont="1"/>
    <xf numFmtId="0" fontId="18" fillId="0" borderId="0" xfId="0" applyFont="1" applyAlignment="1">
      <alignment horizontal="right"/>
    </xf>
    <xf numFmtId="9" fontId="18" fillId="0" borderId="0" xfId="0" applyNumberFormat="1" applyFont="1"/>
    <xf numFmtId="41" fontId="18" fillId="0" borderId="0" xfId="4" applyFont="1"/>
    <xf numFmtId="41" fontId="18" fillId="0" borderId="0" xfId="0" applyNumberFormat="1" applyFont="1"/>
    <xf numFmtId="171" fontId="18" fillId="0" borderId="0" xfId="0" applyNumberFormat="1" applyFont="1"/>
    <xf numFmtId="3" fontId="18" fillId="0" borderId="0" xfId="0" applyNumberFormat="1" applyFont="1"/>
    <xf numFmtId="169" fontId="18" fillId="0" borderId="0" xfId="0" applyNumberFormat="1" applyFont="1"/>
    <xf numFmtId="164" fontId="18" fillId="0" borderId="0" xfId="0" applyNumberFormat="1" applyFont="1"/>
    <xf numFmtId="165" fontId="38" fillId="0" borderId="0" xfId="0" applyNumberFormat="1" applyFont="1"/>
    <xf numFmtId="41" fontId="18" fillId="0" borderId="0" xfId="4" applyFont="1" applyFill="1" applyBorder="1"/>
    <xf numFmtId="3" fontId="65" fillId="0" borderId="0" xfId="0" applyNumberFormat="1" applyFont="1"/>
    <xf numFmtId="41" fontId="65" fillId="0" borderId="0" xfId="0" applyNumberFormat="1" applyFont="1"/>
    <xf numFmtId="0" fontId="66" fillId="0" borderId="0" xfId="0" applyFont="1" applyAlignment="1">
      <alignment wrapText="1"/>
    </xf>
    <xf numFmtId="14" fontId="4" fillId="0" borderId="0" xfId="0" applyNumberFormat="1" applyFont="1"/>
    <xf numFmtId="14" fontId="4" fillId="0" borderId="0" xfId="0" applyNumberFormat="1" applyFont="1" applyAlignment="1">
      <alignment horizontal="center"/>
    </xf>
    <xf numFmtId="0" fontId="26" fillId="7" borderId="0" xfId="0" applyFont="1" applyFill="1" applyAlignment="1">
      <alignment vertical="center"/>
    </xf>
    <xf numFmtId="0" fontId="67" fillId="4" borderId="0" xfId="0" applyFont="1" applyFill="1"/>
    <xf numFmtId="169" fontId="18" fillId="4" borderId="0" xfId="0" applyNumberFormat="1" applyFont="1" applyFill="1"/>
    <xf numFmtId="0" fontId="67" fillId="0" borderId="0" xfId="0" applyFont="1"/>
    <xf numFmtId="165" fontId="7" fillId="0" borderId="0" xfId="9" applyNumberFormat="1" applyFont="1"/>
    <xf numFmtId="165" fontId="6" fillId="0" borderId="0" xfId="20" applyNumberFormat="1" applyFont="1" applyFill="1" applyBorder="1"/>
    <xf numFmtId="41" fontId="3" fillId="0" borderId="0" xfId="4" applyFont="1" applyFill="1" applyBorder="1"/>
    <xf numFmtId="169" fontId="3" fillId="0" borderId="0" xfId="26" applyNumberFormat="1" applyFont="1" applyFill="1" applyBorder="1"/>
    <xf numFmtId="41" fontId="3" fillId="0" borderId="5" xfId="0" applyNumberFormat="1" applyFont="1" applyBorder="1" applyAlignment="1">
      <alignment horizontal="right" vertical="center" wrapText="1"/>
    </xf>
    <xf numFmtId="165" fontId="5" fillId="0" borderId="5" xfId="4" applyNumberFormat="1" applyFont="1" applyFill="1" applyBorder="1" applyAlignment="1">
      <alignment horizontal="right" vertical="center" wrapText="1"/>
    </xf>
    <xf numFmtId="165" fontId="5" fillId="0" borderId="5" xfId="0" applyNumberFormat="1" applyFont="1" applyBorder="1" applyAlignment="1">
      <alignment horizontal="right" vertical="center" wrapText="1"/>
    </xf>
    <xf numFmtId="165" fontId="4" fillId="0" borderId="0" xfId="0" applyNumberFormat="1" applyFont="1" applyAlignment="1">
      <alignment horizontal="right"/>
    </xf>
    <xf numFmtId="0" fontId="6" fillId="0" borderId="12" xfId="0" applyFont="1" applyBorder="1" applyAlignment="1">
      <alignment vertical="center" wrapText="1"/>
    </xf>
    <xf numFmtId="3" fontId="40" fillId="0" borderId="0" xfId="0" applyNumberFormat="1" applyFont="1" applyAlignment="1">
      <alignment horizontal="right"/>
    </xf>
    <xf numFmtId="176" fontId="40" fillId="0" borderId="0" xfId="0" applyNumberFormat="1" applyFont="1"/>
    <xf numFmtId="41" fontId="40" fillId="0" borderId="0" xfId="0" applyNumberFormat="1" applyFont="1" applyAlignment="1">
      <alignment horizontal="center"/>
    </xf>
    <xf numFmtId="0" fontId="6" fillId="0" borderId="0" xfId="16" applyFont="1"/>
    <xf numFmtId="165" fontId="6" fillId="0" borderId="0" xfId="16" applyNumberFormat="1" applyFont="1" applyAlignment="1">
      <alignment horizontal="right" vertical="center" wrapText="1"/>
    </xf>
    <xf numFmtId="9" fontId="18" fillId="0" borderId="0" xfId="5" applyFont="1" applyFill="1"/>
    <xf numFmtId="165" fontId="18" fillId="0" borderId="0" xfId="16" applyNumberFormat="1" applyFont="1" applyAlignment="1">
      <alignment horizontal="right" vertical="center" wrapText="1"/>
    </xf>
    <xf numFmtId="0" fontId="4" fillId="3" borderId="0" xfId="0" applyFont="1" applyFill="1" applyAlignment="1">
      <alignment vertical="justify" wrapText="1"/>
    </xf>
    <xf numFmtId="165" fontId="4" fillId="3" borderId="0" xfId="9" applyNumberFormat="1" applyFont="1" applyFill="1"/>
    <xf numFmtId="165" fontId="4" fillId="0" borderId="5" xfId="26" applyNumberFormat="1" applyFont="1" applyFill="1" applyBorder="1"/>
    <xf numFmtId="164" fontId="3" fillId="0" borderId="5" xfId="0" applyNumberFormat="1" applyFont="1" applyBorder="1"/>
    <xf numFmtId="3" fontId="3" fillId="0" borderId="5" xfId="26" applyNumberFormat="1" applyFont="1" applyFill="1" applyBorder="1"/>
    <xf numFmtId="0" fontId="4" fillId="0" borderId="5" xfId="16" applyFont="1" applyBorder="1" applyAlignment="1">
      <alignment horizontal="right" vertical="center" wrapText="1"/>
    </xf>
    <xf numFmtId="9" fontId="38" fillId="0" borderId="0" xfId="5" applyFont="1"/>
    <xf numFmtId="173" fontId="7" fillId="6" borderId="0" xfId="0" applyNumberFormat="1" applyFont="1" applyFill="1"/>
    <xf numFmtId="10" fontId="3" fillId="0" borderId="0" xfId="0" applyNumberFormat="1" applyFont="1"/>
    <xf numFmtId="41" fontId="4" fillId="0" borderId="0" xfId="0" applyNumberFormat="1" applyFont="1" applyAlignment="1">
      <alignment wrapText="1"/>
    </xf>
    <xf numFmtId="14" fontId="6" fillId="0" borderId="0" xfId="0" applyNumberFormat="1" applyFont="1" applyAlignment="1">
      <alignment horizontal="center"/>
    </xf>
    <xf numFmtId="165" fontId="3" fillId="7" borderId="0" xfId="0" applyNumberFormat="1" applyFont="1" applyFill="1"/>
    <xf numFmtId="41" fontId="3" fillId="7" borderId="0" xfId="4" applyFont="1" applyFill="1"/>
    <xf numFmtId="169" fontId="65" fillId="0" borderId="0" xfId="1" applyNumberFormat="1" applyFont="1" applyFill="1"/>
    <xf numFmtId="169" fontId="65" fillId="0" borderId="0" xfId="1" applyNumberFormat="1" applyFont="1" applyFill="1" applyAlignment="1">
      <alignment horizontal="left" indent="2"/>
    </xf>
    <xf numFmtId="0" fontId="65" fillId="0" borderId="0" xfId="0" applyFont="1"/>
    <xf numFmtId="0" fontId="60" fillId="0" borderId="0" xfId="0" applyFont="1"/>
    <xf numFmtId="0" fontId="65" fillId="0" borderId="0" xfId="0" applyFont="1" applyAlignment="1">
      <alignment horizontal="center" vertical="top"/>
    </xf>
    <xf numFmtId="14" fontId="65" fillId="0" borderId="0" xfId="0" applyNumberFormat="1" applyFont="1" applyAlignment="1">
      <alignment vertical="top"/>
    </xf>
    <xf numFmtId="168" fontId="65" fillId="0" borderId="0" xfId="0" applyNumberFormat="1" applyFont="1" applyAlignment="1">
      <alignment horizontal="center" vertical="top"/>
    </xf>
    <xf numFmtId="0" fontId="18" fillId="0" borderId="0" xfId="0" applyFont="1" applyAlignment="1">
      <alignment vertical="top"/>
    </xf>
    <xf numFmtId="3" fontId="18" fillId="0" borderId="0" xfId="0" applyNumberFormat="1" applyFont="1" applyAlignment="1">
      <alignment vertical="top"/>
    </xf>
    <xf numFmtId="43" fontId="65" fillId="0" borderId="0" xfId="0" applyNumberFormat="1" applyFont="1"/>
    <xf numFmtId="169" fontId="65" fillId="0" borderId="0" xfId="1" applyNumberFormat="1" applyFont="1" applyFill="1" applyAlignment="1">
      <alignment horizontal="left" wrapText="1"/>
    </xf>
    <xf numFmtId="41" fontId="67" fillId="0" borderId="0" xfId="4" applyFont="1" applyFill="1"/>
    <xf numFmtId="9" fontId="7" fillId="0" borderId="0" xfId="5" applyFont="1"/>
    <xf numFmtId="0" fontId="59" fillId="0" borderId="0" xfId="6" applyFont="1" applyFill="1" applyAlignment="1">
      <alignment horizontal="center" vertical="center"/>
    </xf>
    <xf numFmtId="164" fontId="1" fillId="0" borderId="0" xfId="0" applyNumberFormat="1" applyFont="1"/>
    <xf numFmtId="0" fontId="1" fillId="0" borderId="0" xfId="0" applyFont="1"/>
    <xf numFmtId="165" fontId="4" fillId="2" borderId="0" xfId="9" applyNumberFormat="1" applyFont="1" applyFill="1"/>
    <xf numFmtId="165" fontId="40" fillId="0" borderId="0" xfId="9" applyNumberFormat="1" applyFont="1"/>
    <xf numFmtId="41" fontId="23" fillId="0" borderId="0" xfId="4" applyFont="1" applyBorder="1"/>
    <xf numFmtId="41" fontId="68" fillId="0" borderId="0" xfId="0" applyNumberFormat="1" applyFont="1"/>
    <xf numFmtId="169" fontId="65" fillId="0" borderId="0" xfId="0" applyNumberFormat="1" applyFont="1"/>
    <xf numFmtId="41" fontId="54" fillId="0" borderId="0" xfId="0" applyNumberFormat="1" applyFont="1"/>
    <xf numFmtId="9" fontId="3" fillId="0" borderId="11" xfId="5" applyFont="1" applyFill="1" applyBorder="1" applyAlignment="1">
      <alignment horizontal="center"/>
    </xf>
    <xf numFmtId="174" fontId="3" fillId="0" borderId="11" xfId="26" applyNumberFormat="1" applyFont="1" applyFill="1" applyBorder="1" applyAlignment="1">
      <alignment horizontal="center"/>
    </xf>
    <xf numFmtId="174" fontId="3" fillId="0" borderId="9" xfId="26" applyNumberFormat="1" applyFont="1" applyFill="1" applyBorder="1" applyAlignment="1">
      <alignment horizontal="center"/>
    </xf>
    <xf numFmtId="0" fontId="3" fillId="0" borderId="11" xfId="0" applyFont="1" applyBorder="1" applyAlignment="1">
      <alignment horizontal="center"/>
    </xf>
    <xf numFmtId="174" fontId="3" fillId="0" borderId="5" xfId="26" applyNumberFormat="1" applyFont="1" applyFill="1" applyBorder="1" applyAlignment="1">
      <alignment horizontal="center"/>
    </xf>
    <xf numFmtId="0" fontId="3" fillId="6" borderId="0" xfId="0" applyFont="1" applyFill="1" applyAlignment="1">
      <alignment horizontal="center"/>
    </xf>
    <xf numFmtId="164" fontId="6" fillId="0" borderId="3" xfId="9" applyNumberFormat="1" applyFont="1" applyBorder="1"/>
    <xf numFmtId="3" fontId="6" fillId="0" borderId="0" xfId="0" applyNumberFormat="1" applyFont="1"/>
    <xf numFmtId="3" fontId="45" fillId="0" borderId="4" xfId="0" applyNumberFormat="1" applyFont="1" applyBorder="1" applyAlignment="1">
      <alignment vertical="center"/>
    </xf>
    <xf numFmtId="3" fontId="3" fillId="6" borderId="0" xfId="0" applyNumberFormat="1" applyFont="1" applyFill="1"/>
    <xf numFmtId="170" fontId="3" fillId="0" borderId="0" xfId="0" applyNumberFormat="1" applyFont="1"/>
    <xf numFmtId="0" fontId="21" fillId="0" borderId="0" xfId="0" applyFont="1"/>
    <xf numFmtId="165" fontId="24" fillId="0" borderId="0" xfId="0" applyNumberFormat="1" applyFont="1"/>
    <xf numFmtId="0" fontId="21" fillId="0" borderId="0" xfId="21" applyFont="1"/>
    <xf numFmtId="41" fontId="24" fillId="0" borderId="0" xfId="4" applyFont="1"/>
    <xf numFmtId="0" fontId="26" fillId="0" borderId="0" xfId="0" applyFont="1"/>
    <xf numFmtId="41" fontId="28" fillId="0" borderId="0" xfId="4" applyFont="1" applyFill="1"/>
    <xf numFmtId="3" fontId="40" fillId="0" borderId="0" xfId="0" applyNumberFormat="1" applyFont="1" applyAlignment="1">
      <alignment vertical="top" wrapText="1"/>
    </xf>
    <xf numFmtId="41" fontId="40" fillId="0" borderId="0" xfId="4" applyFont="1" applyAlignment="1">
      <alignment vertical="top" wrapText="1"/>
    </xf>
    <xf numFmtId="169" fontId="17" fillId="0" borderId="0" xfId="0" applyNumberFormat="1" applyFont="1"/>
    <xf numFmtId="182" fontId="69" fillId="0" borderId="0" xfId="0" applyNumberFormat="1" applyFont="1"/>
    <xf numFmtId="41" fontId="42" fillId="0" borderId="0" xfId="0" applyNumberFormat="1" applyFont="1"/>
    <xf numFmtId="0" fontId="4" fillId="0" borderId="0" xfId="0" applyFont="1" applyAlignment="1">
      <alignment horizontal="justify" wrapText="1"/>
    </xf>
    <xf numFmtId="0" fontId="38" fillId="0" borderId="0" xfId="0" applyFont="1" applyAlignment="1">
      <alignment horizontal="center"/>
    </xf>
    <xf numFmtId="41" fontId="4" fillId="7" borderId="0" xfId="4" applyFont="1" applyFill="1"/>
    <xf numFmtId="41" fontId="4" fillId="7" borderId="0" xfId="0" applyNumberFormat="1" applyFont="1" applyFill="1"/>
    <xf numFmtId="10" fontId="72" fillId="0" borderId="0" xfId="0" applyNumberFormat="1" applyFont="1"/>
    <xf numFmtId="180" fontId="3" fillId="0" borderId="5" xfId="4" applyNumberFormat="1" applyFont="1" applyFill="1" applyBorder="1" applyAlignment="1">
      <alignment horizontal="left" vertical="center"/>
    </xf>
    <xf numFmtId="180" fontId="3" fillId="0" borderId="11" xfId="4" applyNumberFormat="1" applyFont="1" applyFill="1" applyBorder="1" applyAlignment="1">
      <alignment horizontal="left" vertical="center"/>
    </xf>
    <xf numFmtId="179" fontId="3" fillId="0" borderId="5" xfId="4" applyNumberFormat="1" applyFont="1" applyFill="1" applyBorder="1" applyAlignment="1">
      <alignment horizontal="center" vertical="center"/>
    </xf>
    <xf numFmtId="41" fontId="3" fillId="0" borderId="5" xfId="4" applyFont="1" applyFill="1" applyBorder="1" applyAlignment="1">
      <alignment horizontal="center" vertical="center"/>
    </xf>
    <xf numFmtId="180" fontId="3" fillId="0" borderId="5" xfId="4" applyNumberFormat="1" applyFont="1" applyFill="1" applyBorder="1" applyAlignment="1">
      <alignment horizontal="center" vertical="center"/>
    </xf>
    <xf numFmtId="10" fontId="4" fillId="0" borderId="5" xfId="5" applyNumberFormat="1" applyFont="1" applyFill="1" applyBorder="1" applyAlignment="1">
      <alignment horizontal="center" vertical="center"/>
    </xf>
    <xf numFmtId="41" fontId="5" fillId="0" borderId="5" xfId="4" applyFont="1" applyFill="1" applyBorder="1"/>
    <xf numFmtId="180" fontId="5" fillId="0" borderId="5" xfId="4" applyNumberFormat="1" applyFont="1" applyFill="1" applyBorder="1" applyAlignment="1">
      <alignment horizontal="center" vertical="center"/>
    </xf>
    <xf numFmtId="41" fontId="5" fillId="0" borderId="5" xfId="4" applyFont="1" applyFill="1" applyBorder="1" applyAlignment="1">
      <alignment horizontal="center" vertical="center"/>
    </xf>
    <xf numFmtId="9" fontId="5" fillId="0" borderId="5" xfId="5" applyFont="1" applyFill="1" applyBorder="1" applyAlignment="1">
      <alignment horizontal="center"/>
    </xf>
    <xf numFmtId="9" fontId="73" fillId="0" borderId="0" xfId="5" applyFont="1"/>
    <xf numFmtId="165" fontId="73" fillId="0" borderId="0" xfId="0" applyNumberFormat="1" applyFont="1"/>
    <xf numFmtId="165" fontId="74" fillId="0" borderId="0" xfId="0" applyNumberFormat="1" applyFont="1"/>
    <xf numFmtId="9" fontId="74" fillId="0" borderId="0" xfId="5" applyFont="1"/>
    <xf numFmtId="10" fontId="1" fillId="0" borderId="0" xfId="5" applyNumberFormat="1" applyFont="1"/>
    <xf numFmtId="10" fontId="0" fillId="0" borderId="0" xfId="5" applyNumberFormat="1" applyFont="1"/>
    <xf numFmtId="10" fontId="2" fillId="0" borderId="0" xfId="5" applyNumberFormat="1" applyFont="1"/>
    <xf numFmtId="0" fontId="28" fillId="6" borderId="0" xfId="0" applyFont="1" applyFill="1"/>
    <xf numFmtId="0" fontId="26" fillId="6" borderId="0" xfId="0" applyFont="1" applyFill="1" applyAlignment="1">
      <alignment vertical="center"/>
    </xf>
    <xf numFmtId="0" fontId="26" fillId="6" borderId="0" xfId="0" applyFont="1" applyFill="1" applyAlignment="1">
      <alignment vertical="justify"/>
    </xf>
    <xf numFmtId="169" fontId="7" fillId="6" borderId="0" xfId="0" applyNumberFormat="1" applyFont="1" applyFill="1"/>
    <xf numFmtId="41" fontId="7" fillId="0" borderId="0" xfId="4" applyFont="1" applyFill="1" applyBorder="1"/>
    <xf numFmtId="171" fontId="7" fillId="0" borderId="0" xfId="5" applyNumberFormat="1" applyFont="1" applyFill="1" applyBorder="1"/>
    <xf numFmtId="3" fontId="61" fillId="0" borderId="0" xfId="0" applyNumberFormat="1" applyFont="1" applyAlignment="1">
      <alignment horizontal="right" vertical="center"/>
    </xf>
    <xf numFmtId="3" fontId="14" fillId="0" borderId="0" xfId="0" applyNumberFormat="1" applyFont="1" applyAlignment="1">
      <alignment horizontal="right" vertical="center"/>
    </xf>
    <xf numFmtId="0" fontId="6" fillId="0" borderId="8" xfId="0" applyFont="1" applyBorder="1" applyAlignment="1">
      <alignment horizontal="center" vertical="center" wrapText="1"/>
    </xf>
    <xf numFmtId="178" fontId="18" fillId="0" borderId="0" xfId="0" applyNumberFormat="1" applyFont="1"/>
    <xf numFmtId="41" fontId="70" fillId="0" borderId="0" xfId="4" applyFont="1" applyFill="1"/>
    <xf numFmtId="3" fontId="21" fillId="0" borderId="0" xfId="1" applyNumberFormat="1" applyFont="1" applyFill="1" applyBorder="1"/>
    <xf numFmtId="164" fontId="7" fillId="6" borderId="0" xfId="0" applyNumberFormat="1" applyFont="1" applyFill="1" applyAlignment="1">
      <alignment horizontal="right" vertical="center"/>
    </xf>
    <xf numFmtId="169" fontId="6" fillId="0" borderId="0" xfId="26" applyNumberFormat="1" applyFont="1" applyFill="1" applyBorder="1"/>
    <xf numFmtId="41" fontId="70" fillId="0" borderId="0" xfId="4" applyFont="1"/>
    <xf numFmtId="3" fontId="70" fillId="0" borderId="0" xfId="0" applyNumberFormat="1" applyFont="1"/>
    <xf numFmtId="0" fontId="28" fillId="0" borderId="0" xfId="0" applyFont="1" applyAlignment="1">
      <alignment horizontal="justify" vertical="justify" wrapText="1"/>
    </xf>
    <xf numFmtId="169" fontId="42" fillId="0" borderId="0" xfId="1" applyNumberFormat="1" applyFont="1" applyFill="1" applyAlignment="1">
      <alignment horizontal="left" wrapText="1"/>
    </xf>
    <xf numFmtId="0" fontId="27" fillId="0" borderId="0" xfId="0" applyFont="1" applyAlignment="1">
      <alignment horizontal="center"/>
    </xf>
    <xf numFmtId="0" fontId="30" fillId="0" borderId="0" xfId="0" applyFont="1" applyAlignment="1">
      <alignment horizontal="center" wrapText="1"/>
    </xf>
    <xf numFmtId="176" fontId="28" fillId="0" borderId="0" xfId="0" applyNumberFormat="1" applyFont="1"/>
    <xf numFmtId="4" fontId="28" fillId="0" borderId="0" xfId="0" applyNumberFormat="1" applyFont="1" applyAlignment="1">
      <alignment horizontal="center"/>
    </xf>
    <xf numFmtId="164" fontId="28" fillId="0" borderId="0" xfId="0" applyNumberFormat="1" applyFont="1"/>
    <xf numFmtId="176" fontId="28" fillId="0" borderId="1" xfId="0" applyNumberFormat="1" applyFont="1" applyBorder="1"/>
    <xf numFmtId="4" fontId="28" fillId="0" borderId="1" xfId="0" applyNumberFormat="1" applyFont="1" applyBorder="1" applyAlignment="1">
      <alignment horizontal="center"/>
    </xf>
    <xf numFmtId="164" fontId="28" fillId="0" borderId="1" xfId="0" applyNumberFormat="1" applyFont="1" applyBorder="1"/>
    <xf numFmtId="172" fontId="27" fillId="0" borderId="0" xfId="0" applyNumberFormat="1" applyFont="1"/>
    <xf numFmtId="4" fontId="27" fillId="0" borderId="0" xfId="0" applyNumberFormat="1" applyFont="1"/>
    <xf numFmtId="164" fontId="27" fillId="0" borderId="0" xfId="0" applyNumberFormat="1" applyFont="1"/>
    <xf numFmtId="176" fontId="27" fillId="0" borderId="0" xfId="0" applyNumberFormat="1" applyFont="1"/>
    <xf numFmtId="0" fontId="31" fillId="0" borderId="0" xfId="0" applyFont="1" applyAlignment="1">
      <alignment horizontal="left" vertical="top" wrapText="1"/>
    </xf>
    <xf numFmtId="0" fontId="27" fillId="0" borderId="0" xfId="0" applyFont="1" applyAlignment="1">
      <alignment horizontal="left" vertical="justify" wrapText="1"/>
    </xf>
    <xf numFmtId="172" fontId="28" fillId="0" borderId="0" xfId="0" applyNumberFormat="1" applyFont="1"/>
    <xf numFmtId="0" fontId="27" fillId="0" borderId="1" xfId="0" applyFont="1" applyBorder="1" applyAlignment="1">
      <alignment horizontal="center" vertical="justify" wrapText="1"/>
    </xf>
    <xf numFmtId="0" fontId="28" fillId="0" borderId="0" xfId="0" applyFont="1" applyAlignment="1">
      <alignment horizontal="center" vertical="justify" wrapText="1"/>
    </xf>
    <xf numFmtId="9" fontId="28" fillId="0" borderId="0" xfId="0" applyNumberFormat="1" applyFont="1"/>
    <xf numFmtId="0" fontId="27" fillId="0" borderId="0" xfId="0" applyFont="1" applyAlignment="1">
      <alignment horizontal="justify" vertical="justify" wrapText="1"/>
    </xf>
    <xf numFmtId="3" fontId="28" fillId="0" borderId="0" xfId="0" applyNumberFormat="1" applyFont="1"/>
    <xf numFmtId="41" fontId="26" fillId="0" borderId="0" xfId="0" applyNumberFormat="1" applyFont="1"/>
    <xf numFmtId="41" fontId="26" fillId="0" borderId="0" xfId="4" applyFont="1"/>
    <xf numFmtId="41" fontId="28" fillId="0" borderId="0" xfId="0" applyNumberFormat="1" applyFont="1"/>
    <xf numFmtId="41" fontId="28" fillId="0" borderId="0" xfId="4" applyFont="1"/>
    <xf numFmtId="4" fontId="28" fillId="0" borderId="0" xfId="0" applyNumberFormat="1" applyFont="1"/>
    <xf numFmtId="168" fontId="37" fillId="0" borderId="1" xfId="0" applyNumberFormat="1" applyFont="1" applyBorder="1" applyAlignment="1">
      <alignment horizontal="center" vertical="center"/>
    </xf>
    <xf numFmtId="0" fontId="4" fillId="0" borderId="0" xfId="0" applyFont="1" applyAlignment="1">
      <alignment horizontal="center"/>
    </xf>
    <xf numFmtId="41" fontId="4" fillId="0" borderId="0" xfId="2" applyFont="1" applyFill="1" applyAlignment="1">
      <alignment horizontal="center"/>
    </xf>
    <xf numFmtId="169" fontId="6" fillId="0" borderId="0" xfId="1" applyNumberFormat="1" applyFont="1" applyFill="1" applyAlignment="1">
      <alignment horizontal="center"/>
    </xf>
    <xf numFmtId="169" fontId="4" fillId="0" borderId="0" xfId="1" applyNumberFormat="1" applyFont="1" applyFill="1" applyAlignment="1">
      <alignment horizontal="center"/>
    </xf>
    <xf numFmtId="0" fontId="6" fillId="0" borderId="0" xfId="0" applyFont="1" applyAlignment="1">
      <alignment horizontal="left" vertical="center"/>
    </xf>
    <xf numFmtId="0" fontId="4" fillId="0" borderId="0" xfId="0" applyFont="1"/>
    <xf numFmtId="0" fontId="4" fillId="0" borderId="0" xfId="0" applyFont="1" applyAlignment="1">
      <alignment horizontal="left"/>
    </xf>
    <xf numFmtId="0" fontId="6" fillId="0" borderId="0" xfId="0" applyFont="1" applyAlignment="1">
      <alignment horizontal="left"/>
    </xf>
    <xf numFmtId="0" fontId="6" fillId="0" borderId="0" xfId="0" applyFont="1" applyAlignment="1">
      <alignment horizontal="center"/>
    </xf>
    <xf numFmtId="0" fontId="28" fillId="0" borderId="13" xfId="0" applyFont="1" applyBorder="1" applyAlignment="1">
      <alignment horizontal="center" vertical="center" wrapText="1"/>
    </xf>
    <xf numFmtId="0" fontId="28" fillId="0" borderId="4" xfId="0" applyFont="1" applyBorder="1" applyAlignment="1">
      <alignment horizontal="center" vertical="center"/>
    </xf>
    <xf numFmtId="0" fontId="28" fillId="0" borderId="15" xfId="0" applyFont="1" applyBorder="1" applyAlignment="1">
      <alignment horizontal="center" vertical="center"/>
    </xf>
    <xf numFmtId="0" fontId="28" fillId="0" borderId="16" xfId="0" applyFont="1" applyBorder="1" applyAlignment="1">
      <alignment horizontal="center" vertical="center"/>
    </xf>
    <xf numFmtId="0" fontId="28" fillId="0" borderId="0" xfId="0" applyFont="1" applyAlignment="1">
      <alignment horizontal="center" vertical="center"/>
    </xf>
    <xf numFmtId="0" fontId="28" fillId="0" borderId="17" xfId="0" applyFont="1" applyBorder="1" applyAlignment="1">
      <alignment horizontal="center" vertical="center"/>
    </xf>
    <xf numFmtId="0" fontId="28" fillId="0" borderId="10" xfId="0" applyFont="1" applyBorder="1" applyAlignment="1">
      <alignment horizontal="center" vertical="center"/>
    </xf>
    <xf numFmtId="0" fontId="28" fillId="0" borderId="1" xfId="0" applyFont="1" applyBorder="1" applyAlignment="1">
      <alignment horizontal="center" vertical="center"/>
    </xf>
    <xf numFmtId="0" fontId="28" fillId="0" borderId="9" xfId="0" applyFont="1" applyBorder="1" applyAlignment="1">
      <alignment horizontal="center" vertical="center"/>
    </xf>
    <xf numFmtId="0" fontId="5" fillId="0" borderId="0" xfId="0" applyFont="1" applyAlignment="1">
      <alignment horizontal="left" vertical="center" wrapText="1"/>
    </xf>
    <xf numFmtId="0" fontId="3" fillId="0" borderId="0" xfId="0" applyFont="1" applyAlignment="1">
      <alignment horizontal="right"/>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180" fontId="5" fillId="0" borderId="7" xfId="4" applyNumberFormat="1" applyFont="1" applyFill="1" applyBorder="1" applyAlignment="1">
      <alignment horizontal="center"/>
    </xf>
    <xf numFmtId="180" fontId="5" fillId="0" borderId="11" xfId="4" applyNumberFormat="1" applyFont="1" applyFill="1" applyBorder="1" applyAlignment="1">
      <alignment horizontal="center"/>
    </xf>
    <xf numFmtId="0" fontId="3" fillId="0" borderId="0" xfId="0" applyFont="1" applyAlignment="1">
      <alignment horizontal="left" vertical="top" wrapText="1"/>
    </xf>
    <xf numFmtId="0" fontId="3" fillId="0" borderId="0" xfId="0" applyFont="1" applyAlignment="1">
      <alignment horizontal="left"/>
    </xf>
    <xf numFmtId="0" fontId="3" fillId="0" borderId="0" xfId="0" applyFont="1" applyAlignment="1">
      <alignment horizontal="left" wrapText="1"/>
    </xf>
    <xf numFmtId="0" fontId="5" fillId="0" borderId="0" xfId="0" applyFont="1" applyAlignment="1">
      <alignment horizontal="left" wrapText="1"/>
    </xf>
    <xf numFmtId="0" fontId="3" fillId="0" borderId="0" xfId="0" applyFont="1" applyAlignment="1">
      <alignment horizontal="left" vertical="center" wrapText="1"/>
    </xf>
    <xf numFmtId="0" fontId="39"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left" vertical="center"/>
    </xf>
    <xf numFmtId="0" fontId="5" fillId="0" borderId="1" xfId="0" applyFont="1" applyBorder="1" applyAlignment="1">
      <alignment horizontal="left"/>
    </xf>
    <xf numFmtId="0" fontId="3" fillId="0" borderId="4" xfId="0" applyFont="1" applyBorder="1" applyAlignment="1">
      <alignment horizontal="left"/>
    </xf>
    <xf numFmtId="0" fontId="3" fillId="0" borderId="4" xfId="0" applyFont="1" applyBorder="1" applyAlignment="1">
      <alignment horizontal="left" wrapText="1"/>
    </xf>
    <xf numFmtId="0" fontId="5" fillId="0" borderId="0" xfId="0" applyFont="1" applyAlignment="1">
      <alignment horizontal="center"/>
    </xf>
    <xf numFmtId="0" fontId="3" fillId="0" borderId="0" xfId="0" applyFont="1" applyAlignment="1">
      <alignment horizontal="center"/>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169" fontId="6" fillId="0" borderId="4" xfId="26" applyNumberFormat="1" applyFont="1" applyFill="1" applyBorder="1" applyAlignment="1">
      <alignment horizontal="center" vertical="center" wrapText="1"/>
    </xf>
    <xf numFmtId="169" fontId="6" fillId="0" borderId="1" xfId="26" applyNumberFormat="1" applyFont="1" applyFill="1" applyBorder="1" applyAlignment="1">
      <alignment horizontal="center" vertical="center" wrapText="1"/>
    </xf>
    <xf numFmtId="169" fontId="6" fillId="0" borderId="0" xfId="26" applyNumberFormat="1" applyFont="1" applyFill="1" applyBorder="1" applyAlignment="1">
      <alignment horizontal="center" vertical="center" wrapText="1"/>
    </xf>
    <xf numFmtId="41" fontId="4" fillId="0" borderId="0" xfId="4" applyFont="1" applyFill="1" applyAlignment="1">
      <alignment horizontal="center"/>
    </xf>
    <xf numFmtId="0" fontId="3" fillId="3" borderId="0" xfId="0" applyFont="1" applyFill="1" applyAlignment="1">
      <alignment horizontal="center"/>
    </xf>
    <xf numFmtId="0" fontId="3" fillId="0" borderId="0" xfId="0" applyFont="1" applyAlignment="1">
      <alignment horizontal="justify" vertical="justify" wrapText="1"/>
    </xf>
    <xf numFmtId="0" fontId="6" fillId="6" borderId="0" xfId="0" applyFont="1" applyFill="1" applyAlignment="1">
      <alignment horizontal="center" vertical="center"/>
    </xf>
    <xf numFmtId="0" fontId="28" fillId="0" borderId="0" xfId="0" applyFont="1" applyAlignment="1">
      <alignment horizontal="justify" vertical="justify" wrapText="1"/>
    </xf>
    <xf numFmtId="0" fontId="28" fillId="0" borderId="0" xfId="0" applyFont="1" applyAlignment="1">
      <alignment horizontal="justify" vertical="justify"/>
    </xf>
    <xf numFmtId="0" fontId="31" fillId="0" borderId="0" xfId="0" applyFont="1" applyAlignment="1">
      <alignment horizontal="left" vertical="top" wrapText="1"/>
    </xf>
    <xf numFmtId="0" fontId="30" fillId="0" borderId="0" xfId="0" applyFont="1" applyAlignment="1">
      <alignment horizontal="left" vertical="center"/>
    </xf>
    <xf numFmtId="0" fontId="30" fillId="0" borderId="0" xfId="0" applyFont="1" applyAlignment="1">
      <alignment horizontal="left" vertical="justify" wrapText="1"/>
    </xf>
    <xf numFmtId="0" fontId="28" fillId="0" borderId="0" xfId="0" applyFont="1" applyAlignment="1">
      <alignment horizontal="left" vertical="top" wrapText="1"/>
    </xf>
    <xf numFmtId="0" fontId="27" fillId="0" borderId="0" xfId="0" applyFont="1" applyAlignment="1">
      <alignment horizontal="left" vertical="justify" wrapText="1"/>
    </xf>
    <xf numFmtId="0" fontId="28" fillId="0" borderId="0" xfId="0" applyFont="1" applyAlignment="1">
      <alignment horizontal="left" vertical="justify" wrapText="1"/>
    </xf>
    <xf numFmtId="14" fontId="30" fillId="0" borderId="1" xfId="0" applyNumberFormat="1" applyFont="1" applyBorder="1" applyAlignment="1">
      <alignment horizontal="center" vertical="center"/>
    </xf>
    <xf numFmtId="0" fontId="25" fillId="0" borderId="0" xfId="0" applyFont="1" applyAlignment="1">
      <alignment horizontal="justify" vertical="justify" wrapText="1"/>
    </xf>
    <xf numFmtId="0" fontId="28" fillId="0" borderId="0" xfId="0" applyFont="1" applyAlignment="1">
      <alignment horizontal="justify" vertical="top" wrapText="1"/>
    </xf>
    <xf numFmtId="0" fontId="25" fillId="0" borderId="0" xfId="0" applyFont="1" applyAlignment="1">
      <alignment horizontal="left" vertical="justify" wrapText="1"/>
    </xf>
    <xf numFmtId="0" fontId="27" fillId="0" borderId="0" xfId="0" applyFont="1" applyAlignment="1">
      <alignment horizontal="left"/>
    </xf>
    <xf numFmtId="0" fontId="26" fillId="0" borderId="0" xfId="0" applyFont="1" applyAlignment="1">
      <alignment horizontal="left" vertical="justify" wrapText="1"/>
    </xf>
    <xf numFmtId="0" fontId="3" fillId="6" borderId="1" xfId="0" applyFont="1" applyFill="1" applyBorder="1" applyAlignment="1">
      <alignment horizontal="center"/>
    </xf>
    <xf numFmtId="0" fontId="23" fillId="6" borderId="1" xfId="0" applyFont="1" applyFill="1" applyBorder="1" applyAlignment="1">
      <alignment horizontal="center"/>
    </xf>
    <xf numFmtId="165" fontId="23" fillId="0" borderId="1" xfId="0" applyNumberFormat="1" applyFont="1" applyBorder="1" applyAlignment="1">
      <alignment horizontal="center"/>
    </xf>
    <xf numFmtId="0" fontId="6" fillId="0" borderId="8" xfId="16" applyFont="1" applyBorder="1" applyAlignment="1">
      <alignment horizontal="center" vertical="center" wrapText="1"/>
    </xf>
    <xf numFmtId="0" fontId="6" fillId="0" borderId="12" xfId="16" applyFont="1" applyBorder="1" applyAlignment="1">
      <alignment horizontal="center" vertical="center" wrapText="1"/>
    </xf>
    <xf numFmtId="0" fontId="6" fillId="0" borderId="7" xfId="16" applyFont="1" applyBorder="1" applyAlignment="1">
      <alignment horizontal="center" vertical="center" wrapText="1"/>
    </xf>
    <xf numFmtId="0" fontId="6" fillId="0" borderId="11" xfId="16" applyFont="1" applyBorder="1" applyAlignment="1">
      <alignment horizontal="center" vertical="center" wrapText="1"/>
    </xf>
    <xf numFmtId="0" fontId="6" fillId="0" borderId="0" xfId="16" applyFont="1" applyAlignment="1">
      <alignment horizontal="left" vertical="center"/>
    </xf>
    <xf numFmtId="0" fontId="6" fillId="0" borderId="8" xfId="16" applyFont="1" applyBorder="1" applyAlignment="1">
      <alignment horizontal="center" vertical="center"/>
    </xf>
    <xf numFmtId="0" fontId="6" fillId="0" borderId="12" xfId="16" applyFont="1" applyBorder="1" applyAlignment="1">
      <alignment horizontal="center" vertical="center"/>
    </xf>
    <xf numFmtId="0" fontId="4" fillId="0" borderId="0" xfId="0" applyFont="1" applyAlignment="1">
      <alignment horizontal="justify" vertical="top" wrapText="1"/>
    </xf>
    <xf numFmtId="0" fontId="3" fillId="0" borderId="0" xfId="0" applyFont="1" applyAlignment="1">
      <alignment horizontal="justify" vertical="center" wrapText="1"/>
    </xf>
    <xf numFmtId="168" fontId="37" fillId="0" borderId="1" xfId="0" applyNumberFormat="1" applyFont="1" applyBorder="1" applyAlignment="1">
      <alignment horizontal="center" vertical="center"/>
    </xf>
    <xf numFmtId="0" fontId="40" fillId="0" borderId="0" xfId="0" applyFont="1" applyAlignment="1">
      <alignment horizontal="left" vertical="top" wrapText="1"/>
    </xf>
    <xf numFmtId="14" fontId="37" fillId="0" borderId="1" xfId="0" applyNumberFormat="1" applyFont="1" applyBorder="1" applyAlignment="1">
      <alignment horizontal="center" vertical="center"/>
    </xf>
    <xf numFmtId="0" fontId="40" fillId="0" borderId="0" xfId="0" applyFont="1" applyAlignment="1">
      <alignment horizontal="left" wrapText="1"/>
    </xf>
    <xf numFmtId="0" fontId="40" fillId="0" borderId="0" xfId="0" applyFont="1" applyAlignment="1">
      <alignment horizontal="left" vertical="center" wrapText="1"/>
    </xf>
    <xf numFmtId="0" fontId="15" fillId="0" borderId="0" xfId="0" applyFont="1" applyAlignment="1">
      <alignment horizontal="left"/>
    </xf>
    <xf numFmtId="0" fontId="23" fillId="0" borderId="1" xfId="0" applyFont="1" applyBorder="1" applyAlignment="1">
      <alignment horizontal="center"/>
    </xf>
    <xf numFmtId="0" fontId="4" fillId="0" borderId="0" xfId="0" applyFont="1" applyAlignment="1">
      <alignment horizontal="justify" wrapText="1"/>
    </xf>
    <xf numFmtId="0" fontId="4" fillId="0" borderId="0" xfId="0" applyFont="1" applyAlignment="1">
      <alignment horizontal="justify" vertical="center" wrapText="1"/>
    </xf>
    <xf numFmtId="0" fontId="4" fillId="0" borderId="13" xfId="0" applyFont="1" applyBorder="1" applyAlignment="1">
      <alignment horizontal="justify" wrapText="1"/>
    </xf>
    <xf numFmtId="0" fontId="4" fillId="0" borderId="4" xfId="0" applyFont="1" applyBorder="1" applyAlignment="1">
      <alignment horizontal="justify" wrapText="1"/>
    </xf>
    <xf numFmtId="0" fontId="4" fillId="0" borderId="15" xfId="0" applyFont="1" applyBorder="1" applyAlignment="1">
      <alignment horizontal="justify" wrapText="1"/>
    </xf>
    <xf numFmtId="0" fontId="4" fillId="0" borderId="16" xfId="0" applyFont="1" applyBorder="1" applyAlignment="1">
      <alignment horizontal="justify" wrapText="1"/>
    </xf>
    <xf numFmtId="0" fontId="4" fillId="0" borderId="17" xfId="0" applyFont="1" applyBorder="1" applyAlignment="1">
      <alignment horizontal="justify" wrapText="1"/>
    </xf>
    <xf numFmtId="0" fontId="4" fillId="0" borderId="10" xfId="0" applyFont="1" applyBorder="1" applyAlignment="1">
      <alignment horizontal="justify" wrapText="1"/>
    </xf>
    <xf numFmtId="0" fontId="4" fillId="0" borderId="1" xfId="0" applyFont="1" applyBorder="1" applyAlignment="1">
      <alignment horizontal="justify" wrapText="1"/>
    </xf>
    <xf numFmtId="0" fontId="4" fillId="0" borderId="9" xfId="0" applyFont="1" applyBorder="1" applyAlignment="1">
      <alignment horizontal="justify" wrapText="1"/>
    </xf>
    <xf numFmtId="0" fontId="4" fillId="0" borderId="13" xfId="0" applyFont="1" applyBorder="1" applyAlignment="1">
      <alignment horizontal="justify" vertical="top" wrapText="1"/>
    </xf>
    <xf numFmtId="0" fontId="4" fillId="0" borderId="4" xfId="0" applyFont="1" applyBorder="1" applyAlignment="1">
      <alignment horizontal="justify" vertical="top" wrapText="1"/>
    </xf>
    <xf numFmtId="0" fontId="4" fillId="0" borderId="15" xfId="0" applyFont="1" applyBorder="1" applyAlignment="1">
      <alignment horizontal="justify" vertical="top" wrapText="1"/>
    </xf>
    <xf numFmtId="0" fontId="4" fillId="0" borderId="10" xfId="0" applyFont="1" applyBorder="1" applyAlignment="1">
      <alignment horizontal="justify" vertical="top" wrapText="1"/>
    </xf>
    <xf numFmtId="0" fontId="4" fillId="0" borderId="1" xfId="0" applyFont="1" applyBorder="1" applyAlignment="1">
      <alignment horizontal="justify" vertical="top" wrapText="1"/>
    </xf>
    <xf numFmtId="0" fontId="4" fillId="0" borderId="9" xfId="0" applyFont="1" applyBorder="1" applyAlignment="1">
      <alignment horizontal="justify" vertical="top" wrapText="1"/>
    </xf>
    <xf numFmtId="0" fontId="4" fillId="0" borderId="13" xfId="0" applyFont="1" applyBorder="1" applyAlignment="1">
      <alignment horizontal="left" vertical="top" wrapText="1"/>
    </xf>
    <xf numFmtId="0" fontId="4" fillId="0" borderId="4"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4" fillId="0" borderId="0" xfId="0" applyFont="1" applyAlignment="1">
      <alignment horizontal="left" vertical="top" wrapText="1"/>
    </xf>
    <xf numFmtId="0" fontId="4" fillId="0" borderId="17" xfId="0" applyFont="1" applyBorder="1" applyAlignment="1">
      <alignment horizontal="left" vertical="top" wrapText="1"/>
    </xf>
    <xf numFmtId="0" fontId="4" fillId="0" borderId="10" xfId="0" applyFont="1" applyBorder="1" applyAlignment="1">
      <alignment horizontal="left" vertical="top"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168" fontId="6" fillId="0" borderId="7" xfId="0" applyNumberFormat="1" applyFont="1" applyBorder="1" applyAlignment="1">
      <alignment horizontal="center" vertical="center" wrapText="1"/>
    </xf>
    <xf numFmtId="168" fontId="6" fillId="0" borderId="2" xfId="0" applyNumberFormat="1" applyFont="1" applyBorder="1" applyAlignment="1">
      <alignment horizontal="center" vertical="center" wrapText="1"/>
    </xf>
    <xf numFmtId="168" fontId="6" fillId="0" borderId="11" xfId="0" applyNumberFormat="1" applyFont="1" applyBorder="1" applyAlignment="1">
      <alignment horizontal="center" vertical="center" wrapText="1"/>
    </xf>
    <xf numFmtId="0" fontId="15" fillId="0" borderId="0" xfId="0" applyFont="1" applyAlignment="1">
      <alignment horizontal="left" wrapText="1"/>
    </xf>
    <xf numFmtId="0" fontId="4" fillId="0" borderId="0" xfId="0" applyFont="1" applyAlignment="1">
      <alignment horizontal="left" vertical="center" wrapText="1"/>
    </xf>
    <xf numFmtId="0" fontId="4" fillId="0" borderId="0" xfId="0" applyFont="1" applyAlignment="1">
      <alignment horizontal="left" wrapText="1"/>
    </xf>
    <xf numFmtId="0" fontId="3" fillId="7" borderId="0" xfId="0" applyFont="1" applyFill="1" applyAlignment="1">
      <alignment horizontal="justify" vertical="center" wrapText="1"/>
    </xf>
    <xf numFmtId="0" fontId="3" fillId="7" borderId="0" xfId="0" applyFont="1" applyFill="1" applyAlignment="1">
      <alignment horizontal="left" vertical="center"/>
    </xf>
  </cellXfs>
  <cellStyles count="136">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2 3" xfId="124" xr:uid="{5BEDCC42-94A9-40BE-8F1F-D407044DD681}"/>
    <cellStyle name="Millares [0] 2 4" xfId="131" xr:uid="{BCC12235-5AC9-4AE5-85E2-615789BC4E62}"/>
    <cellStyle name="Millares [0] 3" xfId="22" xr:uid="{00000000-0005-0000-0000-000004000000}"/>
    <cellStyle name="Millares [0] 3 2" xfId="99" xr:uid="{E298E9F8-F2BB-4346-96DA-102B8EE022A5}"/>
    <cellStyle name="Millares [0] 4" xfId="24" xr:uid="{00000000-0005-0000-0000-000005000000}"/>
    <cellStyle name="Millares [0] 4 2" xfId="125" xr:uid="{85AC58FC-304A-456B-AAF0-D3DC828573DB}"/>
    <cellStyle name="Millares [0] 5" xfId="31" xr:uid="{49B51F16-8966-4393-B2BA-140F28049264}"/>
    <cellStyle name="Millares [0] 6" xfId="128" xr:uid="{B0A4D7B3-EF75-42FC-977D-719D23152CD2}"/>
    <cellStyle name="Millares 10" xfId="116" xr:uid="{4807DA51-FEA6-4E0A-9AAA-496965D8EFB4}"/>
    <cellStyle name="Millares 100 11" xfId="33" xr:uid="{6C7723A3-787B-46EB-9BD3-E9839D0BD592}"/>
    <cellStyle name="Millares 11" xfId="117" xr:uid="{9A92A49E-0988-4559-83D5-CAE300B2F0D8}"/>
    <cellStyle name="Millares 12" xfId="118" xr:uid="{CA525F76-9DE1-456B-9C25-98D326AC0F45}"/>
    <cellStyle name="Millares 13" xfId="119" xr:uid="{32F0B3DC-1E3E-4373-9457-DC557F569E2C}"/>
    <cellStyle name="Millares 14" xfId="120" xr:uid="{471CFF5C-BC42-4110-BCFF-FCC67EC86F2E}"/>
    <cellStyle name="Millares 15" xfId="122" xr:uid="{A37DBA99-8769-497F-9E80-56690CA17337}"/>
    <cellStyle name="Millares 16" xfId="132" xr:uid="{5A74BC2A-EEB8-436B-9412-E45CF9FE37AA}"/>
    <cellStyle name="Millares 17" xfId="133" xr:uid="{60F596B5-D0A9-449F-91B3-1280AF0BD748}"/>
    <cellStyle name="Millares 174 2" xfId="8" xr:uid="{00000000-0005-0000-0000-000006000000}"/>
    <cellStyle name="Millares 174 2 2" xfId="103" xr:uid="{99F8CDD3-73C9-479B-BD9E-46DD7975708E}"/>
    <cellStyle name="Millares 18" xfId="135" xr:uid="{F2B4F52F-EBCA-42D4-996E-3FB70AD2795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 4" xfId="121" xr:uid="{43D3E508-EB7A-4F5F-9D01-BF0AD029ADDD}"/>
    <cellStyle name="Millares 2 5" xfId="134" xr:uid="{A1B1F2E2-4C3E-4F4C-9DC4-E1A9EB4581E0}"/>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4" xfId="109" xr:uid="{984D8E18-144A-4AE0-BFA0-CDC059B08EF1}"/>
    <cellStyle name="Millares 5" xfId="111" xr:uid="{E178FBE9-FDAE-478D-984C-12ED1D440478}"/>
    <cellStyle name="Millares 6" xfId="112" xr:uid="{F871F17F-CB82-4B18-8009-3A2DCF2E5341}"/>
    <cellStyle name="Millares 654 2 2" xfId="97" xr:uid="{57B7F766-3C1C-4491-9651-7CE2C815C389}"/>
    <cellStyle name="Millares 656" xfId="106" xr:uid="{23808B23-AB82-4387-9A26-6881D01DE44E}"/>
    <cellStyle name="Millares 657" xfId="100" xr:uid="{86C03A99-97A4-427A-9895-85796717FAE6}"/>
    <cellStyle name="Millares 7" xfId="113" xr:uid="{92C2D044-3E98-43A9-8B3A-9064A5D316D0}"/>
    <cellStyle name="Millares 8" xfId="114" xr:uid="{0A79D863-7DD2-46F7-A5E1-FFC292A41282}"/>
    <cellStyle name="Millares 9" xfId="115" xr:uid="{1A9F6D85-6EB2-4536-95D3-585D223F33D7}"/>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xfId="123" xr:uid="{4133D46F-945D-4B36-ADD4-021126015819}"/>
    <cellStyle name="Normal 2 2 2 3" xfId="9" xr:uid="{00000000-0005-0000-0000-000012000000}"/>
    <cellStyle name="Normal 2 3" xfId="130" xr:uid="{588ED0BA-DED4-4620-BE75-7037249325B1}"/>
    <cellStyle name="Normal 2 4" xfId="11" xr:uid="{00000000-0005-0000-0000-000013000000}"/>
    <cellStyle name="Normal 2 4 2" xfId="12" xr:uid="{00000000-0005-0000-0000-000014000000}"/>
    <cellStyle name="Normal 2 5" xfId="129" xr:uid="{03DAC9E4-5148-4A2D-8C01-1C704FB72BFE}"/>
    <cellStyle name="Normal 3" xfId="23" xr:uid="{00000000-0005-0000-0000-000015000000}"/>
    <cellStyle name="Normal 3 11 3" xfId="14" xr:uid="{00000000-0005-0000-0000-000016000000}"/>
    <cellStyle name="Normal 4" xfId="110" xr:uid="{DC3FC9DF-E3E4-4E92-8C81-6EED4C788AED}"/>
    <cellStyle name="Normal 5" xfId="126" xr:uid="{0513CCF7-DE9E-4D9B-925A-333BEED88B66}"/>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 xfId="127" xr:uid="{245EDAF8-B561-4640-A245-8AC421E52C6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9723B3BE-B6B9-40B3-8666-C75810ACC27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J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 min="10" max="10" width="14.5703125" bestFit="1" customWidth="1"/>
  </cols>
  <sheetData>
    <row r="4" spans="2:10">
      <c r="B4" s="580" t="s">
        <v>603</v>
      </c>
      <c r="C4" s="581"/>
      <c r="D4" s="581"/>
      <c r="E4" s="581"/>
      <c r="F4" s="582"/>
    </row>
    <row r="5" spans="2:10">
      <c r="B5" s="583"/>
      <c r="C5" s="584"/>
      <c r="D5" s="584"/>
      <c r="E5" s="584"/>
      <c r="F5" s="585"/>
    </row>
    <row r="6" spans="2:10">
      <c r="B6" s="583"/>
      <c r="C6" s="584"/>
      <c r="D6" s="584"/>
      <c r="E6" s="584"/>
      <c r="F6" s="585"/>
    </row>
    <row r="7" spans="2:10">
      <c r="B7" s="583"/>
      <c r="C7" s="584"/>
      <c r="D7" s="584"/>
      <c r="E7" s="584"/>
      <c r="F7" s="585"/>
      <c r="J7" s="103"/>
    </row>
    <row r="8" spans="2:10">
      <c r="B8" s="583"/>
      <c r="C8" s="584"/>
      <c r="D8" s="584"/>
      <c r="E8" s="584"/>
      <c r="F8" s="585"/>
    </row>
    <row r="9" spans="2:10">
      <c r="B9" s="583"/>
      <c r="C9" s="584"/>
      <c r="D9" s="584"/>
      <c r="E9" s="584"/>
      <c r="F9" s="585"/>
    </row>
    <row r="10" spans="2:10">
      <c r="B10" s="583"/>
      <c r="C10" s="584"/>
      <c r="D10" s="584"/>
      <c r="E10" s="584"/>
      <c r="F10" s="585"/>
    </row>
    <row r="11" spans="2:10">
      <c r="B11" s="583"/>
      <c r="C11" s="584"/>
      <c r="D11" s="584"/>
      <c r="E11" s="584"/>
      <c r="F11" s="585"/>
    </row>
    <row r="12" spans="2:10">
      <c r="B12" s="583"/>
      <c r="C12" s="584"/>
      <c r="D12" s="584"/>
      <c r="E12" s="584"/>
      <c r="F12" s="585"/>
    </row>
    <row r="13" spans="2:10">
      <c r="B13" s="583"/>
      <c r="C13" s="584"/>
      <c r="D13" s="584"/>
      <c r="E13" s="584"/>
      <c r="F13" s="585"/>
    </row>
    <row r="14" spans="2:10">
      <c r="B14" s="583"/>
      <c r="C14" s="584"/>
      <c r="D14" s="584"/>
      <c r="E14" s="584"/>
      <c r="F14" s="585"/>
    </row>
    <row r="15" spans="2:10">
      <c r="B15" s="583"/>
      <c r="C15" s="584"/>
      <c r="D15" s="584"/>
      <c r="E15" s="584"/>
      <c r="F15" s="585"/>
    </row>
    <row r="16" spans="2:10">
      <c r="B16" s="583"/>
      <c r="C16" s="584"/>
      <c r="D16" s="584"/>
      <c r="E16" s="584"/>
      <c r="F16" s="585"/>
    </row>
    <row r="17" spans="2:6">
      <c r="B17" s="583"/>
      <c r="C17" s="584"/>
      <c r="D17" s="584"/>
      <c r="E17" s="584"/>
      <c r="F17" s="585"/>
    </row>
    <row r="18" spans="2:6">
      <c r="B18" s="583"/>
      <c r="C18" s="584"/>
      <c r="D18" s="584"/>
      <c r="E18" s="584"/>
      <c r="F18" s="585"/>
    </row>
    <row r="19" spans="2:6">
      <c r="B19" s="583"/>
      <c r="C19" s="584"/>
      <c r="D19" s="584"/>
      <c r="E19" s="584"/>
      <c r="F19" s="585"/>
    </row>
    <row r="20" spans="2:6">
      <c r="B20" s="583"/>
      <c r="C20" s="584"/>
      <c r="D20" s="584"/>
      <c r="E20" s="584"/>
      <c r="F20" s="585"/>
    </row>
    <row r="21" spans="2:6">
      <c r="B21" s="583"/>
      <c r="C21" s="584"/>
      <c r="D21" s="584"/>
      <c r="E21" s="584"/>
      <c r="F21" s="585"/>
    </row>
    <row r="22" spans="2:6">
      <c r="B22" s="583"/>
      <c r="C22" s="584"/>
      <c r="D22" s="584"/>
      <c r="E22" s="584"/>
      <c r="F22" s="585"/>
    </row>
    <row r="23" spans="2:6">
      <c r="B23" s="583"/>
      <c r="C23" s="584"/>
      <c r="D23" s="584"/>
      <c r="E23" s="584"/>
      <c r="F23" s="585"/>
    </row>
    <row r="24" spans="2:6">
      <c r="B24" s="583"/>
      <c r="C24" s="584"/>
      <c r="D24" s="584"/>
      <c r="E24" s="584"/>
      <c r="F24" s="585"/>
    </row>
    <row r="25" spans="2:6">
      <c r="B25" s="583"/>
      <c r="C25" s="584"/>
      <c r="D25" s="584"/>
      <c r="E25" s="584"/>
      <c r="F25" s="585"/>
    </row>
    <row r="26" spans="2:6">
      <c r="B26" s="586"/>
      <c r="C26" s="587"/>
      <c r="D26" s="587"/>
      <c r="E26" s="587"/>
      <c r="F26" s="588"/>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T51"/>
  <sheetViews>
    <sheetView showGridLines="0" topLeftCell="A16" workbookViewId="0">
      <selection sqref="A1:XFD1048576"/>
    </sheetView>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49.85546875" style="1" bestFit="1" customWidth="1"/>
    <col min="6" max="6" width="6.7109375" style="1" bestFit="1" customWidth="1"/>
    <col min="7" max="16384" width="11.42578125" style="1"/>
  </cols>
  <sheetData>
    <row r="1" spans="1:20">
      <c r="D1" s="1"/>
    </row>
    <row r="2" spans="1:20">
      <c r="S2" s="1">
        <v>1</v>
      </c>
      <c r="T2" s="1" t="s">
        <v>514</v>
      </c>
    </row>
    <row r="3" spans="1:20">
      <c r="S3" s="1">
        <v>2</v>
      </c>
      <c r="T3" s="1" t="s">
        <v>515</v>
      </c>
    </row>
    <row r="4" spans="1:20">
      <c r="S4" s="1">
        <v>3</v>
      </c>
      <c r="T4" s="1" t="s">
        <v>516</v>
      </c>
    </row>
    <row r="6" spans="1:20">
      <c r="B6" s="7" t="s">
        <v>517</v>
      </c>
      <c r="C6" s="38" t="s">
        <v>305</v>
      </c>
      <c r="S6" s="1">
        <v>4</v>
      </c>
      <c r="T6" s="1" t="s">
        <v>518</v>
      </c>
    </row>
    <row r="7" spans="1:20">
      <c r="C7" s="17" t="s">
        <v>519</v>
      </c>
      <c r="D7" s="382">
        <v>46112</v>
      </c>
      <c r="S7" s="1">
        <v>5</v>
      </c>
      <c r="T7" s="1" t="s">
        <v>520</v>
      </c>
    </row>
    <row r="8" spans="1:20">
      <c r="A8" s="340"/>
      <c r="S8" s="1">
        <v>7</v>
      </c>
      <c r="T8" s="1" t="s">
        <v>521</v>
      </c>
    </row>
    <row r="9" spans="1:20" ht="26.45" customHeight="1">
      <c r="B9" s="341"/>
      <c r="C9" s="342" t="s">
        <v>441</v>
      </c>
      <c r="D9" s="343" t="s">
        <v>522</v>
      </c>
      <c r="S9" s="1">
        <v>8</v>
      </c>
      <c r="T9" s="1" t="s">
        <v>523</v>
      </c>
    </row>
    <row r="10" spans="1:20" ht="26.45" customHeight="1">
      <c r="B10" s="344" t="s">
        <v>524</v>
      </c>
      <c r="C10" s="345"/>
      <c r="D10" s="346" t="s">
        <v>525</v>
      </c>
      <c r="S10" s="1">
        <v>9</v>
      </c>
      <c r="T10" s="1" t="s">
        <v>526</v>
      </c>
    </row>
    <row r="11" spans="1:20">
      <c r="A11" s="3"/>
      <c r="B11" s="347"/>
      <c r="C11" s="1" t="s">
        <v>527</v>
      </c>
      <c r="D11" s="346" t="s">
        <v>528</v>
      </c>
      <c r="S11" s="1">
        <v>10</v>
      </c>
      <c r="T11" s="1" t="s">
        <v>529</v>
      </c>
    </row>
    <row r="12" spans="1:20">
      <c r="A12" s="3"/>
      <c r="B12" s="347"/>
      <c r="C12" s="1" t="s">
        <v>530</v>
      </c>
      <c r="D12" s="346" t="s">
        <v>531</v>
      </c>
      <c r="S12" s="1">
        <v>11</v>
      </c>
      <c r="T12" s="1" t="s">
        <v>532</v>
      </c>
    </row>
    <row r="13" spans="1:20">
      <c r="A13" s="3"/>
      <c r="B13" s="344" t="s">
        <v>533</v>
      </c>
      <c r="D13" s="346" t="s">
        <v>177</v>
      </c>
      <c r="S13" s="1">
        <v>12</v>
      </c>
      <c r="T13" s="1" t="s">
        <v>534</v>
      </c>
    </row>
    <row r="14" spans="1:20">
      <c r="A14" s="3"/>
      <c r="B14" s="347"/>
      <c r="C14" s="1" t="s">
        <v>1</v>
      </c>
      <c r="D14" s="346" t="s">
        <v>535</v>
      </c>
    </row>
    <row r="15" spans="1:20">
      <c r="A15" s="3"/>
      <c r="B15" s="347"/>
      <c r="C15" s="1" t="s">
        <v>7</v>
      </c>
      <c r="D15" s="346" t="s">
        <v>536</v>
      </c>
    </row>
    <row r="16" spans="1:20">
      <c r="A16" s="3"/>
      <c r="B16" s="347"/>
      <c r="C16" s="1" t="s">
        <v>114</v>
      </c>
      <c r="D16" s="346" t="s">
        <v>537</v>
      </c>
    </row>
    <row r="17" spans="1:4">
      <c r="A17" s="3"/>
      <c r="B17" s="347"/>
      <c r="C17" s="1" t="s">
        <v>21</v>
      </c>
      <c r="D17" s="346" t="s">
        <v>538</v>
      </c>
    </row>
    <row r="18" spans="1:4">
      <c r="A18" s="3"/>
      <c r="B18" s="347"/>
      <c r="C18" s="1" t="s">
        <v>31</v>
      </c>
      <c r="D18" s="346" t="s">
        <v>539</v>
      </c>
    </row>
    <row r="19" spans="1:4">
      <c r="A19" s="3"/>
      <c r="B19" s="347"/>
      <c r="C19" s="1" t="s">
        <v>541</v>
      </c>
      <c r="D19" s="346" t="s">
        <v>540</v>
      </c>
    </row>
    <row r="20" spans="1:4">
      <c r="A20" s="3"/>
      <c r="B20" s="347"/>
      <c r="C20" s="1" t="s">
        <v>119</v>
      </c>
      <c r="D20" s="346" t="s">
        <v>542</v>
      </c>
    </row>
    <row r="21" spans="1:4">
      <c r="A21" s="3"/>
      <c r="B21" s="347"/>
      <c r="C21" s="1" t="s">
        <v>175</v>
      </c>
      <c r="D21" s="346" t="s">
        <v>543</v>
      </c>
    </row>
    <row r="22" spans="1:4">
      <c r="A22" s="3"/>
      <c r="B22" s="347"/>
      <c r="C22" s="1" t="s">
        <v>43</v>
      </c>
      <c r="D22" s="346" t="s">
        <v>544</v>
      </c>
    </row>
    <row r="23" spans="1:4">
      <c r="A23" s="3"/>
      <c r="B23" s="347"/>
      <c r="C23" s="1" t="s">
        <v>607</v>
      </c>
      <c r="D23" s="346" t="s">
        <v>545</v>
      </c>
    </row>
    <row r="24" spans="1:4">
      <c r="A24" s="3"/>
      <c r="B24" s="347"/>
      <c r="C24" s="1" t="s">
        <v>547</v>
      </c>
      <c r="D24" s="346" t="s">
        <v>546</v>
      </c>
    </row>
    <row r="25" spans="1:4">
      <c r="A25" s="3"/>
      <c r="B25" s="347"/>
      <c r="C25" s="1" t="s">
        <v>49</v>
      </c>
      <c r="D25" s="346" t="s">
        <v>548</v>
      </c>
    </row>
    <row r="26" spans="1:4">
      <c r="A26" s="3"/>
      <c r="B26" s="347"/>
      <c r="C26" s="1" t="s">
        <v>51</v>
      </c>
      <c r="D26" s="346" t="s">
        <v>549</v>
      </c>
    </row>
    <row r="27" spans="1:4">
      <c r="A27" s="3"/>
      <c r="B27" s="347"/>
      <c r="C27" s="1" t="s">
        <v>47</v>
      </c>
      <c r="D27" s="346" t="s">
        <v>550</v>
      </c>
    </row>
    <row r="28" spans="1:4">
      <c r="A28" s="3"/>
      <c r="B28" s="347"/>
      <c r="C28" s="1" t="s">
        <v>176</v>
      </c>
      <c r="D28" s="346" t="s">
        <v>551</v>
      </c>
    </row>
    <row r="29" spans="1:4">
      <c r="A29" s="3"/>
      <c r="B29" s="347"/>
      <c r="C29" s="1" t="s">
        <v>59</v>
      </c>
      <c r="D29" s="346" t="s">
        <v>552</v>
      </c>
    </row>
    <row r="30" spans="1:4">
      <c r="A30" s="3"/>
      <c r="B30" s="347"/>
      <c r="C30" s="1" t="s">
        <v>61</v>
      </c>
      <c r="D30" s="346" t="s">
        <v>553</v>
      </c>
    </row>
    <row r="31" spans="1:4">
      <c r="A31" s="3"/>
      <c r="B31" s="347"/>
      <c r="C31" s="1" t="s">
        <v>60</v>
      </c>
      <c r="D31" s="346" t="s">
        <v>553</v>
      </c>
    </row>
    <row r="32" spans="1:4">
      <c r="A32" s="3"/>
      <c r="B32" s="347"/>
      <c r="C32" s="1" t="s">
        <v>62</v>
      </c>
      <c r="D32" s="346" t="s">
        <v>553</v>
      </c>
    </row>
    <row r="33" spans="1:4">
      <c r="A33" s="3"/>
      <c r="B33" s="347"/>
      <c r="C33" s="1" t="s">
        <v>132</v>
      </c>
      <c r="D33" s="346" t="s">
        <v>554</v>
      </c>
    </row>
    <row r="34" spans="1:4">
      <c r="A34" s="3"/>
      <c r="B34" s="344" t="s">
        <v>555</v>
      </c>
      <c r="D34" s="346" t="s">
        <v>366</v>
      </c>
    </row>
    <row r="35" spans="1:4">
      <c r="A35" s="3"/>
      <c r="B35" s="344"/>
      <c r="C35" s="1" t="s">
        <v>64</v>
      </c>
      <c r="D35" s="346" t="s">
        <v>577</v>
      </c>
    </row>
    <row r="36" spans="1:4">
      <c r="A36" s="3"/>
      <c r="B36" s="347"/>
      <c r="C36" s="1" t="s">
        <v>143</v>
      </c>
      <c r="D36" s="346" t="s">
        <v>556</v>
      </c>
    </row>
    <row r="37" spans="1:4">
      <c r="A37" s="3"/>
      <c r="B37" s="347"/>
      <c r="C37" s="1" t="s">
        <v>608</v>
      </c>
      <c r="D37" s="346" t="s">
        <v>557</v>
      </c>
    </row>
    <row r="38" spans="1:4">
      <c r="A38" s="3"/>
      <c r="B38" s="347"/>
      <c r="C38" s="1" t="s">
        <v>65</v>
      </c>
      <c r="D38" s="346" t="s">
        <v>558</v>
      </c>
    </row>
    <row r="39" spans="1:4">
      <c r="A39" s="3"/>
      <c r="B39" s="347"/>
      <c r="C39" s="1" t="s">
        <v>609</v>
      </c>
      <c r="D39" s="346" t="s">
        <v>559</v>
      </c>
    </row>
    <row r="40" spans="1:4">
      <c r="A40" s="3"/>
      <c r="B40" s="347"/>
      <c r="C40" s="1" t="s">
        <v>152</v>
      </c>
      <c r="D40" s="346" t="s">
        <v>560</v>
      </c>
    </row>
    <row r="41" spans="1:4">
      <c r="A41" s="3"/>
      <c r="B41" s="347"/>
      <c r="C41" s="1" t="s">
        <v>66</v>
      </c>
      <c r="D41" s="346" t="s">
        <v>561</v>
      </c>
    </row>
    <row r="42" spans="1:4">
      <c r="A42" s="3"/>
      <c r="B42" s="347"/>
      <c r="C42" s="1" t="s">
        <v>563</v>
      </c>
      <c r="D42" s="346" t="s">
        <v>562</v>
      </c>
    </row>
    <row r="43" spans="1:4">
      <c r="A43" s="3"/>
      <c r="B43" s="344" t="s">
        <v>564</v>
      </c>
      <c r="D43" s="346" t="s">
        <v>565</v>
      </c>
    </row>
    <row r="44" spans="1:4">
      <c r="A44" s="3"/>
      <c r="B44" s="344" t="s">
        <v>566</v>
      </c>
      <c r="D44" s="346" t="s">
        <v>567</v>
      </c>
    </row>
    <row r="45" spans="1:4">
      <c r="A45" s="3"/>
      <c r="B45" s="344" t="s">
        <v>568</v>
      </c>
      <c r="D45" s="346"/>
    </row>
    <row r="46" spans="1:4">
      <c r="A46" s="3"/>
      <c r="B46" s="344"/>
      <c r="C46" s="1" t="s">
        <v>569</v>
      </c>
      <c r="D46" s="346" t="s">
        <v>578</v>
      </c>
    </row>
    <row r="47" spans="1:4">
      <c r="A47" s="3"/>
      <c r="B47" s="347"/>
      <c r="C47" s="1" t="s">
        <v>571</v>
      </c>
      <c r="D47" s="346" t="s">
        <v>570</v>
      </c>
    </row>
    <row r="48" spans="1:4">
      <c r="A48" s="3"/>
      <c r="B48" s="347"/>
      <c r="C48" s="1" t="s">
        <v>573</v>
      </c>
      <c r="D48" s="346" t="s">
        <v>572</v>
      </c>
    </row>
    <row r="49" spans="1:4">
      <c r="A49" s="3"/>
      <c r="B49" s="347"/>
      <c r="C49" s="1" t="s">
        <v>575</v>
      </c>
      <c r="D49" s="346" t="s">
        <v>574</v>
      </c>
    </row>
    <row r="50" spans="1:4">
      <c r="A50" s="3"/>
      <c r="B50" s="347"/>
      <c r="C50" s="1" t="s">
        <v>19</v>
      </c>
      <c r="D50" s="346" t="s">
        <v>576</v>
      </c>
    </row>
    <row r="51" spans="1:4">
      <c r="A51" s="3"/>
      <c r="B51" s="348"/>
      <c r="C51" s="349"/>
      <c r="D51" s="350"/>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K84"/>
  <sheetViews>
    <sheetView showGridLines="0" topLeftCell="A57" workbookViewId="0"/>
  </sheetViews>
  <sheetFormatPr baseColWidth="10" defaultColWidth="11.42578125" defaultRowHeight="12.75"/>
  <cols>
    <col min="1" max="1" width="11.42578125" style="1"/>
    <col min="2" max="2" width="11.5703125" style="1" bestFit="1" customWidth="1"/>
    <col min="3" max="3" width="28.7109375" style="1" customWidth="1"/>
    <col min="4" max="6" width="11.5703125" style="1" bestFit="1" customWidth="1"/>
    <col min="7" max="7" width="16.57031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c r="H2" s="337" t="s">
        <v>441</v>
      </c>
    </row>
    <row r="5" spans="2:8" ht="13.9" customHeight="1">
      <c r="B5" s="601" t="s">
        <v>442</v>
      </c>
      <c r="C5" s="601"/>
      <c r="D5" s="601"/>
      <c r="E5" s="601"/>
      <c r="F5" s="601"/>
    </row>
    <row r="6" spans="2:8" ht="13.9" customHeight="1">
      <c r="B6" s="602" t="s">
        <v>708</v>
      </c>
      <c r="C6" s="602"/>
      <c r="D6" s="602"/>
      <c r="E6" s="602"/>
      <c r="F6" s="602"/>
    </row>
    <row r="7" spans="2:8">
      <c r="B7" s="338"/>
      <c r="C7" s="338"/>
      <c r="D7" s="338"/>
      <c r="E7" s="338"/>
      <c r="F7" s="338"/>
    </row>
    <row r="8" spans="2:8">
      <c r="B8" s="603" t="s">
        <v>443</v>
      </c>
      <c r="C8" s="603"/>
      <c r="D8" s="603"/>
      <c r="E8" s="603"/>
      <c r="F8" s="603"/>
    </row>
    <row r="9" spans="2:8">
      <c r="B9" s="120"/>
      <c r="C9" s="120"/>
      <c r="D9" s="120"/>
      <c r="E9" s="120"/>
      <c r="F9" s="120"/>
    </row>
    <row r="10" spans="2:8">
      <c r="B10" s="13" t="s">
        <v>444</v>
      </c>
      <c r="D10" s="3" t="s">
        <v>445</v>
      </c>
      <c r="F10" s="3"/>
      <c r="G10" s="3"/>
      <c r="H10" s="3"/>
    </row>
    <row r="11" spans="2:8">
      <c r="E11" s="3"/>
      <c r="F11" s="3"/>
      <c r="G11" s="3"/>
      <c r="H11" s="3"/>
    </row>
    <row r="12" spans="2:8">
      <c r="B12" s="13" t="s">
        <v>446</v>
      </c>
      <c r="E12" s="3"/>
      <c r="F12" s="3"/>
      <c r="G12" s="3"/>
      <c r="H12" s="3"/>
    </row>
    <row r="13" spans="2:8" ht="27" customHeight="1">
      <c r="B13" s="598" t="s">
        <v>447</v>
      </c>
      <c r="C13" s="598"/>
      <c r="D13" s="598"/>
      <c r="E13" s="598"/>
      <c r="F13" s="598"/>
      <c r="G13" s="598"/>
      <c r="H13" s="598"/>
    </row>
    <row r="14" spans="2:8" ht="28.15" customHeight="1">
      <c r="B14" s="598" t="s">
        <v>448</v>
      </c>
      <c r="C14" s="598"/>
      <c r="D14" s="598"/>
      <c r="E14" s="598"/>
      <c r="F14" s="598"/>
      <c r="G14" s="598"/>
      <c r="H14" s="598"/>
    </row>
    <row r="15" spans="2:8">
      <c r="B15" s="13"/>
      <c r="E15" s="3"/>
      <c r="F15" s="3"/>
      <c r="G15" s="3"/>
      <c r="H15" s="3"/>
    </row>
    <row r="16" spans="2:8">
      <c r="B16" s="13" t="s">
        <v>449</v>
      </c>
      <c r="C16" s="1" t="s">
        <v>450</v>
      </c>
      <c r="E16" s="3"/>
      <c r="F16" s="3"/>
      <c r="G16" s="3"/>
      <c r="H16" s="3"/>
    </row>
    <row r="17" spans="2:8">
      <c r="B17" s="13"/>
      <c r="E17" s="3"/>
      <c r="F17" s="3"/>
      <c r="G17" s="3"/>
      <c r="H17" s="3"/>
    </row>
    <row r="18" spans="2:8">
      <c r="B18" s="13" t="s">
        <v>451</v>
      </c>
      <c r="E18" s="3"/>
      <c r="F18" s="3"/>
      <c r="G18" s="3"/>
      <c r="H18" s="3"/>
    </row>
    <row r="19" spans="2:8">
      <c r="B19" s="4" t="s">
        <v>452</v>
      </c>
      <c r="C19" s="4"/>
      <c r="D19" s="4"/>
      <c r="E19" s="9"/>
      <c r="F19" s="9"/>
      <c r="G19" s="9"/>
      <c r="H19" s="9"/>
    </row>
    <row r="20" spans="2:8">
      <c r="B20" s="13"/>
      <c r="E20" s="3"/>
      <c r="F20" s="3"/>
      <c r="G20" s="3"/>
      <c r="H20" s="3"/>
    </row>
    <row r="21" spans="2:8">
      <c r="B21" s="13" t="s">
        <v>453</v>
      </c>
      <c r="E21" s="3"/>
      <c r="F21" s="3"/>
      <c r="G21" s="3"/>
      <c r="H21" s="3"/>
    </row>
    <row r="22" spans="2:8">
      <c r="B22" s="4" t="s">
        <v>454</v>
      </c>
      <c r="C22" s="4"/>
      <c r="D22" s="4"/>
      <c r="E22" s="9"/>
      <c r="F22" s="9"/>
      <c r="G22" s="9"/>
      <c r="H22" s="9"/>
    </row>
    <row r="23" spans="2:8">
      <c r="B23" s="4"/>
      <c r="C23" s="4"/>
      <c r="D23" s="4"/>
      <c r="E23" s="9"/>
      <c r="F23" s="9"/>
      <c r="G23" s="9"/>
      <c r="H23" s="9"/>
    </row>
    <row r="24" spans="2:8">
      <c r="B24" s="13" t="s">
        <v>455</v>
      </c>
      <c r="D24" s="1" t="s">
        <v>456</v>
      </c>
      <c r="E24" s="3"/>
      <c r="F24" s="3"/>
      <c r="G24" s="3"/>
      <c r="H24" s="3"/>
    </row>
    <row r="25" spans="2:8">
      <c r="B25" s="13"/>
      <c r="E25" s="3"/>
      <c r="F25" s="3"/>
      <c r="G25" s="3"/>
      <c r="H25" s="3"/>
    </row>
    <row r="26" spans="2:8">
      <c r="B26" s="13" t="s">
        <v>457</v>
      </c>
      <c r="D26" s="1" t="s">
        <v>458</v>
      </c>
      <c r="E26" s="3"/>
      <c r="F26" s="3"/>
      <c r="G26" s="3"/>
      <c r="H26" s="3"/>
    </row>
    <row r="27" spans="2:8">
      <c r="B27" s="13"/>
      <c r="E27" s="3"/>
      <c r="F27" s="3"/>
      <c r="G27" s="3"/>
      <c r="H27" s="3"/>
    </row>
    <row r="28" spans="2:8">
      <c r="B28" s="13" t="s">
        <v>459</v>
      </c>
      <c r="D28" s="1" t="s">
        <v>460</v>
      </c>
      <c r="E28" s="3"/>
      <c r="F28" s="3"/>
      <c r="G28" s="3"/>
      <c r="H28" s="3"/>
    </row>
    <row r="29" spans="2:8">
      <c r="B29" s="13"/>
      <c r="E29" s="3"/>
      <c r="F29" s="3"/>
      <c r="G29" s="3"/>
      <c r="H29" s="3"/>
    </row>
    <row r="30" spans="2:8">
      <c r="B30" s="13" t="s">
        <v>461</v>
      </c>
      <c r="D30" s="1" t="s">
        <v>462</v>
      </c>
      <c r="E30" s="3"/>
      <c r="F30" s="3"/>
      <c r="G30" s="3"/>
      <c r="H30" s="3"/>
    </row>
    <row r="31" spans="2:8">
      <c r="B31" s="13"/>
      <c r="E31" s="3"/>
      <c r="F31" s="3"/>
      <c r="G31" s="3"/>
      <c r="H31" s="3"/>
    </row>
    <row r="33" spans="2:8" ht="13.9" customHeight="1">
      <c r="B33" s="589" t="s">
        <v>463</v>
      </c>
      <c r="C33" s="589"/>
      <c r="D33" s="589"/>
      <c r="E33" s="589"/>
      <c r="F33" s="589"/>
      <c r="G33" s="589"/>
      <c r="H33" s="589"/>
    </row>
    <row r="35" spans="2:8">
      <c r="B35" s="604" t="s">
        <v>464</v>
      </c>
      <c r="C35" s="604"/>
      <c r="D35" s="339"/>
      <c r="E35" s="604" t="s">
        <v>465</v>
      </c>
      <c r="F35" s="604"/>
    </row>
    <row r="36" spans="2:8" ht="13.9" customHeight="1">
      <c r="B36" s="605" t="s">
        <v>466</v>
      </c>
      <c r="C36" s="605"/>
      <c r="D36" s="3"/>
      <c r="E36" s="606" t="s">
        <v>467</v>
      </c>
      <c r="F36" s="606"/>
      <c r="H36" s="15"/>
    </row>
    <row r="37" spans="2:8" ht="13.9" customHeight="1">
      <c r="B37" s="597" t="s">
        <v>139</v>
      </c>
      <c r="C37" s="597"/>
      <c r="D37" s="3"/>
      <c r="E37" s="598" t="s">
        <v>137</v>
      </c>
      <c r="F37" s="598"/>
    </row>
    <row r="38" spans="2:8" ht="13.9" customHeight="1">
      <c r="B38" s="597" t="s">
        <v>139</v>
      </c>
      <c r="C38" s="597"/>
      <c r="D38" s="3"/>
      <c r="E38" s="598" t="s">
        <v>468</v>
      </c>
      <c r="F38" s="598"/>
    </row>
    <row r="39" spans="2:8" ht="13.9" customHeight="1">
      <c r="B39" s="597" t="s">
        <v>469</v>
      </c>
      <c r="C39" s="597"/>
      <c r="D39" s="3"/>
      <c r="E39" s="598" t="s">
        <v>470</v>
      </c>
      <c r="F39" s="598"/>
    </row>
    <row r="40" spans="2:8" ht="13.9" customHeight="1">
      <c r="B40" s="597" t="s">
        <v>469</v>
      </c>
      <c r="C40" s="597"/>
      <c r="D40" s="3"/>
      <c r="E40" s="598" t="s">
        <v>471</v>
      </c>
      <c r="F40" s="598"/>
      <c r="G40" s="15"/>
    </row>
    <row r="41" spans="2:8" ht="13.9" customHeight="1">
      <c r="B41" s="597" t="s">
        <v>469</v>
      </c>
      <c r="C41" s="597"/>
      <c r="D41" s="3"/>
      <c r="E41" s="598" t="s">
        <v>472</v>
      </c>
      <c r="F41" s="598"/>
    </row>
    <row r="42" spans="2:8" ht="13.9" customHeight="1">
      <c r="B42" s="597" t="s">
        <v>469</v>
      </c>
      <c r="C42" s="597"/>
      <c r="D42" s="3"/>
      <c r="E42" s="598" t="s">
        <v>473</v>
      </c>
      <c r="F42" s="598"/>
    </row>
    <row r="43" spans="2:8" ht="13.9" customHeight="1">
      <c r="B43" s="597" t="s">
        <v>469</v>
      </c>
      <c r="C43" s="597"/>
      <c r="D43" s="3"/>
      <c r="E43" s="598" t="s">
        <v>474</v>
      </c>
      <c r="F43" s="598"/>
    </row>
    <row r="44" spans="2:8" ht="13.9" customHeight="1">
      <c r="B44" s="597" t="s">
        <v>469</v>
      </c>
      <c r="C44" s="597"/>
      <c r="D44" s="3"/>
      <c r="E44" s="598" t="s">
        <v>475</v>
      </c>
      <c r="F44" s="598"/>
    </row>
    <row r="45" spans="2:8" ht="13.9" customHeight="1">
      <c r="B45" s="3" t="s">
        <v>476</v>
      </c>
      <c r="C45" s="3"/>
      <c r="D45" s="3"/>
      <c r="E45" s="598" t="s">
        <v>477</v>
      </c>
      <c r="F45" s="598"/>
    </row>
    <row r="46" spans="2:8">
      <c r="H46" s="15"/>
    </row>
    <row r="47" spans="2:8">
      <c r="B47" s="3"/>
      <c r="C47" s="3"/>
      <c r="D47" s="3"/>
      <c r="E47" s="598"/>
      <c r="F47" s="598"/>
    </row>
    <row r="48" spans="2:8" ht="13.9" customHeight="1">
      <c r="B48" s="599" t="s">
        <v>478</v>
      </c>
      <c r="C48" s="599"/>
      <c r="D48" s="196"/>
      <c r="E48" s="194"/>
      <c r="F48" s="194"/>
    </row>
    <row r="49" spans="2:8">
      <c r="B49" s="597" t="s">
        <v>479</v>
      </c>
      <c r="C49" s="597"/>
      <c r="D49" s="3"/>
      <c r="E49" s="3" t="s">
        <v>480</v>
      </c>
    </row>
    <row r="50" spans="2:8" ht="13.9" customHeight="1">
      <c r="B50" s="3" t="s">
        <v>481</v>
      </c>
      <c r="C50" s="3"/>
      <c r="D50" s="3"/>
      <c r="E50" s="598" t="s">
        <v>482</v>
      </c>
      <c r="F50" s="598"/>
    </row>
    <row r="51" spans="2:8">
      <c r="B51" s="597" t="s">
        <v>483</v>
      </c>
      <c r="C51" s="597"/>
      <c r="D51" s="3"/>
      <c r="E51" s="598" t="s">
        <v>484</v>
      </c>
      <c r="F51" s="598"/>
    </row>
    <row r="52" spans="2:8">
      <c r="B52" s="597" t="s">
        <v>485</v>
      </c>
      <c r="C52" s="597"/>
      <c r="D52" s="3"/>
      <c r="E52" s="598" t="s">
        <v>486</v>
      </c>
      <c r="F52" s="598"/>
    </row>
    <row r="53" spans="2:8" ht="13.9" customHeight="1">
      <c r="B53" s="597" t="s">
        <v>487</v>
      </c>
      <c r="C53" s="597"/>
      <c r="D53" s="3"/>
      <c r="E53" s="598" t="s">
        <v>488</v>
      </c>
      <c r="F53" s="598"/>
    </row>
    <row r="54" spans="2:8" ht="13.9" customHeight="1">
      <c r="B54" s="597" t="s">
        <v>614</v>
      </c>
      <c r="C54" s="597"/>
      <c r="D54" s="3"/>
      <c r="E54" s="598" t="s">
        <v>489</v>
      </c>
      <c r="F54" s="598"/>
    </row>
    <row r="56" spans="2:8">
      <c r="B56" s="7" t="s">
        <v>490</v>
      </c>
    </row>
    <row r="58" spans="2:8" ht="38.25" customHeight="1">
      <c r="B58" s="596" t="s">
        <v>669</v>
      </c>
      <c r="C58" s="596"/>
      <c r="D58" s="596"/>
      <c r="E58" s="596"/>
      <c r="F58" s="596"/>
      <c r="G58" s="596"/>
      <c r="H58" s="596"/>
    </row>
    <row r="59" spans="2:8" ht="37.15" customHeight="1">
      <c r="B59" s="600" t="s">
        <v>693</v>
      </c>
      <c r="C59" s="600"/>
      <c r="D59" s="600"/>
      <c r="E59" s="600"/>
      <c r="F59" s="600"/>
      <c r="G59" s="600"/>
      <c r="H59" s="600"/>
    </row>
    <row r="60" spans="2:8">
      <c r="B60" s="195"/>
      <c r="C60" s="195"/>
      <c r="D60" s="195"/>
      <c r="E60" s="195"/>
      <c r="F60" s="195"/>
      <c r="G60" s="195"/>
      <c r="H60" s="195"/>
    </row>
    <row r="61" spans="2:8">
      <c r="B61" s="13" t="s">
        <v>491</v>
      </c>
      <c r="E61" s="590" t="s">
        <v>668</v>
      </c>
      <c r="F61" s="590"/>
      <c r="H61" s="15"/>
    </row>
    <row r="62" spans="2:8">
      <c r="B62" s="13" t="s">
        <v>492</v>
      </c>
      <c r="E62" s="590" t="s">
        <v>668</v>
      </c>
      <c r="F62" s="590"/>
    </row>
    <row r="63" spans="2:8">
      <c r="B63" s="13" t="s">
        <v>493</v>
      </c>
      <c r="E63" s="590" t="s">
        <v>668</v>
      </c>
      <c r="F63" s="590"/>
    </row>
    <row r="64" spans="2:8">
      <c r="B64" s="13" t="s">
        <v>494</v>
      </c>
      <c r="E64" s="590" t="s">
        <v>495</v>
      </c>
      <c r="F64" s="590"/>
    </row>
    <row r="66" spans="2:11" ht="13.9" customHeight="1">
      <c r="B66" s="591" t="s">
        <v>496</v>
      </c>
      <c r="C66" s="592"/>
      <c r="D66" s="592"/>
      <c r="E66" s="592"/>
      <c r="F66" s="592"/>
      <c r="G66" s="592"/>
      <c r="H66" s="593"/>
    </row>
    <row r="67" spans="2:11" ht="51">
      <c r="B67" s="161" t="s">
        <v>497</v>
      </c>
      <c r="C67" s="161" t="s">
        <v>498</v>
      </c>
      <c r="D67" s="161" t="s">
        <v>357</v>
      </c>
      <c r="E67" s="161" t="s">
        <v>499</v>
      </c>
      <c r="F67" s="161" t="s">
        <v>500</v>
      </c>
      <c r="G67" s="72" t="s">
        <v>255</v>
      </c>
      <c r="H67" s="72" t="s">
        <v>501</v>
      </c>
    </row>
    <row r="68" spans="2:11">
      <c r="B68" s="512">
        <v>1</v>
      </c>
      <c r="C68" s="510" t="s">
        <v>672</v>
      </c>
      <c r="D68" s="513">
        <v>8690</v>
      </c>
      <c r="E68" s="514" t="s">
        <v>502</v>
      </c>
      <c r="F68" s="513">
        <v>8690</v>
      </c>
      <c r="G68" s="513">
        <v>86900000000</v>
      </c>
      <c r="H68" s="515">
        <v>0.18333333333333332</v>
      </c>
      <c r="I68" s="162"/>
      <c r="J68" s="162"/>
      <c r="K68" s="5"/>
    </row>
    <row r="69" spans="2:11">
      <c r="B69" s="512">
        <v>2</v>
      </c>
      <c r="C69" s="510" t="s">
        <v>509</v>
      </c>
      <c r="D69" s="513">
        <v>7900</v>
      </c>
      <c r="E69" s="514" t="s">
        <v>510</v>
      </c>
      <c r="F69" s="513">
        <v>7900</v>
      </c>
      <c r="G69" s="513">
        <v>79000000000</v>
      </c>
      <c r="H69" s="515">
        <v>0.16666666666666666</v>
      </c>
      <c r="J69" s="162"/>
      <c r="K69" s="5"/>
    </row>
    <row r="70" spans="2:11">
      <c r="B70" s="512">
        <v>3</v>
      </c>
      <c r="C70" s="510" t="s">
        <v>475</v>
      </c>
      <c r="D70" s="513">
        <v>7900</v>
      </c>
      <c r="E70" s="514" t="s">
        <v>510</v>
      </c>
      <c r="F70" s="513">
        <v>7900</v>
      </c>
      <c r="G70" s="513">
        <v>79000000000</v>
      </c>
      <c r="H70" s="515">
        <v>0.16666666666666666</v>
      </c>
      <c r="J70" s="162"/>
      <c r="K70" s="5"/>
    </row>
    <row r="71" spans="2:11">
      <c r="B71" s="512">
        <v>4</v>
      </c>
      <c r="C71" s="510" t="s">
        <v>673</v>
      </c>
      <c r="D71" s="513">
        <v>5530</v>
      </c>
      <c r="E71" s="514" t="s">
        <v>502</v>
      </c>
      <c r="F71" s="513">
        <v>5530</v>
      </c>
      <c r="G71" s="513">
        <v>55300000000</v>
      </c>
      <c r="H71" s="515">
        <v>0.11666666666666667</v>
      </c>
      <c r="J71" s="162"/>
      <c r="K71" s="5"/>
    </row>
    <row r="72" spans="2:11">
      <c r="B72" s="512">
        <v>5</v>
      </c>
      <c r="C72" s="511" t="s">
        <v>137</v>
      </c>
      <c r="D72" s="513">
        <v>2686</v>
      </c>
      <c r="E72" s="514" t="s">
        <v>503</v>
      </c>
      <c r="F72" s="513">
        <v>2686</v>
      </c>
      <c r="G72" s="513">
        <v>26860000000</v>
      </c>
      <c r="H72" s="515">
        <v>5.6666666666666664E-2</v>
      </c>
      <c r="J72" s="162"/>
      <c r="K72" s="5"/>
    </row>
    <row r="73" spans="2:11">
      <c r="B73" s="512">
        <v>6</v>
      </c>
      <c r="C73" s="511" t="s">
        <v>504</v>
      </c>
      <c r="D73" s="513">
        <v>2686</v>
      </c>
      <c r="E73" s="514" t="s">
        <v>503</v>
      </c>
      <c r="F73" s="513">
        <v>2686</v>
      </c>
      <c r="G73" s="513">
        <v>26860000000</v>
      </c>
      <c r="H73" s="515">
        <v>5.6666666666666664E-2</v>
      </c>
      <c r="J73" s="162"/>
      <c r="K73" s="5"/>
    </row>
    <row r="74" spans="2:11">
      <c r="B74" s="512">
        <v>7</v>
      </c>
      <c r="C74" s="511" t="s">
        <v>505</v>
      </c>
      <c r="D74" s="513">
        <v>2686</v>
      </c>
      <c r="E74" s="514" t="s">
        <v>503</v>
      </c>
      <c r="F74" s="513">
        <v>2686</v>
      </c>
      <c r="G74" s="513">
        <v>26860000000</v>
      </c>
      <c r="H74" s="515">
        <v>5.6666666666666664E-2</v>
      </c>
      <c r="J74" s="162"/>
      <c r="K74" s="5"/>
    </row>
    <row r="75" spans="2:11">
      <c r="B75" s="512">
        <v>8</v>
      </c>
      <c r="C75" s="511" t="s">
        <v>506</v>
      </c>
      <c r="D75" s="513">
        <v>2686</v>
      </c>
      <c r="E75" s="514" t="s">
        <v>503</v>
      </c>
      <c r="F75" s="513">
        <v>2686</v>
      </c>
      <c r="G75" s="513">
        <v>26860000000</v>
      </c>
      <c r="H75" s="515">
        <v>5.6666666666666664E-2</v>
      </c>
      <c r="J75" s="162"/>
      <c r="K75" s="5"/>
    </row>
    <row r="76" spans="2:11">
      <c r="B76" s="512">
        <v>9</v>
      </c>
      <c r="C76" s="510" t="s">
        <v>507</v>
      </c>
      <c r="D76" s="513">
        <v>2686</v>
      </c>
      <c r="E76" s="514" t="s">
        <v>503</v>
      </c>
      <c r="F76" s="513">
        <v>2686</v>
      </c>
      <c r="G76" s="513">
        <v>26860000000</v>
      </c>
      <c r="H76" s="515">
        <v>5.6666666666666664E-2</v>
      </c>
      <c r="J76" s="162"/>
      <c r="K76" s="5"/>
    </row>
    <row r="77" spans="2:11">
      <c r="B77" s="512">
        <v>10</v>
      </c>
      <c r="C77" s="510" t="s">
        <v>508</v>
      </c>
      <c r="D77" s="513">
        <v>2370</v>
      </c>
      <c r="E77" s="514" t="s">
        <v>503</v>
      </c>
      <c r="F77" s="513">
        <v>2370</v>
      </c>
      <c r="G77" s="513">
        <v>23700000000</v>
      </c>
      <c r="H77" s="515">
        <v>0.05</v>
      </c>
      <c r="J77" s="162"/>
      <c r="K77" s="5"/>
    </row>
    <row r="78" spans="2:11">
      <c r="B78" s="512">
        <v>11</v>
      </c>
      <c r="C78" s="510" t="s">
        <v>615</v>
      </c>
      <c r="D78" s="513">
        <v>1580</v>
      </c>
      <c r="E78" s="514" t="s">
        <v>502</v>
      </c>
      <c r="F78" s="513">
        <v>1580</v>
      </c>
      <c r="G78" s="513">
        <v>15800000000</v>
      </c>
      <c r="H78" s="515">
        <v>3.3333333333333333E-2</v>
      </c>
      <c r="J78" s="162"/>
      <c r="K78" s="5"/>
    </row>
    <row r="79" spans="2:11">
      <c r="B79" s="594" t="s">
        <v>431</v>
      </c>
      <c r="C79" s="595"/>
      <c r="D79" s="516">
        <v>47400</v>
      </c>
      <c r="E79" s="517"/>
      <c r="F79" s="516">
        <v>47400</v>
      </c>
      <c r="G79" s="518">
        <v>474000000000</v>
      </c>
      <c r="H79" s="519">
        <v>1.0000000000000002</v>
      </c>
    </row>
    <row r="81" spans="2:8" ht="13.9" customHeight="1">
      <c r="B81" s="589" t="s">
        <v>511</v>
      </c>
      <c r="C81" s="589"/>
      <c r="D81" s="589"/>
      <c r="E81" s="589"/>
      <c r="F81" s="589"/>
      <c r="G81" s="589"/>
      <c r="H81" s="589"/>
    </row>
    <row r="83" spans="2:8">
      <c r="B83" s="13" t="s">
        <v>512</v>
      </c>
      <c r="D83" s="1" t="s">
        <v>304</v>
      </c>
    </row>
    <row r="84" spans="2:8">
      <c r="B84" s="13" t="s">
        <v>616</v>
      </c>
      <c r="D84" s="1" t="s">
        <v>513</v>
      </c>
    </row>
  </sheetData>
  <sortState xmlns:xlrd2="http://schemas.microsoft.com/office/spreadsheetml/2017/richdata2" ref="B68:H78">
    <sortCondition descending="1" ref="G68:G78"/>
  </sortState>
  <mergeCells count="48">
    <mergeCell ref="B59:H59"/>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 ref="E39:F39"/>
    <mergeCell ref="B40:C40"/>
    <mergeCell ref="E40:F40"/>
    <mergeCell ref="B48:C48"/>
    <mergeCell ref="B41:C41"/>
    <mergeCell ref="E41:F41"/>
    <mergeCell ref="B42:C42"/>
    <mergeCell ref="E42:F42"/>
    <mergeCell ref="B43:C43"/>
    <mergeCell ref="E43:F43"/>
    <mergeCell ref="B44:C44"/>
    <mergeCell ref="E44:F44"/>
    <mergeCell ref="E45:F45"/>
    <mergeCell ref="E47:F47"/>
    <mergeCell ref="B58:H58"/>
    <mergeCell ref="B49:C49"/>
    <mergeCell ref="E50:F50"/>
    <mergeCell ref="B51:C51"/>
    <mergeCell ref="E51:F51"/>
    <mergeCell ref="B52:C52"/>
    <mergeCell ref="E52:F52"/>
    <mergeCell ref="B53:C53"/>
    <mergeCell ref="E53:F53"/>
    <mergeCell ref="B54:C54"/>
    <mergeCell ref="E54:F54"/>
    <mergeCell ref="B81:H81"/>
    <mergeCell ref="E61:F61"/>
    <mergeCell ref="E62:F62"/>
    <mergeCell ref="E63:F63"/>
    <mergeCell ref="E64:F64"/>
    <mergeCell ref="B66:H66"/>
    <mergeCell ref="B79:C79"/>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O309"/>
  <sheetViews>
    <sheetView showGridLines="0" tabSelected="1" topLeftCell="A36" zoomScale="103" zoomScaleNormal="100" zoomScaleSheetLayoutView="100" workbookViewId="0">
      <selection activeCell="E60" sqref="E60:E63"/>
    </sheetView>
  </sheetViews>
  <sheetFormatPr baseColWidth="10" defaultColWidth="11.42578125" defaultRowHeight="12.75"/>
  <cols>
    <col min="1" max="1" width="2.140625" style="4" customWidth="1"/>
    <col min="2" max="2" width="2" style="4" customWidth="1"/>
    <col min="3" max="3" width="2.28515625" style="4" customWidth="1"/>
    <col min="4" max="4" width="42.42578125" style="4" customWidth="1"/>
    <col min="5" max="5" width="16.85546875" style="4" customWidth="1"/>
    <col min="6" max="9" width="15.5703125" style="4" customWidth="1"/>
    <col min="10" max="10" width="13" style="9" bestFit="1" customWidth="1"/>
    <col min="11" max="11" width="12.42578125" style="4" bestFit="1" customWidth="1"/>
    <col min="12" max="12" width="22.140625" style="4" bestFit="1" customWidth="1"/>
    <col min="13" max="13" width="12.7109375" style="188" bestFit="1" customWidth="1"/>
    <col min="14" max="14" width="11.42578125" style="188"/>
    <col min="15" max="16384" width="11.42578125" style="4"/>
  </cols>
  <sheetData>
    <row r="2" spans="1:11">
      <c r="G2" s="25" t="s">
        <v>108</v>
      </c>
      <c r="H2" s="352"/>
      <c r="I2" s="352"/>
    </row>
    <row r="5" spans="1:11">
      <c r="B5" s="579" t="s">
        <v>305</v>
      </c>
      <c r="C5" s="579"/>
      <c r="D5" s="579"/>
      <c r="E5" s="579"/>
      <c r="F5" s="579"/>
      <c r="G5" s="579"/>
      <c r="H5" s="325"/>
      <c r="I5" s="325"/>
    </row>
    <row r="6" spans="1:11">
      <c r="B6" s="579" t="s">
        <v>109</v>
      </c>
      <c r="C6" s="579"/>
      <c r="D6" s="579"/>
      <c r="E6" s="579"/>
      <c r="F6" s="579"/>
      <c r="G6" s="579"/>
      <c r="H6" s="325"/>
      <c r="I6" s="325"/>
    </row>
    <row r="7" spans="1:11" ht="15" customHeight="1">
      <c r="B7" s="579" t="s">
        <v>697</v>
      </c>
      <c r="C7" s="579"/>
      <c r="D7" s="579"/>
      <c r="E7" s="579"/>
      <c r="F7" s="579"/>
      <c r="G7" s="579"/>
      <c r="H7" s="325"/>
      <c r="I7" s="325"/>
    </row>
    <row r="8" spans="1:11" ht="15" customHeight="1">
      <c r="B8" s="571" t="s">
        <v>679</v>
      </c>
      <c r="C8" s="571"/>
      <c r="D8" s="571"/>
      <c r="E8" s="571"/>
      <c r="F8" s="571"/>
      <c r="G8" s="571"/>
      <c r="H8" s="26"/>
      <c r="I8" s="26"/>
    </row>
    <row r="9" spans="1:11">
      <c r="B9" s="571" t="s">
        <v>110</v>
      </c>
      <c r="C9" s="571"/>
      <c r="D9" s="571"/>
      <c r="E9" s="571"/>
      <c r="F9" s="571"/>
      <c r="G9" s="571"/>
      <c r="H9" s="26"/>
      <c r="I9" s="26"/>
    </row>
    <row r="11" spans="1:11">
      <c r="E11" s="27" t="s">
        <v>111</v>
      </c>
      <c r="F11" s="28">
        <v>46112</v>
      </c>
      <c r="G11" s="28">
        <v>46022</v>
      </c>
      <c r="H11" s="351"/>
      <c r="I11" s="351"/>
      <c r="J11" s="38"/>
      <c r="K11" s="30"/>
    </row>
    <row r="12" spans="1:11">
      <c r="B12" s="575" t="s">
        <v>112</v>
      </c>
      <c r="C12" s="575"/>
      <c r="D12" s="575"/>
      <c r="E12" s="29"/>
    </row>
    <row r="13" spans="1:11">
      <c r="B13" s="30" t="s">
        <v>113</v>
      </c>
      <c r="E13" s="31"/>
    </row>
    <row r="14" spans="1:11">
      <c r="C14" s="576" t="s">
        <v>1</v>
      </c>
      <c r="D14" s="576"/>
      <c r="E14" s="33">
        <v>3</v>
      </c>
      <c r="F14" s="23">
        <v>43825024.495999999</v>
      </c>
      <c r="G14" s="23">
        <v>41911256.254000001</v>
      </c>
      <c r="H14" s="74"/>
      <c r="I14" s="303"/>
      <c r="J14" s="55"/>
      <c r="K14" s="56"/>
    </row>
    <row r="15" spans="1:11">
      <c r="C15" s="576" t="s">
        <v>7</v>
      </c>
      <c r="D15" s="576"/>
      <c r="E15" s="364">
        <v>4</v>
      </c>
      <c r="F15" s="23">
        <v>586875785.28999996</v>
      </c>
      <c r="G15" s="23">
        <v>520090761.111</v>
      </c>
      <c r="H15" s="74"/>
      <c r="I15" s="303"/>
      <c r="J15" s="55"/>
      <c r="K15" s="56"/>
    </row>
    <row r="16" spans="1:11">
      <c r="A16" s="35"/>
      <c r="C16" s="576" t="s">
        <v>114</v>
      </c>
      <c r="D16" s="576"/>
      <c r="E16" s="364">
        <v>5</v>
      </c>
      <c r="F16" s="23">
        <v>12456964.668</v>
      </c>
      <c r="G16" s="23">
        <v>10426290.305</v>
      </c>
      <c r="H16" s="74"/>
      <c r="I16" s="303"/>
      <c r="J16" s="55"/>
      <c r="K16" s="56"/>
    </row>
    <row r="17" spans="2:14">
      <c r="C17" s="576" t="s">
        <v>21</v>
      </c>
      <c r="D17" s="576"/>
      <c r="E17" s="364">
        <v>6</v>
      </c>
      <c r="F17" s="23">
        <v>194194918.421</v>
      </c>
      <c r="G17" s="23">
        <v>190577748.419</v>
      </c>
      <c r="H17" s="74"/>
      <c r="I17" s="303"/>
      <c r="J17" s="55"/>
      <c r="K17" s="56"/>
      <c r="L17" s="30"/>
    </row>
    <row r="18" spans="2:14">
      <c r="C18" s="4" t="s">
        <v>33</v>
      </c>
      <c r="E18" s="364">
        <v>7</v>
      </c>
      <c r="F18" s="23">
        <v>1028315.963</v>
      </c>
      <c r="G18" s="23">
        <v>1711836.155</v>
      </c>
      <c r="H18" s="74"/>
      <c r="I18" s="303"/>
      <c r="J18" s="55"/>
      <c r="K18" s="56"/>
    </row>
    <row r="19" spans="2:14">
      <c r="C19" s="30" t="s">
        <v>115</v>
      </c>
      <c r="E19" s="36"/>
      <c r="F19" s="37">
        <v>838381008.83800006</v>
      </c>
      <c r="G19" s="37">
        <v>764717892.24399996</v>
      </c>
      <c r="H19" s="74"/>
      <c r="I19" s="303"/>
      <c r="J19" s="55"/>
      <c r="K19" s="56"/>
    </row>
    <row r="20" spans="2:14">
      <c r="B20" s="30" t="s">
        <v>116</v>
      </c>
      <c r="E20" s="36"/>
      <c r="F20" s="24"/>
      <c r="G20" s="24"/>
      <c r="H20" s="74"/>
      <c r="I20" s="303"/>
    </row>
    <row r="21" spans="2:14">
      <c r="C21" s="576" t="s">
        <v>117</v>
      </c>
      <c r="D21" s="576"/>
      <c r="E21" s="364">
        <v>5</v>
      </c>
      <c r="F21" s="23">
        <v>15406078.063999999</v>
      </c>
      <c r="G21" s="23">
        <v>15211469.221999999</v>
      </c>
      <c r="H21" s="74"/>
      <c r="I21" s="303"/>
      <c r="J21" s="55"/>
      <c r="K21" s="56"/>
    </row>
    <row r="22" spans="2:14">
      <c r="C22" s="576" t="s">
        <v>118</v>
      </c>
      <c r="D22" s="576"/>
      <c r="E22" s="364">
        <v>8</v>
      </c>
      <c r="F22" s="23">
        <v>251599805.83500001</v>
      </c>
      <c r="G22" s="23">
        <v>250046752.192</v>
      </c>
      <c r="H22" s="74"/>
      <c r="I22" s="303"/>
      <c r="J22" s="55"/>
      <c r="K22" s="56"/>
      <c r="L22" s="30"/>
    </row>
    <row r="23" spans="2:14">
      <c r="C23" s="576" t="s">
        <v>119</v>
      </c>
      <c r="D23" s="576"/>
      <c r="E23" s="364">
        <v>9</v>
      </c>
      <c r="F23" s="23">
        <v>15248750.207</v>
      </c>
      <c r="G23" s="23">
        <v>16288348.911</v>
      </c>
      <c r="H23" s="74"/>
      <c r="I23" s="303"/>
      <c r="J23" s="55"/>
      <c r="K23" s="56"/>
    </row>
    <row r="24" spans="2:14">
      <c r="C24" s="577" t="s">
        <v>120</v>
      </c>
      <c r="D24" s="577"/>
      <c r="E24" s="364">
        <v>7</v>
      </c>
      <c r="F24" s="23">
        <v>19171.498</v>
      </c>
      <c r="G24" s="23">
        <v>19171.498</v>
      </c>
      <c r="H24" s="74"/>
      <c r="I24" s="303"/>
      <c r="J24" s="55"/>
      <c r="K24" s="56"/>
    </row>
    <row r="25" spans="2:14">
      <c r="C25" s="576" t="s">
        <v>411</v>
      </c>
      <c r="D25" s="576"/>
      <c r="E25" s="364">
        <v>10</v>
      </c>
      <c r="F25" s="23">
        <v>25823935.173</v>
      </c>
      <c r="G25" s="23">
        <v>23447190.331999999</v>
      </c>
      <c r="H25" s="74"/>
      <c r="I25" s="303"/>
      <c r="J25" s="55"/>
      <c r="K25" s="56"/>
    </row>
    <row r="26" spans="2:14">
      <c r="C26" s="578" t="s">
        <v>121</v>
      </c>
      <c r="D26" s="578"/>
      <c r="E26" s="36"/>
      <c r="F26" s="37">
        <v>308097740.77700001</v>
      </c>
      <c r="G26" s="37">
        <v>305012932.15500003</v>
      </c>
      <c r="H26" s="74"/>
      <c r="I26" s="303"/>
      <c r="J26" s="55"/>
      <c r="K26" s="56"/>
    </row>
    <row r="27" spans="2:14" ht="13.5" thickBot="1">
      <c r="B27" s="578" t="s">
        <v>122</v>
      </c>
      <c r="C27" s="578"/>
      <c r="D27" s="578"/>
      <c r="E27" s="36"/>
      <c r="F27" s="39">
        <v>1146478749.615</v>
      </c>
      <c r="G27" s="39">
        <v>1069730824.3989999</v>
      </c>
      <c r="H27" s="74"/>
      <c r="I27" s="303"/>
      <c r="J27" s="55"/>
      <c r="K27" s="56"/>
    </row>
    <row r="28" spans="2:14" ht="13.5" thickTop="1">
      <c r="B28" s="575" t="s">
        <v>123</v>
      </c>
      <c r="C28" s="575"/>
      <c r="D28" s="575"/>
      <c r="E28" s="40"/>
      <c r="F28" s="24"/>
      <c r="G28" s="24"/>
      <c r="H28" s="74"/>
      <c r="I28" s="303"/>
      <c r="J28" s="41"/>
    </row>
    <row r="29" spans="2:14">
      <c r="B29" s="30" t="s">
        <v>124</v>
      </c>
      <c r="E29" s="36"/>
      <c r="F29" s="24"/>
      <c r="G29" s="24"/>
      <c r="H29" s="74"/>
      <c r="I29" s="303"/>
      <c r="J29" s="34"/>
    </row>
    <row r="30" spans="2:14">
      <c r="C30" s="576" t="s">
        <v>43</v>
      </c>
      <c r="D30" s="576"/>
      <c r="E30" s="364">
        <v>11</v>
      </c>
      <c r="F30" s="23">
        <v>175102546.08199999</v>
      </c>
      <c r="G30" s="23">
        <v>152989569.847</v>
      </c>
      <c r="H30" s="74"/>
      <c r="I30" s="303"/>
      <c r="J30" s="55"/>
      <c r="K30" s="56"/>
      <c r="L30" s="30"/>
      <c r="N30" s="401"/>
    </row>
    <row r="31" spans="2:14">
      <c r="C31" s="577" t="s">
        <v>46</v>
      </c>
      <c r="D31" s="577"/>
      <c r="E31" s="364">
        <v>12</v>
      </c>
      <c r="F31" s="23">
        <v>42631572.112000003</v>
      </c>
      <c r="G31" s="23">
        <v>46197880.453247495</v>
      </c>
      <c r="H31" s="74"/>
      <c r="I31" s="303"/>
      <c r="J31" s="55"/>
      <c r="K31" s="56"/>
    </row>
    <row r="32" spans="2:14" ht="13.9" hidden="1" customHeight="1">
      <c r="C32" s="577" t="s">
        <v>125</v>
      </c>
      <c r="D32" s="577"/>
      <c r="E32" s="364">
        <v>13</v>
      </c>
      <c r="F32" s="23">
        <v>0</v>
      </c>
      <c r="G32" s="23">
        <v>0</v>
      </c>
      <c r="H32" s="74"/>
      <c r="I32" s="303"/>
      <c r="J32" s="55"/>
      <c r="K32" s="56"/>
      <c r="L32" s="30"/>
    </row>
    <row r="33" spans="1:11">
      <c r="C33" s="576" t="s">
        <v>49</v>
      </c>
      <c r="D33" s="576"/>
      <c r="E33" s="364">
        <v>14</v>
      </c>
      <c r="F33" s="23">
        <v>3613586.355</v>
      </c>
      <c r="G33" s="23">
        <v>1792740.2039999999</v>
      </c>
      <c r="H33" s="74"/>
      <c r="I33" s="303"/>
      <c r="J33" s="55"/>
      <c r="K33" s="56"/>
    </row>
    <row r="34" spans="1:11">
      <c r="C34" s="576" t="s">
        <v>51</v>
      </c>
      <c r="D34" s="576"/>
      <c r="E34" s="364">
        <v>15</v>
      </c>
      <c r="F34" s="23">
        <v>11776004.868000001</v>
      </c>
      <c r="G34" s="23">
        <v>4513032.176</v>
      </c>
      <c r="H34" s="74"/>
      <c r="I34" s="303"/>
      <c r="J34" s="55"/>
      <c r="K34" s="56"/>
    </row>
    <row r="35" spans="1:11">
      <c r="C35" s="576" t="s">
        <v>47</v>
      </c>
      <c r="D35" s="576"/>
      <c r="E35" s="364">
        <v>16</v>
      </c>
      <c r="F35" s="23">
        <v>2165.7280000000001</v>
      </c>
      <c r="G35" s="23">
        <v>1955938.22</v>
      </c>
      <c r="H35" s="74"/>
      <c r="I35" s="303"/>
      <c r="J35" s="55"/>
      <c r="K35" s="56"/>
    </row>
    <row r="36" spans="1:11">
      <c r="C36" s="576" t="s">
        <v>58</v>
      </c>
      <c r="D36" s="576"/>
      <c r="E36" s="33">
        <v>17</v>
      </c>
      <c r="F36" s="23">
        <v>30574144.287</v>
      </c>
      <c r="G36" s="23">
        <v>8074144.2869999995</v>
      </c>
      <c r="H36" s="74"/>
      <c r="I36" s="303"/>
      <c r="J36" s="55"/>
      <c r="K36" s="56"/>
    </row>
    <row r="37" spans="1:11" ht="13.7" customHeight="1">
      <c r="C37" s="30" t="s">
        <v>126</v>
      </c>
      <c r="E37" s="36"/>
      <c r="F37" s="37">
        <v>263700019.43199998</v>
      </c>
      <c r="G37" s="37">
        <v>215523305.18724748</v>
      </c>
      <c r="H37" s="74"/>
      <c r="I37" s="303"/>
      <c r="J37" s="55"/>
      <c r="K37" s="56"/>
    </row>
    <row r="38" spans="1:11">
      <c r="B38" s="30" t="s">
        <v>127</v>
      </c>
      <c r="E38" s="36"/>
      <c r="F38" s="24"/>
      <c r="G38" s="24"/>
      <c r="H38" s="74"/>
      <c r="I38" s="303"/>
      <c r="J38" s="34"/>
    </row>
    <row r="39" spans="1:11">
      <c r="C39" s="577" t="s">
        <v>606</v>
      </c>
      <c r="D39" s="577"/>
      <c r="E39" s="364">
        <v>12</v>
      </c>
      <c r="F39" s="23">
        <v>9335804.4869999997</v>
      </c>
      <c r="G39" s="23">
        <v>9377930.8067524992</v>
      </c>
      <c r="H39" s="74"/>
      <c r="I39" s="303"/>
      <c r="J39" s="55"/>
      <c r="K39" s="56"/>
    </row>
    <row r="40" spans="1:11">
      <c r="C40" s="4" t="s">
        <v>128</v>
      </c>
      <c r="D40" s="15"/>
      <c r="E40" s="364">
        <v>13</v>
      </c>
      <c r="F40" s="23">
        <v>134748549.18000001</v>
      </c>
      <c r="G40" s="23">
        <v>134241765.80399999</v>
      </c>
      <c r="H40" s="74"/>
      <c r="I40" s="303"/>
      <c r="J40" s="55"/>
      <c r="K40" s="56"/>
    </row>
    <row r="41" spans="1:11">
      <c r="C41" s="30" t="s">
        <v>129</v>
      </c>
      <c r="E41" s="36"/>
      <c r="F41" s="37">
        <v>144084353.667</v>
      </c>
      <c r="G41" s="37">
        <v>143619696.61075249</v>
      </c>
      <c r="H41" s="74"/>
      <c r="I41" s="303"/>
      <c r="J41" s="55"/>
      <c r="K41" s="56"/>
    </row>
    <row r="42" spans="1:11" ht="12.75" customHeight="1">
      <c r="D42" s="35"/>
      <c r="E42" s="44"/>
      <c r="F42" s="24"/>
      <c r="G42" s="24"/>
      <c r="H42" s="74"/>
      <c r="I42" s="303"/>
    </row>
    <row r="43" spans="1:11">
      <c r="B43" s="575" t="s">
        <v>130</v>
      </c>
      <c r="C43" s="575"/>
      <c r="D43" s="575"/>
      <c r="E43" s="40"/>
      <c r="F43" s="45">
        <v>407784373.09899998</v>
      </c>
      <c r="G43" s="45">
        <v>359143001.79799998</v>
      </c>
      <c r="H43" s="74"/>
      <c r="I43" s="303"/>
      <c r="J43" s="55"/>
      <c r="K43" s="56"/>
    </row>
    <row r="44" spans="1:11">
      <c r="B44" s="575" t="s">
        <v>131</v>
      </c>
      <c r="C44" s="575"/>
      <c r="D44" s="575"/>
      <c r="E44" s="40"/>
      <c r="F44" s="24"/>
      <c r="G44" s="24"/>
      <c r="H44" s="74"/>
      <c r="I44" s="303"/>
    </row>
    <row r="45" spans="1:11">
      <c r="C45" s="4" t="s">
        <v>59</v>
      </c>
      <c r="E45" s="364">
        <v>18</v>
      </c>
      <c r="F45" s="23">
        <v>474000000</v>
      </c>
      <c r="G45" s="23">
        <v>474000000</v>
      </c>
      <c r="H45" s="74"/>
      <c r="I45" s="185"/>
      <c r="J45" s="55"/>
      <c r="K45" s="56"/>
    </row>
    <row r="46" spans="1:11">
      <c r="C46" s="4" t="s">
        <v>61</v>
      </c>
      <c r="E46" s="364">
        <v>19</v>
      </c>
      <c r="F46" s="23">
        <v>2989952.2919999999</v>
      </c>
      <c r="G46" s="23">
        <v>2989952.2919999999</v>
      </c>
      <c r="H46" s="74"/>
      <c r="I46" s="185"/>
      <c r="J46" s="55"/>
      <c r="K46" s="56"/>
    </row>
    <row r="47" spans="1:11">
      <c r="A47" s="35"/>
      <c r="C47" s="4" t="s">
        <v>60</v>
      </c>
      <c r="E47" s="364">
        <v>19</v>
      </c>
      <c r="F47" s="23">
        <v>36609233.732000001</v>
      </c>
      <c r="G47" s="23">
        <v>29785113.692000002</v>
      </c>
      <c r="H47" s="74"/>
      <c r="I47" s="185"/>
      <c r="J47" s="55"/>
      <c r="K47" s="56"/>
    </row>
    <row r="48" spans="1:11">
      <c r="C48" s="4" t="s">
        <v>62</v>
      </c>
      <c r="E48" s="364">
        <v>19</v>
      </c>
      <c r="F48" s="23">
        <v>118988636.57700001</v>
      </c>
      <c r="G48" s="23">
        <v>43330355.818999998</v>
      </c>
      <c r="H48" s="74"/>
      <c r="I48" s="185"/>
      <c r="J48" s="55"/>
      <c r="K48" s="56"/>
    </row>
    <row r="49" spans="2:11">
      <c r="C49" s="4" t="s">
        <v>630</v>
      </c>
      <c r="E49" s="364">
        <v>19</v>
      </c>
      <c r="F49" s="23">
        <v>51000000</v>
      </c>
      <c r="G49" s="23">
        <v>24000000</v>
      </c>
      <c r="H49" s="74"/>
      <c r="I49" s="185"/>
      <c r="J49" s="55"/>
      <c r="K49" s="56"/>
    </row>
    <row r="50" spans="2:11">
      <c r="C50" s="4" t="s">
        <v>63</v>
      </c>
      <c r="E50" s="364">
        <v>20</v>
      </c>
      <c r="F50" s="23">
        <v>0</v>
      </c>
      <c r="G50" s="23">
        <v>0</v>
      </c>
      <c r="H50" s="74"/>
      <c r="I50" s="303"/>
      <c r="J50" s="55"/>
      <c r="K50" s="56"/>
    </row>
    <row r="51" spans="2:11">
      <c r="C51" s="4" t="s">
        <v>132</v>
      </c>
      <c r="E51" s="364">
        <v>20</v>
      </c>
      <c r="F51" s="23">
        <v>55106553.914999999</v>
      </c>
      <c r="G51" s="23">
        <v>136482400.79800001</v>
      </c>
      <c r="H51" s="74"/>
      <c r="I51" s="185"/>
      <c r="J51" s="55"/>
      <c r="K51" s="56"/>
    </row>
    <row r="52" spans="2:11">
      <c r="B52" s="575" t="s">
        <v>133</v>
      </c>
      <c r="C52" s="575"/>
      <c r="D52" s="575"/>
      <c r="E52" s="29"/>
      <c r="F52" s="37">
        <v>738694376.51599991</v>
      </c>
      <c r="G52" s="37">
        <v>710587822.60099995</v>
      </c>
      <c r="H52" s="74"/>
      <c r="I52" s="303"/>
      <c r="J52" s="55"/>
      <c r="K52" s="384"/>
    </row>
    <row r="53" spans="2:11" ht="13.5" thickBot="1">
      <c r="B53" s="575" t="s">
        <v>134</v>
      </c>
      <c r="C53" s="575"/>
      <c r="D53" s="575"/>
      <c r="E53" s="31"/>
      <c r="F53" s="39">
        <v>1146478749.6149998</v>
      </c>
      <c r="G53" s="39">
        <v>1069730824.3989999</v>
      </c>
      <c r="H53" s="74"/>
      <c r="I53" s="303"/>
      <c r="J53" s="55"/>
      <c r="K53" s="56"/>
    </row>
    <row r="54" spans="2:11" ht="14.45" hidden="1" customHeight="1" thickTop="1">
      <c r="B54" s="30"/>
      <c r="E54" s="31"/>
      <c r="F54" s="46">
        <v>0</v>
      </c>
      <c r="G54" s="46"/>
      <c r="H54" s="46"/>
      <c r="I54" s="46"/>
    </row>
    <row r="55" spans="2:11" ht="13.5" thickTop="1">
      <c r="E55" s="31"/>
      <c r="F55" s="143"/>
      <c r="G55" s="530"/>
      <c r="H55" s="46"/>
      <c r="I55" s="46"/>
      <c r="J55" s="16"/>
    </row>
    <row r="56" spans="2:11">
      <c r="E56" s="31"/>
      <c r="F56" s="46"/>
      <c r="G56" s="46"/>
      <c r="H56" s="46"/>
      <c r="I56" s="46"/>
      <c r="J56" s="16"/>
    </row>
    <row r="57" spans="2:11">
      <c r="B57" s="4" t="s">
        <v>602</v>
      </c>
      <c r="E57" s="31"/>
      <c r="F57" s="35"/>
      <c r="G57" s="35"/>
      <c r="H57" s="35"/>
      <c r="I57" s="426"/>
      <c r="J57" s="427"/>
    </row>
    <row r="58" spans="2:11">
      <c r="B58" s="30"/>
      <c r="D58" s="43"/>
      <c r="E58" s="31"/>
      <c r="F58" s="35"/>
      <c r="G58" s="35"/>
      <c r="H58" s="35"/>
      <c r="I58" s="35"/>
      <c r="J58" s="427"/>
    </row>
    <row r="59" spans="2:11">
      <c r="B59" s="30"/>
      <c r="D59" s="6"/>
      <c r="E59" s="31"/>
      <c r="F59" s="10"/>
      <c r="G59" s="10"/>
      <c r="H59" s="10"/>
      <c r="I59" s="10"/>
    </row>
    <row r="60" spans="2:11">
      <c r="B60" s="30"/>
      <c r="D60" s="26" t="s">
        <v>135</v>
      </c>
      <c r="E60" s="26"/>
      <c r="F60" s="26"/>
      <c r="G60" s="571" t="s">
        <v>136</v>
      </c>
      <c r="H60" s="571"/>
    </row>
    <row r="61" spans="2:11">
      <c r="D61" s="47" t="s">
        <v>653</v>
      </c>
      <c r="E61" s="26"/>
      <c r="F61" s="26"/>
      <c r="G61" s="571" t="s">
        <v>138</v>
      </c>
      <c r="H61" s="571"/>
    </row>
    <row r="62" spans="2:11">
      <c r="B62" s="49"/>
      <c r="C62" s="49"/>
      <c r="D62" s="26" t="s">
        <v>466</v>
      </c>
      <c r="E62" s="50"/>
      <c r="F62" s="50"/>
      <c r="G62" s="572" t="s">
        <v>140</v>
      </c>
      <c r="H62" s="572"/>
    </row>
    <row r="63" spans="2:11">
      <c r="B63" s="51"/>
      <c r="C63" s="51"/>
      <c r="E63" s="31"/>
      <c r="F63" s="573"/>
      <c r="G63" s="573"/>
      <c r="H63" s="353"/>
      <c r="I63" s="353"/>
    </row>
    <row r="64" spans="2:11">
      <c r="D64" s="30"/>
      <c r="E64" s="29"/>
      <c r="F64" s="30"/>
      <c r="G64" s="30"/>
      <c r="H64" s="30"/>
      <c r="I64" s="30"/>
    </row>
    <row r="65" spans="2:15">
      <c r="D65" s="30"/>
      <c r="E65" s="29"/>
      <c r="F65" s="30"/>
      <c r="G65" s="30"/>
      <c r="H65" s="30"/>
      <c r="I65" s="30"/>
    </row>
    <row r="66" spans="2:15">
      <c r="D66" s="30"/>
      <c r="E66" s="29"/>
      <c r="F66" s="30"/>
      <c r="G66" s="30"/>
      <c r="H66" s="30"/>
      <c r="I66" s="30"/>
    </row>
    <row r="67" spans="2:15">
      <c r="E67" s="31"/>
      <c r="F67" s="574"/>
      <c r="G67" s="574"/>
      <c r="H67" s="47"/>
      <c r="I67" s="47"/>
    </row>
    <row r="68" spans="2:15">
      <c r="B68" s="30"/>
      <c r="C68" s="30"/>
      <c r="D68" s="30"/>
      <c r="E68" s="29"/>
      <c r="F68" s="573"/>
      <c r="G68" s="573"/>
      <c r="H68" s="353"/>
      <c r="I68" s="353"/>
    </row>
    <row r="69" spans="2:15" s="30" customFormat="1">
      <c r="B69" s="575"/>
      <c r="C69" s="575"/>
      <c r="D69" s="575"/>
      <c r="E69" s="29"/>
      <c r="J69" s="38"/>
      <c r="L69" s="4"/>
      <c r="M69" s="188"/>
      <c r="N69" s="188"/>
      <c r="O69" s="4"/>
    </row>
    <row r="70" spans="2:15">
      <c r="C70" s="32"/>
      <c r="D70" s="9"/>
      <c r="E70" s="31"/>
      <c r="F70" s="9"/>
      <c r="G70" s="9"/>
      <c r="H70" s="9"/>
      <c r="I70" s="9"/>
    </row>
    <row r="71" spans="2:15">
      <c r="C71" s="52"/>
      <c r="D71" s="30"/>
      <c r="E71" s="29"/>
      <c r="F71" s="30"/>
      <c r="G71" s="30"/>
      <c r="H71" s="30"/>
      <c r="I71" s="30"/>
    </row>
    <row r="72" spans="2:15">
      <c r="D72" s="53"/>
      <c r="E72" s="54"/>
      <c r="F72" s="53"/>
      <c r="G72" s="53"/>
      <c r="H72" s="354"/>
      <c r="I72" s="354"/>
      <c r="L72" s="30"/>
      <c r="M72" s="401"/>
      <c r="N72" s="401"/>
      <c r="O72" s="30"/>
    </row>
    <row r="73" spans="2:15">
      <c r="D73" s="53"/>
      <c r="E73" s="54"/>
      <c r="F73" s="53"/>
      <c r="G73" s="53"/>
      <c r="H73" s="354"/>
      <c r="I73" s="354"/>
    </row>
    <row r="74" spans="2:15">
      <c r="D74" s="53"/>
      <c r="E74" s="54"/>
      <c r="F74" s="53"/>
      <c r="G74" s="53"/>
      <c r="H74" s="354"/>
      <c r="I74" s="354"/>
    </row>
    <row r="75" spans="2:15">
      <c r="D75" s="53"/>
      <c r="E75" s="54"/>
      <c r="F75" s="53"/>
      <c r="G75" s="53"/>
      <c r="H75" s="354"/>
      <c r="I75" s="354"/>
    </row>
    <row r="76" spans="2:15">
      <c r="D76" s="53"/>
      <c r="E76" s="54"/>
      <c r="F76" s="53"/>
      <c r="G76" s="53"/>
      <c r="H76" s="354"/>
      <c r="I76" s="354"/>
    </row>
    <row r="77" spans="2:15">
      <c r="E77" s="31"/>
    </row>
    <row r="78" spans="2:15">
      <c r="C78" s="32"/>
      <c r="E78" s="31"/>
    </row>
    <row r="79" spans="2:15">
      <c r="C79" s="52"/>
      <c r="D79" s="30"/>
      <c r="E79" s="29"/>
      <c r="F79" s="30"/>
      <c r="G79" s="30"/>
      <c r="H79" s="30"/>
      <c r="I79" s="30"/>
    </row>
    <row r="80" spans="2:15">
      <c r="D80" s="30"/>
      <c r="E80" s="30"/>
      <c r="F80" s="30"/>
      <c r="G80" s="30"/>
      <c r="H80" s="30"/>
      <c r="I80" s="30"/>
    </row>
    <row r="309" spans="6:10">
      <c r="F309" s="4">
        <v>7286702982.7889996</v>
      </c>
      <c r="J309" s="9">
        <v>-7286702982.7889996</v>
      </c>
    </row>
  </sheetData>
  <mergeCells count="37">
    <mergeCell ref="B12:D12"/>
    <mergeCell ref="B5:G5"/>
    <mergeCell ref="B6:G6"/>
    <mergeCell ref="B7:G7"/>
    <mergeCell ref="B8:G8"/>
    <mergeCell ref="B9:G9"/>
    <mergeCell ref="C35:D35"/>
    <mergeCell ref="B28:D28"/>
    <mergeCell ref="C14:D14"/>
    <mergeCell ref="C15:D15"/>
    <mergeCell ref="C16:D16"/>
    <mergeCell ref="C17:D17"/>
    <mergeCell ref="C21:D21"/>
    <mergeCell ref="C22:D22"/>
    <mergeCell ref="C23:D23"/>
    <mergeCell ref="C25:D25"/>
    <mergeCell ref="C26:D26"/>
    <mergeCell ref="B27:D27"/>
    <mergeCell ref="C24:D24"/>
    <mergeCell ref="C30:D30"/>
    <mergeCell ref="C31:D31"/>
    <mergeCell ref="C32:D32"/>
    <mergeCell ref="C33:D33"/>
    <mergeCell ref="C34:D34"/>
    <mergeCell ref="F68:G68"/>
    <mergeCell ref="B69:D69"/>
    <mergeCell ref="C36:D36"/>
    <mergeCell ref="B43:D43"/>
    <mergeCell ref="B44:D44"/>
    <mergeCell ref="B52:D52"/>
    <mergeCell ref="B53:D53"/>
    <mergeCell ref="C39:D39"/>
    <mergeCell ref="G60:H60"/>
    <mergeCell ref="G61:H61"/>
    <mergeCell ref="G62:H62"/>
    <mergeCell ref="F63:G63"/>
    <mergeCell ref="F67:G67"/>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1"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0"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N44"/>
  <sheetViews>
    <sheetView showGridLines="0" topLeftCell="A18" zoomScale="103" zoomScaleNormal="100" zoomScaleSheetLayoutView="70" workbookViewId="0">
      <selection activeCell="C37" sqref="C37:C39"/>
    </sheetView>
  </sheetViews>
  <sheetFormatPr baseColWidth="10" defaultColWidth="11.42578125" defaultRowHeight="12.75"/>
  <cols>
    <col min="1" max="1" width="6.5703125" style="1" customWidth="1"/>
    <col min="2" max="2" width="44.140625" style="1" customWidth="1"/>
    <col min="3" max="3" width="12.28515625" style="57" customWidth="1"/>
    <col min="4" max="4" width="14" style="57" bestFit="1" customWidth="1"/>
    <col min="5" max="5" width="15.85546875" style="58" customWidth="1"/>
    <col min="6" max="6" width="14.7109375" style="1" bestFit="1" customWidth="1"/>
    <col min="7" max="7" width="11.5703125" style="1" bestFit="1" customWidth="1"/>
    <col min="8" max="8" width="15.5703125" style="1" bestFit="1" customWidth="1"/>
    <col min="9" max="10" width="11.5703125" style="1" bestFit="1" customWidth="1"/>
    <col min="11" max="13" width="11.42578125" style="1"/>
    <col min="14" max="14" width="11.42578125" style="4"/>
    <col min="15" max="16384" width="11.42578125" style="1"/>
  </cols>
  <sheetData>
    <row r="1" spans="2:12">
      <c r="F1" s="474" t="s">
        <v>108</v>
      </c>
    </row>
    <row r="5" spans="2:12">
      <c r="B5" s="1" t="s">
        <v>107</v>
      </c>
    </row>
    <row r="6" spans="2:12">
      <c r="B6" s="607" t="s">
        <v>305</v>
      </c>
      <c r="C6" s="607"/>
      <c r="D6" s="607"/>
      <c r="E6" s="607"/>
    </row>
    <row r="7" spans="2:12">
      <c r="B7" s="579" t="s">
        <v>141</v>
      </c>
      <c r="C7" s="579"/>
      <c r="D7" s="579"/>
      <c r="E7" s="579"/>
    </row>
    <row r="8" spans="2:12">
      <c r="B8" s="579" t="s">
        <v>697</v>
      </c>
      <c r="C8" s="579"/>
      <c r="D8" s="579"/>
      <c r="E8" s="579"/>
      <c r="F8" s="13"/>
    </row>
    <row r="9" spans="2:12">
      <c r="B9" s="571" t="s">
        <v>680</v>
      </c>
      <c r="C9" s="571"/>
      <c r="D9" s="571"/>
      <c r="E9" s="571"/>
    </row>
    <row r="10" spans="2:12">
      <c r="B10" s="608" t="s">
        <v>142</v>
      </c>
      <c r="C10" s="608"/>
      <c r="D10" s="608"/>
      <c r="E10" s="608"/>
    </row>
    <row r="11" spans="2:12">
      <c r="B11" s="60"/>
      <c r="C11" s="61"/>
      <c r="D11" s="61"/>
      <c r="E11" s="62"/>
      <c r="I11" s="59"/>
      <c r="J11" s="59"/>
    </row>
    <row r="12" spans="2:12">
      <c r="B12" s="63"/>
      <c r="C12" s="64" t="s">
        <v>111</v>
      </c>
      <c r="D12" s="65">
        <v>46112</v>
      </c>
      <c r="E12" s="65">
        <v>45747</v>
      </c>
    </row>
    <row r="13" spans="2:12">
      <c r="B13" s="1" t="s">
        <v>64</v>
      </c>
      <c r="C13" s="364">
        <v>21</v>
      </c>
      <c r="D13" s="23">
        <v>203843372.752</v>
      </c>
      <c r="E13" s="23">
        <v>154365459.014</v>
      </c>
      <c r="F13" s="8"/>
      <c r="G13" s="19"/>
      <c r="H13" s="19"/>
    </row>
    <row r="14" spans="2:12" ht="13.9" hidden="1" customHeight="1">
      <c r="B14" s="1" t="s">
        <v>647</v>
      </c>
      <c r="C14" s="364"/>
      <c r="D14" s="23"/>
      <c r="E14" s="23"/>
      <c r="G14" s="19"/>
    </row>
    <row r="15" spans="2:12">
      <c r="B15" s="1" t="s">
        <v>143</v>
      </c>
      <c r="C15" s="364">
        <v>22</v>
      </c>
      <c r="D15" s="23">
        <v>-69431894.802000001</v>
      </c>
      <c r="E15" s="23">
        <v>-55045196.287</v>
      </c>
      <c r="F15" s="8"/>
      <c r="G15" s="520"/>
      <c r="H15" s="19"/>
      <c r="I15" s="19"/>
      <c r="J15" s="19"/>
      <c r="K15" s="19"/>
      <c r="L15" s="456"/>
    </row>
    <row r="16" spans="2:12" ht="15">
      <c r="B16" s="30" t="s">
        <v>144</v>
      </c>
      <c r="C16" s="66"/>
      <c r="D16" s="67">
        <v>134411477.94999999</v>
      </c>
      <c r="E16" s="67">
        <v>99320262.726999998</v>
      </c>
      <c r="F16" s="522"/>
      <c r="G16" s="523"/>
      <c r="H16" s="509"/>
      <c r="I16" s="526"/>
      <c r="J16" s="526"/>
    </row>
    <row r="17" spans="2:10" ht="15">
      <c r="B17" s="1" t="s">
        <v>145</v>
      </c>
      <c r="C17" s="364">
        <v>23</v>
      </c>
      <c r="D17" s="23">
        <v>-25576116.095999997</v>
      </c>
      <c r="E17" s="74">
        <v>-22501881.305</v>
      </c>
      <c r="F17" s="521"/>
      <c r="G17" s="520"/>
      <c r="H17" s="476"/>
      <c r="I17" s="475"/>
    </row>
    <row r="18" spans="2:10" ht="15">
      <c r="B18" s="1" t="s">
        <v>146</v>
      </c>
      <c r="C18" s="364">
        <v>23</v>
      </c>
      <c r="D18" s="23">
        <v>-14144372.391999999</v>
      </c>
      <c r="E18" s="74">
        <v>-16078971.674999999</v>
      </c>
      <c r="F18" s="521"/>
      <c r="G18" s="520"/>
      <c r="H18" s="476"/>
      <c r="I18" s="475"/>
    </row>
    <row r="19" spans="2:10" ht="15">
      <c r="B19" s="1" t="s">
        <v>147</v>
      </c>
      <c r="C19" s="364">
        <v>23</v>
      </c>
      <c r="D19" s="23">
        <v>-32594155.835999992</v>
      </c>
      <c r="E19" s="74">
        <v>-28041012.370999999</v>
      </c>
      <c r="F19" s="521"/>
      <c r="G19" s="520"/>
      <c r="H19" s="476"/>
      <c r="I19" s="475"/>
    </row>
    <row r="20" spans="2:10" ht="15">
      <c r="B20" s="1" t="s">
        <v>65</v>
      </c>
      <c r="C20" s="364">
        <v>24</v>
      </c>
      <c r="D20" s="23">
        <v>445794.14</v>
      </c>
      <c r="E20" s="23">
        <v>-1082581.692</v>
      </c>
      <c r="F20" s="521"/>
      <c r="G20" s="520"/>
      <c r="H20" s="476"/>
      <c r="I20" s="475"/>
    </row>
    <row r="21" spans="2:10" ht="15">
      <c r="B21" s="30" t="s">
        <v>148</v>
      </c>
      <c r="C21" s="66"/>
      <c r="D21" s="73">
        <v>62542627.765999988</v>
      </c>
      <c r="E21" s="73">
        <v>31615815.683999993</v>
      </c>
      <c r="F21" s="522"/>
      <c r="G21" s="523"/>
      <c r="I21" s="475"/>
    </row>
    <row r="22" spans="2:10">
      <c r="B22" s="1" t="s">
        <v>149</v>
      </c>
      <c r="C22" s="364">
        <v>25</v>
      </c>
      <c r="D22" s="23">
        <v>3073931.6519999998</v>
      </c>
      <c r="E22" s="23">
        <v>337578.723</v>
      </c>
      <c r="F22" s="521"/>
      <c r="G22" s="520"/>
    </row>
    <row r="23" spans="2:10">
      <c r="B23" s="1" t="s">
        <v>150</v>
      </c>
      <c r="C23" s="364">
        <v>25</v>
      </c>
      <c r="D23" s="23">
        <v>-3065295.4939999999</v>
      </c>
      <c r="E23" s="23">
        <v>-4704426.6170000006</v>
      </c>
      <c r="F23" s="521"/>
      <c r="G23" s="520"/>
    </row>
    <row r="24" spans="2:10" ht="15">
      <c r="B24" s="68" t="s">
        <v>151</v>
      </c>
      <c r="C24" s="66"/>
      <c r="D24" s="67">
        <v>62551263.923999988</v>
      </c>
      <c r="E24" s="67">
        <v>27248967.789999992</v>
      </c>
      <c r="F24" s="522"/>
      <c r="G24" s="523"/>
      <c r="I24" s="475"/>
    </row>
    <row r="25" spans="2:10">
      <c r="B25" s="1" t="s">
        <v>152</v>
      </c>
      <c r="C25" s="364">
        <v>26</v>
      </c>
      <c r="D25" s="23">
        <v>-7500000</v>
      </c>
      <c r="E25" s="23">
        <v>-3987000</v>
      </c>
      <c r="F25" s="521"/>
      <c r="G25" s="520"/>
    </row>
    <row r="26" spans="2:10" ht="15">
      <c r="B26" s="30" t="s">
        <v>153</v>
      </c>
      <c r="C26" s="66"/>
      <c r="D26" s="67">
        <v>55051263.923999988</v>
      </c>
      <c r="E26" s="67">
        <v>23261967.789999992</v>
      </c>
      <c r="F26" s="522"/>
      <c r="G26" s="523"/>
      <c r="I26" s="475"/>
    </row>
    <row r="27" spans="2:10">
      <c r="B27" s="1" t="s">
        <v>66</v>
      </c>
      <c r="C27" s="364">
        <v>27</v>
      </c>
      <c r="D27" s="23">
        <v>55289.991000000002</v>
      </c>
      <c r="E27" s="23">
        <v>46115.641000000003</v>
      </c>
      <c r="F27" s="521"/>
      <c r="G27" s="520"/>
    </row>
    <row r="28" spans="2:10" ht="15.75" thickBot="1">
      <c r="B28" s="13" t="s">
        <v>154</v>
      </c>
      <c r="C28" s="69"/>
      <c r="D28" s="70">
        <v>55106553.914999984</v>
      </c>
      <c r="E28" s="70">
        <v>23308083.430999991</v>
      </c>
      <c r="F28" s="522"/>
      <c r="G28" s="523"/>
      <c r="H28" s="456"/>
      <c r="I28" s="524"/>
      <c r="J28" s="525"/>
    </row>
    <row r="29" spans="2:10" ht="15.75" thickTop="1">
      <c r="B29" s="13"/>
      <c r="C29" s="69"/>
      <c r="D29" s="420"/>
      <c r="E29" s="10"/>
      <c r="I29" s="475"/>
    </row>
    <row r="30" spans="2:10">
      <c r="B30" s="13" t="s">
        <v>155</v>
      </c>
      <c r="C30" s="364">
        <v>28</v>
      </c>
      <c r="D30" s="331">
        <v>1162.585525632911</v>
      </c>
      <c r="E30" s="331">
        <v>528.52796895691586</v>
      </c>
      <c r="G30" s="8"/>
    </row>
    <row r="31" spans="2:10">
      <c r="D31" s="379"/>
      <c r="E31" s="365"/>
    </row>
    <row r="32" spans="2:10">
      <c r="B32" s="1" t="s">
        <v>602</v>
      </c>
      <c r="C32" s="340"/>
      <c r="D32" s="340"/>
    </row>
    <row r="33" spans="2:5">
      <c r="D33" s="539"/>
      <c r="E33" s="539"/>
    </row>
    <row r="37" spans="2:5">
      <c r="B37" s="4" t="s">
        <v>156</v>
      </c>
      <c r="C37" s="31"/>
      <c r="D37" s="31"/>
      <c r="E37" s="26" t="s">
        <v>136</v>
      </c>
    </row>
    <row r="38" spans="2:5">
      <c r="B38" s="47" t="s">
        <v>653</v>
      </c>
      <c r="C38" s="48"/>
      <c r="D38" s="48"/>
      <c r="E38" s="26" t="s">
        <v>138</v>
      </c>
    </row>
    <row r="39" spans="2:5">
      <c r="B39" s="26" t="s">
        <v>466</v>
      </c>
      <c r="C39" s="31"/>
      <c r="D39" s="31"/>
      <c r="E39" s="50" t="s">
        <v>140</v>
      </c>
    </row>
    <row r="44" spans="2:5">
      <c r="B44" s="59"/>
    </row>
  </sheetData>
  <mergeCells count="5">
    <mergeCell ref="B6:E6"/>
    <mergeCell ref="B7:E7"/>
    <mergeCell ref="B8:E8"/>
    <mergeCell ref="B9:E9"/>
    <mergeCell ref="B10:E10"/>
  </mergeCells>
  <hyperlinks>
    <hyperlink ref="C13" location="'N21'!A1" display="'N21'!A1" xr:uid="{7DEBE004-E056-4A03-B82D-711FCCA9D593}"/>
    <hyperlink ref="C15" location="'N22'!A1" display="'N22'!A1" xr:uid="{FD068B9B-3F5E-4048-8B21-87ADC94A2F53}"/>
    <hyperlink ref="C20" location="'N24'!A1" display="'N24'!A1" xr:uid="{89682EBF-0661-4478-A541-3D2F786079DB}"/>
    <hyperlink ref="C25" location="'N26'!A1" display="'N26'!A1" xr:uid="{4944F961-EC8B-4DF1-8A3D-EE4096B2D1AD}"/>
    <hyperlink ref="C27" location="'N27'!A1" display="'N27'!A1" xr:uid="{FCB5D0FE-2FA1-4EE9-A8B9-043E18500C9A}"/>
    <hyperlink ref="C30" location="'N28'!A1" display="'N28'!A1" xr:uid="{65C02C99-DFAD-4807-AF40-D7FBC2E1BB98}"/>
    <hyperlink ref="C17" location="'N23'!A1" display="'N23'!A1" xr:uid="{32710C76-E6FD-438E-B6EC-27EEFE2FCF25}"/>
    <hyperlink ref="C18" location="'N23'!A1" display="'N23'!A1" xr:uid="{A78C561A-A180-40BA-A7E4-D8651CD16062}"/>
    <hyperlink ref="C19" location="'N23'!A1" display="'N23'!A1" xr:uid="{8FB1ACED-F68B-4129-A084-E8794E45EE4F}"/>
    <hyperlink ref="C22" location="'N25'!A1" display="'N25'!A1" xr:uid="{2EA9FC79-2B38-4CE3-A512-EB35E38C706A}"/>
    <hyperlink ref="C23"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B184-1B81-45C8-92C0-E2C2649B43FE}">
  <sheetPr>
    <tabColor rgb="FF13CD91"/>
  </sheetPr>
  <dimension ref="A2:T99"/>
  <sheetViews>
    <sheetView showGridLines="0" topLeftCell="A79" zoomScale="102" zoomScaleNormal="100" workbookViewId="0">
      <selection activeCell="H93" sqref="H93:H95"/>
    </sheetView>
  </sheetViews>
  <sheetFormatPr baseColWidth="10" defaultColWidth="11.42578125" defaultRowHeight="12.75" outlineLevelRow="3"/>
  <cols>
    <col min="1" max="1" width="8" style="4" customWidth="1"/>
    <col min="2" max="2" width="37" style="4" customWidth="1"/>
    <col min="3" max="3" width="0.85546875" style="4" customWidth="1"/>
    <col min="4" max="4" width="19.5703125" style="75" customWidth="1"/>
    <col min="5" max="5" width="1" style="76" customWidth="1"/>
    <col min="6" max="6" width="18.85546875" style="75" customWidth="1"/>
    <col min="7" max="7" width="1" style="76" customWidth="1"/>
    <col min="8" max="8" width="18.42578125" style="75" customWidth="1"/>
    <col min="9" max="9" width="0.7109375" style="76" customWidth="1"/>
    <col min="10" max="10" width="16.5703125" style="76" customWidth="1"/>
    <col min="11" max="11" width="0.7109375" style="76" customWidth="1"/>
    <col min="12" max="12" width="20.42578125" style="75" customWidth="1"/>
    <col min="13" max="13" width="1.140625" style="76" customWidth="1"/>
    <col min="14" max="14" width="19.7109375" style="75" customWidth="1"/>
    <col min="15" max="15" width="1.140625" style="75" customWidth="1"/>
    <col min="16" max="16" width="18.28515625" style="4" customWidth="1"/>
    <col min="17" max="17" width="12.7109375" style="4" bestFit="1" customWidth="1"/>
    <col min="18" max="18" width="11.42578125" style="4"/>
    <col min="19" max="19" width="19.140625" style="4" bestFit="1" customWidth="1"/>
    <col min="20" max="20" width="12.7109375" style="4" bestFit="1" customWidth="1"/>
    <col min="21" max="16384" width="11.42578125" style="4"/>
  </cols>
  <sheetData>
    <row r="2" spans="2:16" ht="16.5">
      <c r="F2" s="4"/>
      <c r="N2" s="4"/>
      <c r="P2" s="77" t="s">
        <v>108</v>
      </c>
    </row>
    <row r="4" spans="2:16">
      <c r="L4" s="30"/>
    </row>
    <row r="5" spans="2:16">
      <c r="L5" s="30"/>
    </row>
    <row r="6" spans="2:16">
      <c r="B6" s="579" t="s">
        <v>305</v>
      </c>
      <c r="C6" s="579"/>
      <c r="D6" s="579"/>
      <c r="E6" s="579"/>
      <c r="F6" s="579"/>
      <c r="G6" s="579"/>
      <c r="H6" s="579"/>
      <c r="I6" s="579"/>
      <c r="J6" s="579"/>
      <c r="K6" s="579"/>
      <c r="L6" s="579"/>
      <c r="M6" s="579"/>
      <c r="N6" s="579"/>
      <c r="O6" s="579"/>
      <c r="P6" s="579"/>
    </row>
    <row r="7" spans="2:16">
      <c r="B7" s="579" t="s">
        <v>160</v>
      </c>
      <c r="C7" s="579"/>
      <c r="D7" s="579"/>
      <c r="E7" s="579"/>
      <c r="F7" s="579"/>
      <c r="G7" s="579"/>
      <c r="H7" s="579"/>
      <c r="I7" s="579"/>
      <c r="J7" s="579"/>
      <c r="K7" s="579"/>
      <c r="L7" s="579"/>
      <c r="M7" s="579"/>
      <c r="N7" s="579"/>
      <c r="O7" s="579"/>
      <c r="P7" s="579"/>
    </row>
    <row r="8" spans="2:16">
      <c r="B8" s="579" t="s">
        <v>697</v>
      </c>
      <c r="C8" s="579"/>
      <c r="D8" s="579"/>
      <c r="E8" s="579"/>
      <c r="F8" s="579"/>
      <c r="G8" s="579"/>
      <c r="H8" s="579"/>
      <c r="I8" s="579"/>
      <c r="J8" s="579"/>
      <c r="K8" s="579"/>
      <c r="L8" s="579"/>
      <c r="M8" s="579"/>
      <c r="N8" s="579"/>
      <c r="O8" s="579"/>
      <c r="P8" s="579"/>
    </row>
    <row r="9" spans="2:16">
      <c r="B9" s="571" t="s">
        <v>698</v>
      </c>
      <c r="C9" s="571"/>
      <c r="D9" s="571"/>
      <c r="E9" s="571"/>
      <c r="F9" s="571"/>
      <c r="G9" s="571"/>
      <c r="H9" s="571"/>
      <c r="I9" s="571"/>
      <c r="J9" s="571"/>
      <c r="K9" s="571"/>
      <c r="L9" s="571"/>
      <c r="M9" s="571"/>
      <c r="N9" s="571"/>
      <c r="O9" s="571"/>
      <c r="P9" s="571"/>
    </row>
    <row r="10" spans="2:16">
      <c r="B10" s="571" t="s">
        <v>110</v>
      </c>
      <c r="C10" s="571"/>
      <c r="D10" s="571"/>
      <c r="E10" s="571"/>
      <c r="F10" s="571"/>
      <c r="G10" s="571"/>
      <c r="H10" s="571"/>
      <c r="I10" s="571"/>
      <c r="J10" s="571"/>
      <c r="K10" s="571"/>
      <c r="L10" s="571"/>
      <c r="M10" s="571"/>
      <c r="N10" s="571"/>
      <c r="O10" s="571"/>
      <c r="P10" s="571"/>
    </row>
    <row r="11" spans="2:16">
      <c r="B11" s="26"/>
      <c r="C11" s="26"/>
      <c r="D11" s="26"/>
      <c r="E11" s="26"/>
      <c r="F11" s="26"/>
      <c r="G11" s="26"/>
      <c r="H11" s="26"/>
      <c r="I11" s="26"/>
      <c r="J11" s="26"/>
      <c r="K11" s="26"/>
      <c r="L11" s="26"/>
      <c r="M11" s="26"/>
      <c r="N11" s="26"/>
    </row>
    <row r="12" spans="2:16" ht="13.5" customHeight="1">
      <c r="B12" s="9"/>
      <c r="C12" s="9"/>
      <c r="D12" s="86" t="s">
        <v>161</v>
      </c>
      <c r="E12" s="26"/>
      <c r="F12" s="87"/>
      <c r="G12" s="9"/>
      <c r="H12" s="609" t="s">
        <v>162</v>
      </c>
      <c r="I12" s="609"/>
      <c r="J12" s="609"/>
      <c r="K12" s="609"/>
      <c r="L12" s="609"/>
      <c r="M12" s="609"/>
      <c r="N12" s="609"/>
      <c r="O12" s="76"/>
    </row>
    <row r="13" spans="2:16" ht="15" customHeight="1">
      <c r="B13" s="610"/>
      <c r="D13" s="611" t="s">
        <v>163</v>
      </c>
      <c r="E13" s="78"/>
      <c r="F13" s="611" t="s">
        <v>61</v>
      </c>
      <c r="G13" s="78"/>
      <c r="H13" s="611" t="s">
        <v>60</v>
      </c>
      <c r="I13" s="78"/>
      <c r="J13" s="611" t="s">
        <v>164</v>
      </c>
      <c r="K13" s="78"/>
      <c r="L13" s="611" t="s">
        <v>165</v>
      </c>
      <c r="M13" s="78"/>
      <c r="N13" s="611" t="s">
        <v>63</v>
      </c>
      <c r="O13" s="76"/>
      <c r="P13" s="613" t="s">
        <v>166</v>
      </c>
    </row>
    <row r="14" spans="2:16" ht="15.75" customHeight="1">
      <c r="B14" s="610"/>
      <c r="D14" s="612"/>
      <c r="E14" s="78"/>
      <c r="F14" s="612"/>
      <c r="G14" s="78"/>
      <c r="H14" s="612"/>
      <c r="I14" s="78"/>
      <c r="J14" s="612"/>
      <c r="K14" s="78"/>
      <c r="L14" s="612"/>
      <c r="M14" s="78"/>
      <c r="N14" s="612" t="s">
        <v>166</v>
      </c>
      <c r="O14" s="76"/>
      <c r="P14" s="612"/>
    </row>
    <row r="15" spans="2:16" ht="13.5" customHeight="1">
      <c r="J15" s="75"/>
    </row>
    <row r="16" spans="2:16" ht="14.45" hidden="1" customHeight="1" outlineLevel="1" thickBot="1">
      <c r="B16" s="79" t="s">
        <v>617</v>
      </c>
      <c r="C16" s="30"/>
      <c r="D16" s="360">
        <v>336000000</v>
      </c>
      <c r="E16" s="90"/>
      <c r="F16" s="360">
        <v>2989952.2919999957</v>
      </c>
      <c r="G16" s="90"/>
      <c r="H16" s="360">
        <v>11624454.875</v>
      </c>
      <c r="I16" s="90"/>
      <c r="J16" s="360">
        <v>0</v>
      </c>
      <c r="K16" s="90"/>
      <c r="L16" s="360">
        <v>7742467.165</v>
      </c>
      <c r="M16" s="90"/>
      <c r="N16" s="360">
        <v>65673261.138323292</v>
      </c>
      <c r="O16" s="91"/>
      <c r="P16" s="360">
        <v>424030135.47032332</v>
      </c>
    </row>
    <row r="17" spans="2:16" ht="14.45" hidden="1" customHeight="1" outlineLevel="1" thickTop="1">
      <c r="B17" s="79"/>
      <c r="C17" s="30"/>
      <c r="D17" s="361"/>
      <c r="E17" s="90"/>
      <c r="F17" s="361"/>
      <c r="G17" s="90"/>
      <c r="H17" s="361"/>
      <c r="I17" s="90"/>
      <c r="J17" s="361"/>
      <c r="K17" s="90"/>
      <c r="L17" s="361"/>
      <c r="M17" s="90"/>
      <c r="N17" s="361"/>
      <c r="O17" s="91"/>
      <c r="P17" s="361"/>
    </row>
    <row r="18" spans="2:16" ht="13.9" hidden="1" customHeight="1" outlineLevel="1">
      <c r="B18" s="82" t="s">
        <v>618</v>
      </c>
      <c r="D18" s="91">
        <v>0</v>
      </c>
      <c r="E18" s="90"/>
      <c r="F18" s="91">
        <v>0</v>
      </c>
      <c r="G18" s="90"/>
      <c r="H18" s="91">
        <v>0</v>
      </c>
      <c r="I18" s="90"/>
      <c r="J18" s="90">
        <v>0</v>
      </c>
      <c r="K18" s="90"/>
      <c r="L18" s="91">
        <v>0</v>
      </c>
      <c r="M18" s="90"/>
      <c r="N18" s="91">
        <v>0</v>
      </c>
      <c r="O18" s="91"/>
      <c r="P18" s="90">
        <v>0</v>
      </c>
    </row>
    <row r="19" spans="2:16" ht="13.9" hidden="1" customHeight="1" outlineLevel="1">
      <c r="B19" s="22" t="s">
        <v>168</v>
      </c>
      <c r="D19" s="90">
        <v>0</v>
      </c>
      <c r="E19" s="90"/>
      <c r="F19" s="90">
        <v>0</v>
      </c>
      <c r="G19" s="90"/>
      <c r="H19" s="90">
        <v>0</v>
      </c>
      <c r="I19" s="90"/>
      <c r="J19" s="90">
        <v>0</v>
      </c>
      <c r="K19" s="90"/>
      <c r="L19" s="90">
        <v>0</v>
      </c>
      <c r="M19" s="90"/>
      <c r="N19" s="90">
        <v>0</v>
      </c>
      <c r="O19" s="91"/>
      <c r="P19" s="90">
        <v>0</v>
      </c>
    </row>
    <row r="20" spans="2:16" ht="13.9" hidden="1" customHeight="1" outlineLevel="1">
      <c r="B20" s="22" t="s">
        <v>619</v>
      </c>
      <c r="D20" s="90">
        <v>0</v>
      </c>
      <c r="E20" s="90"/>
      <c r="F20" s="90">
        <v>0</v>
      </c>
      <c r="G20" s="90"/>
      <c r="H20" s="90">
        <v>0</v>
      </c>
      <c r="I20" s="90"/>
      <c r="J20" s="90">
        <v>0</v>
      </c>
      <c r="K20" s="90"/>
      <c r="L20" s="90">
        <v>0</v>
      </c>
      <c r="M20" s="90"/>
      <c r="N20" s="90">
        <v>0</v>
      </c>
      <c r="O20" s="91"/>
      <c r="P20" s="90">
        <v>0</v>
      </c>
    </row>
    <row r="21" spans="2:16" ht="13.9" hidden="1" customHeight="1" outlineLevel="1">
      <c r="B21" s="22" t="s">
        <v>620</v>
      </c>
      <c r="D21" s="90">
        <v>0</v>
      </c>
      <c r="E21" s="90"/>
      <c r="F21" s="90">
        <v>0</v>
      </c>
      <c r="G21" s="90"/>
      <c r="H21" s="90">
        <v>0</v>
      </c>
      <c r="I21" s="90"/>
      <c r="J21" s="90">
        <v>0</v>
      </c>
      <c r="K21" s="90"/>
      <c r="L21" s="90">
        <v>0</v>
      </c>
      <c r="M21" s="90"/>
      <c r="N21" s="90">
        <v>0</v>
      </c>
      <c r="O21" s="91"/>
      <c r="P21" s="90">
        <v>0</v>
      </c>
    </row>
    <row r="22" spans="2:16" ht="13.9" hidden="1" customHeight="1" outlineLevel="1">
      <c r="B22" s="22" t="s">
        <v>621</v>
      </c>
      <c r="D22" s="90">
        <v>0</v>
      </c>
      <c r="E22" s="90"/>
      <c r="F22" s="90">
        <v>0</v>
      </c>
      <c r="G22" s="90"/>
      <c r="H22" s="90">
        <v>0</v>
      </c>
      <c r="I22" s="90"/>
      <c r="J22" s="90">
        <v>0</v>
      </c>
      <c r="K22" s="90"/>
      <c r="L22" s="90">
        <v>0</v>
      </c>
      <c r="M22" s="90"/>
      <c r="N22" s="90">
        <v>0</v>
      </c>
      <c r="O22" s="91"/>
      <c r="P22" s="90">
        <v>0</v>
      </c>
    </row>
    <row r="23" spans="2:16" ht="13.9" hidden="1" customHeight="1" outlineLevel="1">
      <c r="B23" s="22" t="s">
        <v>601</v>
      </c>
      <c r="D23" s="90">
        <v>0</v>
      </c>
      <c r="E23" s="90"/>
      <c r="F23" s="90">
        <v>0</v>
      </c>
      <c r="G23" s="90"/>
      <c r="H23" s="90">
        <v>0</v>
      </c>
      <c r="I23" s="90"/>
      <c r="J23" s="90">
        <v>0</v>
      </c>
      <c r="K23" s="90"/>
      <c r="L23" s="90">
        <v>0</v>
      </c>
      <c r="M23" s="90"/>
      <c r="N23" s="90">
        <v>0</v>
      </c>
      <c r="O23" s="91"/>
      <c r="P23" s="90">
        <v>0</v>
      </c>
    </row>
    <row r="24" spans="2:16" ht="13.9" hidden="1" customHeight="1" outlineLevel="1">
      <c r="B24" s="4" t="s">
        <v>171</v>
      </c>
      <c r="D24" s="90">
        <v>0</v>
      </c>
      <c r="E24" s="90"/>
      <c r="F24" s="90">
        <v>0</v>
      </c>
      <c r="G24" s="90"/>
      <c r="H24" s="90">
        <v>0</v>
      </c>
      <c r="I24" s="90"/>
      <c r="J24" s="90">
        <v>0</v>
      </c>
      <c r="K24" s="90"/>
      <c r="L24" s="90">
        <v>0</v>
      </c>
      <c r="M24" s="90"/>
      <c r="N24" s="90">
        <v>17975231.598000001</v>
      </c>
      <c r="O24" s="91"/>
      <c r="P24" s="90">
        <v>17975231.598000001</v>
      </c>
    </row>
    <row r="25" spans="2:16" ht="14.45" hidden="1" customHeight="1" outlineLevel="1" thickBot="1">
      <c r="B25" s="79" t="s">
        <v>622</v>
      </c>
      <c r="D25" s="360">
        <v>336000000</v>
      </c>
      <c r="E25" s="360">
        <v>0</v>
      </c>
      <c r="F25" s="360">
        <v>2989952.2919999957</v>
      </c>
      <c r="G25" s="360">
        <v>0</v>
      </c>
      <c r="H25" s="360">
        <v>11624454.875</v>
      </c>
      <c r="I25" s="360">
        <v>0</v>
      </c>
      <c r="J25" s="360">
        <v>0</v>
      </c>
      <c r="K25" s="360">
        <v>0</v>
      </c>
      <c r="L25" s="360">
        <v>7742467.165</v>
      </c>
      <c r="M25" s="360">
        <v>0</v>
      </c>
      <c r="N25" s="360">
        <v>83648492.736323297</v>
      </c>
      <c r="O25" s="360">
        <v>0</v>
      </c>
      <c r="P25" s="360">
        <v>442005367.06832331</v>
      </c>
    </row>
    <row r="26" spans="2:16" ht="14.45" hidden="1" customHeight="1" outlineLevel="1" thickTop="1">
      <c r="D26" s="91"/>
      <c r="E26" s="90"/>
      <c r="F26" s="91"/>
      <c r="G26" s="90"/>
      <c r="H26" s="91"/>
      <c r="I26" s="90"/>
      <c r="J26" s="24"/>
      <c r="K26" s="90"/>
      <c r="L26" s="91"/>
      <c r="M26" s="90"/>
      <c r="N26" s="91"/>
      <c r="O26" s="91"/>
      <c r="P26" s="90"/>
    </row>
    <row r="27" spans="2:16" ht="13.9" hidden="1" customHeight="1" outlineLevel="1">
      <c r="B27" s="4" t="s">
        <v>623</v>
      </c>
      <c r="D27" s="91">
        <v>0</v>
      </c>
      <c r="E27" s="90"/>
      <c r="F27" s="91">
        <v>0</v>
      </c>
      <c r="G27" s="90"/>
      <c r="H27" s="91">
        <v>0</v>
      </c>
      <c r="I27" s="90"/>
      <c r="J27" s="91">
        <v>0</v>
      </c>
      <c r="K27" s="90"/>
      <c r="L27" s="91">
        <v>0</v>
      </c>
      <c r="M27" s="90"/>
      <c r="N27" s="91">
        <v>-3000000</v>
      </c>
      <c r="O27" s="91"/>
      <c r="P27" s="90">
        <v>-3000000</v>
      </c>
    </row>
    <row r="28" spans="2:16" ht="13.9" hidden="1" customHeight="1" outlineLevel="1">
      <c r="B28" s="4" t="s">
        <v>168</v>
      </c>
      <c r="D28" s="91">
        <v>0</v>
      </c>
      <c r="E28" s="90"/>
      <c r="F28" s="91">
        <v>0</v>
      </c>
      <c r="G28" s="90"/>
      <c r="H28" s="91">
        <v>0</v>
      </c>
      <c r="I28" s="90"/>
      <c r="J28" s="91">
        <v>0</v>
      </c>
      <c r="K28" s="90"/>
      <c r="L28" s="91">
        <v>0</v>
      </c>
      <c r="M28" s="90"/>
      <c r="N28" s="91">
        <v>0</v>
      </c>
      <c r="O28" s="91"/>
      <c r="P28" s="90">
        <v>0</v>
      </c>
    </row>
    <row r="29" spans="2:16" ht="13.9" hidden="1" customHeight="1" outlineLevel="1">
      <c r="B29" s="4" t="s">
        <v>60</v>
      </c>
      <c r="D29" s="91">
        <v>0</v>
      </c>
      <c r="E29" s="90"/>
      <c r="F29" s="91">
        <v>0</v>
      </c>
      <c r="G29" s="90"/>
      <c r="H29" s="91">
        <v>3283663.057</v>
      </c>
      <c r="I29" s="90"/>
      <c r="J29" s="91">
        <v>0</v>
      </c>
      <c r="K29" s="90"/>
      <c r="L29" s="91">
        <v>0</v>
      </c>
      <c r="M29" s="90"/>
      <c r="N29" s="91">
        <v>-3283663.057</v>
      </c>
      <c r="O29" s="91"/>
      <c r="P29" s="90">
        <v>0</v>
      </c>
    </row>
    <row r="30" spans="2:16" ht="13.9" hidden="1" customHeight="1" outlineLevel="1">
      <c r="B30" s="4" t="s">
        <v>624</v>
      </c>
      <c r="D30" s="91">
        <v>0</v>
      </c>
      <c r="E30" s="90"/>
      <c r="F30" s="91">
        <v>0</v>
      </c>
      <c r="G30" s="90"/>
      <c r="H30" s="91">
        <v>0</v>
      </c>
      <c r="I30" s="90"/>
      <c r="J30" s="24">
        <v>54000000</v>
      </c>
      <c r="K30" s="90"/>
      <c r="L30" s="91">
        <v>-3610401.9190000002</v>
      </c>
      <c r="M30" s="90"/>
      <c r="N30" s="91">
        <v>-68364829.67900005</v>
      </c>
      <c r="O30" s="91"/>
      <c r="P30" s="90">
        <v>-17975231.59800005</v>
      </c>
    </row>
    <row r="31" spans="2:16" ht="13.9" hidden="1" customHeight="1" outlineLevel="1">
      <c r="D31" s="91">
        <v>0</v>
      </c>
      <c r="E31" s="90"/>
      <c r="F31" s="91">
        <v>0</v>
      </c>
      <c r="G31" s="90"/>
      <c r="H31" s="91">
        <v>0</v>
      </c>
      <c r="I31" s="90"/>
      <c r="J31" s="24">
        <v>0</v>
      </c>
      <c r="K31" s="90"/>
      <c r="L31" s="91">
        <v>9000000</v>
      </c>
      <c r="M31" s="90"/>
      <c r="N31" s="91">
        <v>-9000000</v>
      </c>
      <c r="O31" s="91"/>
      <c r="P31" s="90">
        <v>0</v>
      </c>
    </row>
    <row r="32" spans="2:16" ht="13.9" hidden="1" customHeight="1" outlineLevel="1">
      <c r="B32" s="4" t="s">
        <v>625</v>
      </c>
      <c r="D32" s="91">
        <v>54000000</v>
      </c>
      <c r="E32" s="90"/>
      <c r="F32" s="91">
        <v>0</v>
      </c>
      <c r="G32" s="90"/>
      <c r="H32" s="91">
        <v>0</v>
      </c>
      <c r="I32" s="90"/>
      <c r="J32" s="24">
        <v>-54000000</v>
      </c>
      <c r="K32" s="90"/>
      <c r="L32" s="91">
        <v>0</v>
      </c>
      <c r="M32" s="90"/>
      <c r="N32" s="91">
        <v>0</v>
      </c>
      <c r="O32" s="91"/>
      <c r="P32" s="90">
        <v>0</v>
      </c>
    </row>
    <row r="33" spans="2:16" ht="13.9" hidden="1" customHeight="1" outlineLevel="1">
      <c r="B33" s="4" t="s">
        <v>171</v>
      </c>
      <c r="D33" s="91">
        <v>0</v>
      </c>
      <c r="E33" s="90"/>
      <c r="F33" s="91">
        <v>0</v>
      </c>
      <c r="G33" s="90"/>
      <c r="H33" s="91">
        <v>0</v>
      </c>
      <c r="I33" s="90"/>
      <c r="J33" s="24">
        <v>0</v>
      </c>
      <c r="K33" s="90"/>
      <c r="L33" s="91">
        <v>0</v>
      </c>
      <c r="M33" s="90"/>
      <c r="N33" s="91">
        <v>102068030.38399962</v>
      </c>
      <c r="O33" s="91"/>
      <c r="P33" s="90">
        <v>102068030.38399962</v>
      </c>
    </row>
    <row r="34" spans="2:16" ht="14.45" hidden="1" customHeight="1" outlineLevel="1" thickBot="1">
      <c r="B34" s="79" t="s">
        <v>172</v>
      </c>
      <c r="C34" s="380"/>
      <c r="D34" s="360">
        <v>390000000</v>
      </c>
      <c r="E34" s="360">
        <v>0</v>
      </c>
      <c r="F34" s="360">
        <v>2989952.2919999957</v>
      </c>
      <c r="G34" s="360">
        <v>0</v>
      </c>
      <c r="H34" s="360">
        <v>14908117.932</v>
      </c>
      <c r="I34" s="360">
        <v>0</v>
      </c>
      <c r="J34" s="360">
        <v>0</v>
      </c>
      <c r="K34" s="360">
        <v>0</v>
      </c>
      <c r="L34" s="360">
        <v>13132065.245999999</v>
      </c>
      <c r="M34" s="360">
        <v>0</v>
      </c>
      <c r="N34" s="360">
        <v>102068030.38432287</v>
      </c>
      <c r="O34" s="360">
        <v>0</v>
      </c>
      <c r="P34" s="360">
        <v>523098165.85432291</v>
      </c>
    </row>
    <row r="35" spans="2:16" ht="14.45" hidden="1" customHeight="1" outlineLevel="1" thickTop="1">
      <c r="B35" s="79"/>
      <c r="C35" s="380"/>
      <c r="D35" s="387"/>
      <c r="E35" s="90"/>
      <c r="F35" s="387"/>
      <c r="G35" s="90"/>
      <c r="H35" s="387"/>
      <c r="I35" s="90"/>
      <c r="J35" s="387"/>
      <c r="K35" s="90"/>
      <c r="L35" s="387"/>
      <c r="M35" s="90"/>
      <c r="N35" s="387"/>
      <c r="O35" s="91"/>
      <c r="P35" s="387"/>
    </row>
    <row r="36" spans="2:16" ht="13.9" hidden="1" customHeight="1" outlineLevel="1">
      <c r="B36" s="82" t="s">
        <v>167</v>
      </c>
      <c r="C36" s="24"/>
      <c r="D36" s="91">
        <v>0</v>
      </c>
      <c r="E36" s="90"/>
      <c r="F36" s="91">
        <v>0</v>
      </c>
      <c r="G36" s="361"/>
      <c r="H36" s="91">
        <v>0</v>
      </c>
      <c r="I36" s="361"/>
      <c r="J36" s="91">
        <v>0</v>
      </c>
      <c r="K36" s="361"/>
      <c r="L36" s="91">
        <v>0</v>
      </c>
      <c r="M36" s="361"/>
      <c r="N36" s="91">
        <v>0</v>
      </c>
      <c r="O36" s="91"/>
      <c r="P36" s="90">
        <v>0</v>
      </c>
    </row>
    <row r="37" spans="2:16" ht="13.9" hidden="1" customHeight="1" outlineLevel="1">
      <c r="B37" s="22" t="s">
        <v>168</v>
      </c>
      <c r="C37" s="388"/>
      <c r="D37" s="90">
        <v>0</v>
      </c>
      <c r="E37" s="90"/>
      <c r="F37" s="90">
        <v>0</v>
      </c>
      <c r="G37" s="361"/>
      <c r="H37" s="91">
        <v>0</v>
      </c>
      <c r="I37" s="361"/>
      <c r="J37" s="91">
        <v>0</v>
      </c>
      <c r="K37" s="361"/>
      <c r="L37" s="91">
        <v>0</v>
      </c>
      <c r="M37" s="361"/>
      <c r="N37" s="91">
        <v>0</v>
      </c>
      <c r="O37" s="91"/>
      <c r="P37" s="90">
        <v>0</v>
      </c>
    </row>
    <row r="38" spans="2:16" ht="13.9" hidden="1" customHeight="1" outlineLevel="1">
      <c r="B38" s="22" t="s">
        <v>170</v>
      </c>
      <c r="C38" s="388"/>
      <c r="D38" s="90">
        <v>0</v>
      </c>
      <c r="E38" s="90"/>
      <c r="F38" s="91">
        <v>0</v>
      </c>
      <c r="G38" s="361"/>
      <c r="H38" s="91">
        <v>0</v>
      </c>
      <c r="I38" s="361"/>
      <c r="J38" s="90">
        <v>0</v>
      </c>
      <c r="K38" s="361"/>
      <c r="L38" s="91">
        <v>0</v>
      </c>
      <c r="M38" s="361"/>
      <c r="N38" s="91">
        <v>0</v>
      </c>
      <c r="O38" s="91"/>
      <c r="P38" s="90">
        <v>0</v>
      </c>
    </row>
    <row r="39" spans="2:16" ht="13.9" hidden="1" customHeight="1" outlineLevel="1">
      <c r="B39" s="22" t="s">
        <v>169</v>
      </c>
      <c r="C39" s="388"/>
      <c r="D39" s="90">
        <v>0</v>
      </c>
      <c r="E39" s="90"/>
      <c r="F39" s="90">
        <v>0</v>
      </c>
      <c r="G39" s="361"/>
      <c r="H39" s="90">
        <v>0</v>
      </c>
      <c r="I39" s="361"/>
      <c r="J39" s="91">
        <v>0</v>
      </c>
      <c r="K39" s="361"/>
      <c r="L39" s="91">
        <v>0</v>
      </c>
      <c r="M39" s="361"/>
      <c r="N39" s="91">
        <v>0</v>
      </c>
      <c r="O39" s="91"/>
      <c r="P39" s="90">
        <v>0</v>
      </c>
    </row>
    <row r="40" spans="2:16" ht="13.9" hidden="1" customHeight="1" outlineLevel="1">
      <c r="B40" s="22" t="s">
        <v>173</v>
      </c>
      <c r="C40" s="388"/>
      <c r="D40" s="90">
        <v>0</v>
      </c>
      <c r="E40" s="90"/>
      <c r="F40" s="91">
        <v>0</v>
      </c>
      <c r="G40" s="361"/>
      <c r="H40" s="91">
        <v>0</v>
      </c>
      <c r="I40" s="361"/>
      <c r="J40" s="90">
        <v>0</v>
      </c>
      <c r="K40" s="361"/>
      <c r="L40" s="91">
        <v>0</v>
      </c>
      <c r="M40" s="361"/>
      <c r="N40" s="91">
        <v>0</v>
      </c>
      <c r="O40" s="91"/>
      <c r="P40" s="90">
        <v>0</v>
      </c>
    </row>
    <row r="41" spans="2:16" ht="13.9" hidden="1" customHeight="1" outlineLevel="1">
      <c r="B41" s="82" t="s">
        <v>626</v>
      </c>
      <c r="C41" s="388"/>
      <c r="D41" s="91">
        <v>0</v>
      </c>
      <c r="E41" s="91">
        <v>0</v>
      </c>
      <c r="F41" s="91">
        <v>0</v>
      </c>
      <c r="G41" s="91">
        <v>0</v>
      </c>
      <c r="H41" s="91">
        <v>0</v>
      </c>
      <c r="I41" s="91">
        <v>0</v>
      </c>
      <c r="J41" s="91">
        <v>0</v>
      </c>
      <c r="K41" s="91">
        <v>0</v>
      </c>
      <c r="L41" s="91">
        <v>0</v>
      </c>
      <c r="M41" s="91">
        <v>0</v>
      </c>
      <c r="N41" s="91">
        <v>0</v>
      </c>
      <c r="O41" s="91">
        <v>0</v>
      </c>
      <c r="P41" s="91">
        <v>0</v>
      </c>
    </row>
    <row r="42" spans="2:16" ht="13.9" hidden="1" customHeight="1" outlineLevel="1">
      <c r="B42" s="82" t="s">
        <v>626</v>
      </c>
      <c r="C42" s="388"/>
      <c r="D42" s="91">
        <v>0</v>
      </c>
      <c r="E42" s="91">
        <v>0</v>
      </c>
      <c r="F42" s="91">
        <v>0</v>
      </c>
      <c r="G42" s="91">
        <v>0</v>
      </c>
      <c r="H42" s="91">
        <v>0</v>
      </c>
      <c r="I42" s="91">
        <v>0</v>
      </c>
      <c r="J42" s="91">
        <v>0</v>
      </c>
      <c r="K42" s="91">
        <v>0</v>
      </c>
      <c r="L42" s="91">
        <v>0</v>
      </c>
      <c r="M42" s="91">
        <v>0</v>
      </c>
      <c r="N42" s="91">
        <v>0</v>
      </c>
      <c r="O42" s="91">
        <v>0</v>
      </c>
      <c r="P42" s="91">
        <v>0</v>
      </c>
    </row>
    <row r="43" spans="2:16" ht="13.9" hidden="1" customHeight="1" outlineLevel="1">
      <c r="B43" s="22" t="s">
        <v>171</v>
      </c>
      <c r="C43" s="24"/>
      <c r="D43" s="90">
        <v>0</v>
      </c>
      <c r="E43" s="90"/>
      <c r="F43" s="91">
        <v>0</v>
      </c>
      <c r="G43" s="361"/>
      <c r="H43" s="91">
        <v>0</v>
      </c>
      <c r="I43" s="361"/>
      <c r="J43" s="91">
        <v>0</v>
      </c>
      <c r="K43" s="361"/>
      <c r="L43" s="91">
        <v>0</v>
      </c>
      <c r="M43" s="361"/>
      <c r="N43" s="90">
        <v>23757214.153999999</v>
      </c>
      <c r="O43" s="91"/>
      <c r="P43" s="90">
        <v>23757214.153999999</v>
      </c>
    </row>
    <row r="44" spans="2:16" ht="14.45" hidden="1" customHeight="1" outlineLevel="1" thickBot="1">
      <c r="B44" s="79" t="s">
        <v>627</v>
      </c>
      <c r="C44" s="380"/>
      <c r="D44" s="360">
        <v>390000000</v>
      </c>
      <c r="E44" s="90"/>
      <c r="F44" s="360">
        <v>2989952.2919999957</v>
      </c>
      <c r="G44" s="90"/>
      <c r="H44" s="360">
        <v>14908117.932</v>
      </c>
      <c r="I44" s="90"/>
      <c r="J44" s="360">
        <v>0</v>
      </c>
      <c r="K44" s="90"/>
      <c r="L44" s="360">
        <v>13132065.245999999</v>
      </c>
      <c r="M44" s="90"/>
      <c r="N44" s="360">
        <v>125825244.53832287</v>
      </c>
      <c r="O44" s="91"/>
      <c r="P44" s="360">
        <v>546855380.00832295</v>
      </c>
    </row>
    <row r="45" spans="2:16" ht="14.45" hidden="1" customHeight="1" outlineLevel="1" thickTop="1">
      <c r="B45" s="79"/>
      <c r="C45" s="380"/>
      <c r="D45" s="361"/>
      <c r="E45" s="90"/>
      <c r="F45" s="361"/>
      <c r="G45" s="90"/>
      <c r="H45" s="361"/>
      <c r="I45" s="90"/>
      <c r="J45" s="361"/>
      <c r="K45" s="90"/>
      <c r="L45" s="361"/>
      <c r="M45" s="90"/>
      <c r="N45" s="361"/>
      <c r="O45" s="91"/>
      <c r="P45" s="361"/>
    </row>
    <row r="46" spans="2:16" ht="13.9" hidden="1" customHeight="1" outlineLevel="1">
      <c r="B46" s="4" t="s">
        <v>167</v>
      </c>
      <c r="C46" s="380"/>
      <c r="D46" s="91">
        <v>0</v>
      </c>
      <c r="E46" s="90"/>
      <c r="F46" s="91">
        <v>0</v>
      </c>
      <c r="G46" s="90"/>
      <c r="H46" s="91">
        <v>0</v>
      </c>
      <c r="I46" s="90"/>
      <c r="J46" s="90">
        <v>0</v>
      </c>
      <c r="K46" s="90"/>
      <c r="L46" s="91">
        <v>0</v>
      </c>
      <c r="M46" s="90"/>
      <c r="N46" s="91">
        <v>-33000000</v>
      </c>
      <c r="O46" s="91"/>
      <c r="P46" s="90">
        <v>-33000000</v>
      </c>
    </row>
    <row r="47" spans="2:16" ht="13.9" hidden="1" customHeight="1" outlineLevel="1">
      <c r="B47" s="4" t="s">
        <v>168</v>
      </c>
      <c r="C47" s="380"/>
      <c r="D47" s="91">
        <v>0</v>
      </c>
      <c r="E47" s="90"/>
      <c r="F47" s="91">
        <v>0</v>
      </c>
      <c r="G47" s="90"/>
      <c r="H47" s="91">
        <v>0</v>
      </c>
      <c r="I47" s="90"/>
      <c r="J47" s="90">
        <v>0</v>
      </c>
      <c r="K47" s="90"/>
      <c r="L47" s="91">
        <v>0</v>
      </c>
      <c r="M47" s="90"/>
      <c r="N47" s="91">
        <v>0</v>
      </c>
      <c r="O47" s="91"/>
      <c r="P47" s="90">
        <v>0</v>
      </c>
    </row>
    <row r="48" spans="2:16" ht="13.9" hidden="1" customHeight="1" outlineLevel="1">
      <c r="B48" s="4" t="s">
        <v>170</v>
      </c>
      <c r="C48" s="380"/>
      <c r="D48" s="91">
        <v>0</v>
      </c>
      <c r="E48" s="90"/>
      <c r="F48" s="91">
        <v>0</v>
      </c>
      <c r="G48" s="90"/>
      <c r="H48" s="91">
        <v>0</v>
      </c>
      <c r="I48" s="90"/>
      <c r="J48" s="90">
        <v>63964628.865000002</v>
      </c>
      <c r="K48" s="90"/>
      <c r="L48" s="91">
        <v>0</v>
      </c>
      <c r="M48" s="90"/>
      <c r="N48" s="91">
        <v>-87721843.018999994</v>
      </c>
      <c r="O48" s="91"/>
      <c r="P48" s="90">
        <v>-23757214.153999992</v>
      </c>
    </row>
    <row r="49" spans="2:20" ht="13.9" hidden="1" customHeight="1" outlineLevel="1">
      <c r="B49" s="4" t="s">
        <v>169</v>
      </c>
      <c r="C49" s="380"/>
      <c r="D49" s="91">
        <v>0</v>
      </c>
      <c r="E49" s="90"/>
      <c r="F49" s="91">
        <v>0</v>
      </c>
      <c r="G49" s="90"/>
      <c r="H49" s="91">
        <v>5103401.5190000003</v>
      </c>
      <c r="I49" s="90"/>
      <c r="J49" s="90">
        <v>0</v>
      </c>
      <c r="K49" s="90"/>
      <c r="L49" s="91">
        <v>0</v>
      </c>
      <c r="M49" s="90"/>
      <c r="N49" s="91">
        <v>-5103401.5190000013</v>
      </c>
      <c r="O49" s="91"/>
      <c r="P49" s="90">
        <v>0</v>
      </c>
    </row>
    <row r="50" spans="2:20" ht="13.9" hidden="1" customHeight="1" outlineLevel="1">
      <c r="B50" s="4" t="s">
        <v>173</v>
      </c>
      <c r="C50" s="380"/>
      <c r="D50" s="91">
        <v>51000000</v>
      </c>
      <c r="E50" s="90"/>
      <c r="F50" s="91">
        <v>0</v>
      </c>
      <c r="G50" s="90"/>
      <c r="H50" s="91">
        <v>0</v>
      </c>
      <c r="I50" s="90"/>
      <c r="J50" s="90">
        <v>-51000000</v>
      </c>
      <c r="K50" s="90"/>
      <c r="L50" s="91">
        <v>0</v>
      </c>
      <c r="M50" s="90"/>
      <c r="N50" s="91">
        <v>0</v>
      </c>
      <c r="O50" s="91"/>
      <c r="P50" s="90">
        <v>0</v>
      </c>
    </row>
    <row r="51" spans="2:20" ht="13.9" hidden="1" customHeight="1" outlineLevel="1">
      <c r="B51" s="4" t="s">
        <v>626</v>
      </c>
      <c r="C51" s="380"/>
      <c r="D51" s="91">
        <v>0</v>
      </c>
      <c r="E51" s="90"/>
      <c r="F51" s="91">
        <v>0</v>
      </c>
      <c r="G51" s="90"/>
      <c r="H51" s="91">
        <v>0</v>
      </c>
      <c r="I51" s="90"/>
      <c r="J51" s="90">
        <v>-12964628.865</v>
      </c>
      <c r="K51" s="90"/>
      <c r="L51" s="91">
        <v>0</v>
      </c>
      <c r="M51" s="90"/>
      <c r="N51" s="91">
        <v>0</v>
      </c>
      <c r="O51" s="91"/>
      <c r="P51" s="90">
        <v>-12964628.865</v>
      </c>
    </row>
    <row r="52" spans="2:20" ht="13.9" hidden="1" customHeight="1" outlineLevel="1">
      <c r="B52" s="4" t="s">
        <v>171</v>
      </c>
      <c r="C52" s="380"/>
      <c r="D52" s="91">
        <v>0</v>
      </c>
      <c r="E52" s="90"/>
      <c r="F52" s="91">
        <v>0</v>
      </c>
      <c r="G52" s="90"/>
      <c r="H52" s="91">
        <v>0</v>
      </c>
      <c r="I52" s="90"/>
      <c r="J52" s="90">
        <v>0</v>
      </c>
      <c r="K52" s="90"/>
      <c r="L52" s="91">
        <v>0</v>
      </c>
      <c r="M52" s="90"/>
      <c r="N52" s="91">
        <v>58037513.020000003</v>
      </c>
      <c r="O52" s="91"/>
      <c r="P52" s="90">
        <v>58037513.020000003</v>
      </c>
    </row>
    <row r="53" spans="2:20" ht="14.45" hidden="1" customHeight="1" outlineLevel="1" collapsed="1" thickBot="1">
      <c r="B53" s="79" t="s">
        <v>174</v>
      </c>
      <c r="C53" s="380"/>
      <c r="D53" s="360">
        <v>441000000</v>
      </c>
      <c r="E53" s="90">
        <v>0</v>
      </c>
      <c r="F53" s="360">
        <v>2989952.2919999957</v>
      </c>
      <c r="G53" s="90">
        <v>0</v>
      </c>
      <c r="H53" s="360">
        <v>22913395.102000002</v>
      </c>
      <c r="I53" s="90">
        <v>0</v>
      </c>
      <c r="J53" s="360">
        <v>1.862645149230957E-9</v>
      </c>
      <c r="K53" s="90">
        <v>0</v>
      </c>
      <c r="L53" s="360">
        <v>42267702.615000002</v>
      </c>
      <c r="M53" s="90">
        <v>0</v>
      </c>
      <c r="N53" s="360">
        <v>59268271.249322832</v>
      </c>
      <c r="O53" s="91">
        <v>0</v>
      </c>
      <c r="P53" s="360">
        <v>568439321.25832295</v>
      </c>
      <c r="R53" s="24"/>
    </row>
    <row r="54" spans="2:20" ht="14.45" hidden="1" customHeight="1" outlineLevel="3" thickTop="1">
      <c r="C54" s="380"/>
      <c r="D54" s="389"/>
      <c r="E54" s="90"/>
      <c r="F54" s="390"/>
      <c r="G54" s="90"/>
      <c r="H54" s="390"/>
      <c r="I54" s="90"/>
      <c r="J54" s="90"/>
      <c r="K54" s="90"/>
      <c r="L54" s="390"/>
      <c r="M54" s="90"/>
      <c r="N54" s="390"/>
      <c r="O54" s="91"/>
      <c r="P54" s="24"/>
    </row>
    <row r="55" spans="2:20" ht="13.9" hidden="1" customHeight="1" outlineLevel="2">
      <c r="B55" s="4" t="s">
        <v>169</v>
      </c>
      <c r="C55" s="30"/>
      <c r="D55" s="91">
        <v>0</v>
      </c>
      <c r="F55" s="91">
        <v>0</v>
      </c>
      <c r="H55" s="91">
        <v>2963413.5624661418</v>
      </c>
      <c r="J55" s="90">
        <v>0</v>
      </c>
      <c r="L55" s="91">
        <v>0</v>
      </c>
      <c r="N55" s="91">
        <v>-2963413.5624661418</v>
      </c>
      <c r="P55" s="90">
        <v>0</v>
      </c>
    </row>
    <row r="56" spans="2:20" ht="13.9" hidden="1" customHeight="1" outlineLevel="2">
      <c r="B56" s="4" t="s">
        <v>655</v>
      </c>
      <c r="C56" s="30"/>
      <c r="D56" s="91">
        <v>0</v>
      </c>
      <c r="F56" s="91">
        <v>0</v>
      </c>
      <c r="H56" s="91">
        <v>0</v>
      </c>
      <c r="J56" s="90">
        <v>0</v>
      </c>
      <c r="L56" s="91">
        <v>15304857.731000001</v>
      </c>
      <c r="N56" s="91">
        <v>-15304857.731000001</v>
      </c>
      <c r="P56" s="90">
        <v>0</v>
      </c>
    </row>
    <row r="57" spans="2:20" ht="13.9" hidden="1" customHeight="1" outlineLevel="2">
      <c r="B57" s="4" t="s">
        <v>601</v>
      </c>
      <c r="C57" s="30"/>
      <c r="D57" s="91">
        <v>0</v>
      </c>
      <c r="F57" s="91">
        <v>0</v>
      </c>
      <c r="H57" s="91">
        <v>0</v>
      </c>
      <c r="J57" s="90">
        <v>30500000</v>
      </c>
      <c r="L57" s="91">
        <v>0</v>
      </c>
      <c r="N57" s="91">
        <v>-30500000</v>
      </c>
      <c r="P57" s="90">
        <v>0</v>
      </c>
    </row>
    <row r="58" spans="2:20" ht="13.9" hidden="1" customHeight="1" outlineLevel="2">
      <c r="B58" s="4" t="s">
        <v>657</v>
      </c>
      <c r="C58" s="30"/>
      <c r="D58" s="91">
        <v>0</v>
      </c>
      <c r="F58" s="91">
        <v>0</v>
      </c>
      <c r="H58" s="91">
        <v>0</v>
      </c>
      <c r="J58" s="90">
        <v>0</v>
      </c>
      <c r="L58" s="91">
        <v>0</v>
      </c>
      <c r="N58" s="91">
        <v>0</v>
      </c>
      <c r="P58" s="90">
        <v>0</v>
      </c>
    </row>
    <row r="59" spans="2:20" ht="13.9" hidden="1" customHeight="1" outlineLevel="2">
      <c r="B59" s="4" t="s">
        <v>656</v>
      </c>
      <c r="C59" s="30"/>
      <c r="D59" s="91">
        <v>0</v>
      </c>
      <c r="F59" s="91">
        <v>0</v>
      </c>
      <c r="H59" s="91">
        <v>0</v>
      </c>
      <c r="J59" s="90">
        <v>0</v>
      </c>
      <c r="L59" s="91">
        <v>-38000000</v>
      </c>
      <c r="N59" s="91">
        <v>-10500000</v>
      </c>
      <c r="P59" s="90">
        <v>-48500000</v>
      </c>
    </row>
    <row r="60" spans="2:20" ht="13.9" hidden="1" customHeight="1" outlineLevel="2">
      <c r="B60" s="4" t="s">
        <v>171</v>
      </c>
      <c r="C60" s="30"/>
      <c r="D60" s="91">
        <v>0</v>
      </c>
      <c r="F60" s="91">
        <v>0</v>
      </c>
      <c r="H60" s="91">
        <v>0</v>
      </c>
      <c r="J60" s="90">
        <v>0</v>
      </c>
      <c r="L60" s="91">
        <v>0</v>
      </c>
      <c r="N60" s="91">
        <v>78166100.498000026</v>
      </c>
      <c r="P60" s="90">
        <v>78166100.498000026</v>
      </c>
    </row>
    <row r="61" spans="2:20" ht="13.9" hidden="1" customHeight="1" outlineLevel="2">
      <c r="C61" s="30"/>
      <c r="D61" s="83"/>
      <c r="F61" s="84"/>
      <c r="H61" s="84"/>
      <c r="L61" s="84"/>
      <c r="N61" s="84"/>
      <c r="P61" s="42"/>
      <c r="T61" s="30"/>
    </row>
    <row r="62" spans="2:20" ht="13.5" collapsed="1" thickBot="1">
      <c r="B62" s="79" t="s">
        <v>646</v>
      </c>
      <c r="C62" s="30"/>
      <c r="D62" s="80">
        <v>441000000</v>
      </c>
      <c r="E62" s="80">
        <v>0</v>
      </c>
      <c r="F62" s="80">
        <v>2989952.2919999957</v>
      </c>
      <c r="G62" s="80">
        <v>0</v>
      </c>
      <c r="H62" s="80">
        <v>25876808.664466143</v>
      </c>
      <c r="I62" s="80">
        <v>0</v>
      </c>
      <c r="J62" s="80">
        <v>30500000</v>
      </c>
      <c r="K62" s="80">
        <v>0</v>
      </c>
      <c r="L62" s="80">
        <v>19572560.346000001</v>
      </c>
      <c r="M62" s="80">
        <v>0</v>
      </c>
      <c r="N62" s="80">
        <v>78166100.453856707</v>
      </c>
      <c r="O62" s="80">
        <v>0</v>
      </c>
      <c r="P62" s="80">
        <v>598105421.75632298</v>
      </c>
      <c r="R62" s="35"/>
      <c r="S62" s="30"/>
      <c r="T62" s="401"/>
    </row>
    <row r="63" spans="2:20" ht="13.5" thickTop="1">
      <c r="C63" s="30"/>
      <c r="D63" s="83"/>
      <c r="F63" s="84"/>
      <c r="H63" s="84"/>
      <c r="L63" s="84"/>
      <c r="N63" s="84"/>
      <c r="P63" s="42"/>
      <c r="S63" s="188"/>
      <c r="T63" s="188"/>
    </row>
    <row r="64" spans="2:20">
      <c r="B64" s="4" t="s">
        <v>169</v>
      </c>
      <c r="C64" s="30"/>
      <c r="D64" s="91">
        <v>0</v>
      </c>
      <c r="E64" s="90"/>
      <c r="F64" s="91">
        <v>0</v>
      </c>
      <c r="G64" s="90"/>
      <c r="H64" s="91">
        <v>3908305.022692834</v>
      </c>
      <c r="I64" s="90"/>
      <c r="J64" s="90">
        <v>0</v>
      </c>
      <c r="K64" s="90"/>
      <c r="L64" s="91">
        <v>0</v>
      </c>
      <c r="M64" s="90"/>
      <c r="N64" s="91">
        <v>-3908305.022692834</v>
      </c>
      <c r="P64" s="90">
        <v>0</v>
      </c>
      <c r="S64" s="188"/>
      <c r="T64" s="188"/>
    </row>
    <row r="65" spans="2:20">
      <c r="B65" s="4" t="s">
        <v>655</v>
      </c>
      <c r="C65" s="30"/>
      <c r="D65" s="91">
        <v>0</v>
      </c>
      <c r="E65" s="90"/>
      <c r="F65" s="91">
        <v>0</v>
      </c>
      <c r="G65" s="90"/>
      <c r="H65" s="91">
        <v>0</v>
      </c>
      <c r="I65" s="90"/>
      <c r="J65" s="90">
        <v>0</v>
      </c>
      <c r="K65" s="90"/>
      <c r="L65" s="91">
        <v>26257795.473000001</v>
      </c>
      <c r="M65" s="90"/>
      <c r="N65" s="91">
        <v>-26257795.473000001</v>
      </c>
      <c r="P65" s="90">
        <v>0</v>
      </c>
      <c r="S65" s="188"/>
      <c r="T65" s="188"/>
    </row>
    <row r="66" spans="2:20">
      <c r="B66" s="4" t="s">
        <v>657</v>
      </c>
      <c r="C66" s="30"/>
      <c r="D66" s="91">
        <v>0</v>
      </c>
      <c r="E66" s="90"/>
      <c r="F66" s="91">
        <v>0</v>
      </c>
      <c r="G66" s="90"/>
      <c r="H66" s="91">
        <v>0</v>
      </c>
      <c r="I66" s="90"/>
      <c r="J66" s="90">
        <v>24000000</v>
      </c>
      <c r="K66" s="90"/>
      <c r="L66" s="91">
        <v>0</v>
      </c>
      <c r="M66" s="90"/>
      <c r="N66" s="91">
        <v>-24000000</v>
      </c>
      <c r="P66" s="90">
        <v>0</v>
      </c>
      <c r="S66" s="188"/>
      <c r="T66" s="188"/>
    </row>
    <row r="67" spans="2:20">
      <c r="B67" s="4" t="s">
        <v>167</v>
      </c>
      <c r="C67" s="30"/>
      <c r="D67" s="91">
        <v>0</v>
      </c>
      <c r="E67" s="90"/>
      <c r="F67" s="91">
        <v>0</v>
      </c>
      <c r="G67" s="90"/>
      <c r="H67" s="91">
        <v>0</v>
      </c>
      <c r="I67" s="90"/>
      <c r="J67" s="90">
        <v>0</v>
      </c>
      <c r="K67" s="90"/>
      <c r="L67" s="91">
        <v>0</v>
      </c>
      <c r="M67" s="90"/>
      <c r="N67" s="91">
        <v>-24000000</v>
      </c>
      <c r="P67" s="90">
        <v>-24000000</v>
      </c>
      <c r="S67" s="188"/>
      <c r="T67" s="188"/>
    </row>
    <row r="68" spans="2:20">
      <c r="B68" s="4" t="s">
        <v>631</v>
      </c>
      <c r="C68" s="30"/>
      <c r="D68" s="91">
        <v>0</v>
      </c>
      <c r="F68" s="91">
        <v>0</v>
      </c>
      <c r="H68" s="91">
        <v>0</v>
      </c>
      <c r="J68" s="91">
        <v>0</v>
      </c>
      <c r="L68" s="91">
        <v>0</v>
      </c>
      <c r="N68" s="75">
        <v>23308083.430999991</v>
      </c>
      <c r="P68" s="90">
        <v>23308083.430999991</v>
      </c>
      <c r="S68" s="188"/>
      <c r="T68" s="188"/>
    </row>
    <row r="69" spans="2:20">
      <c r="C69" s="30"/>
      <c r="D69" s="83"/>
      <c r="F69" s="84"/>
      <c r="H69" s="84"/>
      <c r="L69" s="84"/>
      <c r="N69" s="84"/>
      <c r="P69" s="42"/>
      <c r="S69" s="188"/>
      <c r="T69" s="188"/>
    </row>
    <row r="70" spans="2:20" ht="13.5" thickBot="1">
      <c r="B70" s="79" t="s">
        <v>683</v>
      </c>
      <c r="C70" s="30"/>
      <c r="D70" s="80">
        <v>441000000</v>
      </c>
      <c r="E70" s="80">
        <v>0</v>
      </c>
      <c r="F70" s="80">
        <v>2989952.2919999957</v>
      </c>
      <c r="G70" s="80">
        <v>0</v>
      </c>
      <c r="H70" s="80">
        <v>29785113.687158976</v>
      </c>
      <c r="I70" s="80">
        <v>0</v>
      </c>
      <c r="J70" s="80">
        <v>54500000</v>
      </c>
      <c r="K70" s="80">
        <v>0</v>
      </c>
      <c r="L70" s="80">
        <v>45830355.819000006</v>
      </c>
      <c r="M70" s="80">
        <v>0</v>
      </c>
      <c r="N70" s="80">
        <v>23308083.389163863</v>
      </c>
      <c r="O70" s="80">
        <v>0</v>
      </c>
      <c r="P70" s="80">
        <v>597413505.18732297</v>
      </c>
      <c r="Q70" s="188">
        <v>-4.6677000820636749E-2</v>
      </c>
      <c r="S70" s="188"/>
      <c r="T70" s="188"/>
    </row>
    <row r="71" spans="2:20" ht="13.5" thickTop="1">
      <c r="B71" s="79"/>
      <c r="C71" s="30"/>
      <c r="D71" s="540"/>
      <c r="E71" s="540"/>
      <c r="F71" s="540"/>
      <c r="G71" s="540"/>
      <c r="H71" s="540"/>
      <c r="I71" s="540"/>
      <c r="J71" s="540"/>
      <c r="K71" s="540"/>
      <c r="L71" s="540"/>
      <c r="M71" s="540"/>
      <c r="N71" s="540"/>
      <c r="O71" s="540"/>
      <c r="P71" s="540"/>
      <c r="S71" s="188"/>
      <c r="T71" s="188"/>
    </row>
    <row r="72" spans="2:20">
      <c r="B72" s="4" t="s">
        <v>686</v>
      </c>
      <c r="C72" s="30"/>
      <c r="D72" s="91">
        <v>33000000</v>
      </c>
      <c r="E72" s="90"/>
      <c r="F72" s="91">
        <v>0</v>
      </c>
      <c r="G72" s="90"/>
      <c r="H72" s="91">
        <v>0</v>
      </c>
      <c r="I72" s="90"/>
      <c r="J72" s="90">
        <v>-30500000</v>
      </c>
      <c r="K72" s="90"/>
      <c r="L72" s="91">
        <v>-2500000</v>
      </c>
      <c r="M72" s="90"/>
      <c r="N72" s="91">
        <v>0</v>
      </c>
      <c r="O72" s="91"/>
      <c r="P72" s="90">
        <v>0</v>
      </c>
      <c r="T72" s="188"/>
    </row>
    <row r="73" spans="2:20">
      <c r="B73" s="4" t="s">
        <v>631</v>
      </c>
      <c r="C73" s="30"/>
      <c r="D73" s="91">
        <v>0</v>
      </c>
      <c r="E73" s="90"/>
      <c r="F73" s="91">
        <v>0</v>
      </c>
      <c r="G73" s="90"/>
      <c r="H73" s="91">
        <v>0</v>
      </c>
      <c r="I73" s="90"/>
      <c r="J73" s="90">
        <v>0</v>
      </c>
      <c r="K73" s="90"/>
      <c r="L73" s="91">
        <v>0</v>
      </c>
      <c r="M73" s="90"/>
      <c r="N73" s="91">
        <v>113174317.40883614</v>
      </c>
      <c r="O73" s="91"/>
      <c r="P73" s="90">
        <v>113174317.40883614</v>
      </c>
    </row>
    <row r="74" spans="2:20">
      <c r="C74" s="30"/>
      <c r="D74" s="83"/>
      <c r="F74" s="84"/>
      <c r="H74" s="84"/>
      <c r="L74" s="84"/>
      <c r="N74" s="84"/>
    </row>
    <row r="75" spans="2:20" ht="13.5" thickBot="1">
      <c r="B75" s="79" t="s">
        <v>654</v>
      </c>
      <c r="C75" s="30"/>
      <c r="D75" s="80">
        <v>474000000</v>
      </c>
      <c r="E75" s="80">
        <v>0</v>
      </c>
      <c r="F75" s="80">
        <v>2989952.2919999957</v>
      </c>
      <c r="G75" s="80">
        <v>0</v>
      </c>
      <c r="H75" s="80">
        <v>29785113.687158976</v>
      </c>
      <c r="I75" s="80">
        <v>0</v>
      </c>
      <c r="J75" s="80">
        <v>24000000</v>
      </c>
      <c r="K75" s="80">
        <v>0</v>
      </c>
      <c r="L75" s="80">
        <v>43330355.819000006</v>
      </c>
      <c r="M75" s="80">
        <v>0</v>
      </c>
      <c r="N75" s="80">
        <v>136482400.79800001</v>
      </c>
      <c r="O75" s="80">
        <v>0</v>
      </c>
      <c r="P75" s="80">
        <v>710587822.5961591</v>
      </c>
      <c r="Q75" s="42">
        <v>-4.840850830078125E-3</v>
      </c>
      <c r="R75" s="35"/>
    </row>
    <row r="76" spans="2:20" ht="13.5" thickTop="1">
      <c r="B76" s="79"/>
      <c r="C76" s="30"/>
      <c r="D76" s="540"/>
      <c r="E76" s="540"/>
      <c r="F76" s="540"/>
      <c r="G76" s="540"/>
      <c r="H76" s="540"/>
      <c r="I76" s="540"/>
      <c r="J76" s="540"/>
      <c r="K76" s="540"/>
      <c r="L76" s="540"/>
      <c r="M76" s="540"/>
      <c r="N76" s="540"/>
      <c r="O76" s="540"/>
      <c r="P76" s="540"/>
      <c r="R76" s="35"/>
    </row>
    <row r="77" spans="2:20">
      <c r="B77" s="4" t="s">
        <v>687</v>
      </c>
      <c r="C77" s="30"/>
      <c r="D77" s="91">
        <v>0</v>
      </c>
      <c r="E77" s="90"/>
      <c r="F77" s="91">
        <v>0</v>
      </c>
      <c r="G77" s="90"/>
      <c r="H77" s="91">
        <v>6824120.0399000011</v>
      </c>
      <c r="I77" s="90"/>
      <c r="J77" s="90">
        <v>0</v>
      </c>
      <c r="K77" s="90"/>
      <c r="L77" s="91">
        <v>0</v>
      </c>
      <c r="M77" s="90"/>
      <c r="N77" s="91">
        <v>-6824120.0399000011</v>
      </c>
      <c r="P77" s="90">
        <v>0</v>
      </c>
      <c r="R77" s="35"/>
    </row>
    <row r="78" spans="2:20">
      <c r="B78" s="4" t="s">
        <v>688</v>
      </c>
      <c r="C78" s="30"/>
      <c r="D78" s="91">
        <v>0</v>
      </c>
      <c r="E78" s="90"/>
      <c r="F78" s="91">
        <v>0</v>
      </c>
      <c r="G78" s="90"/>
      <c r="H78" s="91">
        <v>0</v>
      </c>
      <c r="I78" s="90"/>
      <c r="J78" s="90">
        <v>0</v>
      </c>
      <c r="K78" s="90"/>
      <c r="L78" s="91">
        <v>75658280.758000001</v>
      </c>
      <c r="M78" s="90"/>
      <c r="N78" s="91">
        <v>-75658280.758000001</v>
      </c>
      <c r="P78" s="90">
        <v>0</v>
      </c>
      <c r="R78" s="35"/>
    </row>
    <row r="79" spans="2:20">
      <c r="B79" s="4" t="s">
        <v>689</v>
      </c>
      <c r="C79" s="30"/>
      <c r="D79" s="91">
        <v>0</v>
      </c>
      <c r="E79" s="90"/>
      <c r="F79" s="91">
        <v>0</v>
      </c>
      <c r="G79" s="90"/>
      <c r="H79" s="91">
        <v>0</v>
      </c>
      <c r="I79" s="90"/>
      <c r="J79" s="90">
        <v>27000000</v>
      </c>
      <c r="K79" s="90"/>
      <c r="L79" s="91">
        <v>0</v>
      </c>
      <c r="M79" s="90"/>
      <c r="N79" s="91">
        <v>-27000000</v>
      </c>
      <c r="P79" s="90">
        <v>0</v>
      </c>
      <c r="R79" s="35"/>
    </row>
    <row r="80" spans="2:20">
      <c r="B80" s="4" t="s">
        <v>690</v>
      </c>
      <c r="C80" s="30"/>
      <c r="D80" s="91">
        <v>0</v>
      </c>
      <c r="E80" s="90"/>
      <c r="F80" s="91">
        <v>0</v>
      </c>
      <c r="G80" s="90"/>
      <c r="H80" s="91">
        <v>0</v>
      </c>
      <c r="I80" s="90"/>
      <c r="J80" s="90">
        <v>0</v>
      </c>
      <c r="K80" s="90"/>
      <c r="L80" s="91">
        <v>0</v>
      </c>
      <c r="M80" s="90"/>
      <c r="N80" s="91">
        <v>-27000000</v>
      </c>
      <c r="P80" s="90">
        <v>-27000000</v>
      </c>
      <c r="R80" s="35"/>
    </row>
    <row r="81" spans="2:18">
      <c r="B81" s="4" t="s">
        <v>631</v>
      </c>
      <c r="C81" s="30"/>
      <c r="D81" s="91">
        <v>0</v>
      </c>
      <c r="F81" s="91">
        <v>0</v>
      </c>
      <c r="H81" s="91">
        <v>0</v>
      </c>
      <c r="J81" s="91">
        <v>0</v>
      </c>
      <c r="L81" s="91">
        <v>0</v>
      </c>
      <c r="N81" s="75">
        <v>55106553.914999984</v>
      </c>
      <c r="P81" s="90">
        <v>55106553.914999984</v>
      </c>
      <c r="R81" s="35"/>
    </row>
    <row r="82" spans="2:18">
      <c r="C82" s="30"/>
      <c r="D82" s="83"/>
      <c r="F82" s="84"/>
      <c r="H82" s="84"/>
      <c r="L82" s="84"/>
      <c r="N82" s="84"/>
      <c r="P82" s="42"/>
      <c r="R82" s="35"/>
    </row>
    <row r="83" spans="2:18" ht="13.5" thickBot="1">
      <c r="B83" s="79" t="s">
        <v>692</v>
      </c>
      <c r="C83" s="30"/>
      <c r="D83" s="80">
        <v>474000000</v>
      </c>
      <c r="E83" s="80"/>
      <c r="F83" s="80">
        <v>2989952.2919999957</v>
      </c>
      <c r="G83" s="80"/>
      <c r="H83" s="80">
        <v>36609233.727058977</v>
      </c>
      <c r="I83" s="80"/>
      <c r="J83" s="80">
        <v>51000000</v>
      </c>
      <c r="K83" s="80"/>
      <c r="L83" s="80">
        <v>118988636.57700001</v>
      </c>
      <c r="M83" s="80"/>
      <c r="N83" s="80">
        <v>55106553.915099986</v>
      </c>
      <c r="O83" s="80"/>
      <c r="P83" s="80">
        <v>738694376.51115906</v>
      </c>
      <c r="Q83" s="188">
        <v>-4.8408880829811096E-3</v>
      </c>
      <c r="R83" s="35"/>
    </row>
    <row r="84" spans="2:18" ht="13.5" thickTop="1">
      <c r="B84" s="79"/>
      <c r="C84" s="30"/>
      <c r="D84" s="540"/>
      <c r="E84" s="540"/>
      <c r="F84" s="540"/>
      <c r="G84" s="540"/>
      <c r="H84" s="540"/>
      <c r="I84" s="540"/>
      <c r="J84" s="540"/>
      <c r="K84" s="540"/>
      <c r="L84" s="540"/>
      <c r="M84" s="540"/>
      <c r="N84" s="540"/>
      <c r="O84" s="540"/>
      <c r="P84" s="540"/>
      <c r="R84" s="35"/>
    </row>
    <row r="85" spans="2:18">
      <c r="B85" s="4" t="s">
        <v>684</v>
      </c>
      <c r="C85" s="30"/>
      <c r="D85" s="83"/>
      <c r="F85" s="84"/>
      <c r="H85" s="84"/>
      <c r="L85" s="84"/>
    </row>
    <row r="86" spans="2:18">
      <c r="B86" s="4" t="s">
        <v>685</v>
      </c>
      <c r="C86" s="30"/>
      <c r="D86" s="83"/>
      <c r="F86" s="84"/>
      <c r="H86" s="84"/>
      <c r="L86" s="84"/>
    </row>
    <row r="87" spans="2:18">
      <c r="B87" s="4" t="s">
        <v>691</v>
      </c>
      <c r="C87" s="30"/>
      <c r="D87" s="83"/>
      <c r="F87" s="84"/>
      <c r="H87" s="84"/>
      <c r="L87" s="84"/>
    </row>
    <row r="88" spans="2:18">
      <c r="C88" s="30"/>
      <c r="D88" s="83"/>
      <c r="F88" s="84"/>
      <c r="H88" s="84"/>
      <c r="L88" s="84"/>
    </row>
    <row r="89" spans="2:18">
      <c r="B89" s="4" t="s">
        <v>602</v>
      </c>
      <c r="C89" s="30"/>
      <c r="D89" s="83"/>
      <c r="F89" s="84"/>
      <c r="H89" s="84"/>
      <c r="L89" s="84"/>
    </row>
    <row r="90" spans="2:18">
      <c r="C90" s="30"/>
      <c r="D90" s="84"/>
      <c r="F90" s="84"/>
      <c r="H90" s="84"/>
      <c r="L90" s="84"/>
      <c r="N90" s="84"/>
    </row>
    <row r="91" spans="2:18">
      <c r="F91" s="35"/>
      <c r="G91" s="4"/>
    </row>
    <row r="92" spans="2:18">
      <c r="F92" s="35"/>
      <c r="G92" s="4"/>
    </row>
    <row r="93" spans="2:18" s="1" customFormat="1">
      <c r="B93" s="26" t="s">
        <v>135</v>
      </c>
      <c r="H93" s="31"/>
      <c r="N93" s="571" t="s">
        <v>136</v>
      </c>
      <c r="O93" s="571"/>
    </row>
    <row r="94" spans="2:18" s="1" customFormat="1">
      <c r="B94" s="47" t="s">
        <v>653</v>
      </c>
      <c r="H94" s="88"/>
      <c r="N94" s="571" t="s">
        <v>138</v>
      </c>
      <c r="O94" s="571"/>
    </row>
    <row r="95" spans="2:18" s="1" customFormat="1">
      <c r="B95" s="26" t="s">
        <v>466</v>
      </c>
      <c r="H95" s="31"/>
      <c r="N95" s="614" t="s">
        <v>140</v>
      </c>
      <c r="O95" s="614"/>
    </row>
    <row r="96" spans="2:18">
      <c r="C96" s="30"/>
      <c r="D96" s="84"/>
      <c r="F96" s="4"/>
      <c r="G96" s="4"/>
      <c r="H96" s="84"/>
      <c r="I96" s="4"/>
      <c r="J96" s="4"/>
      <c r="K96" s="4"/>
    </row>
    <row r="97" spans="1:16" s="75" customFormat="1">
      <c r="A97" s="4"/>
      <c r="B97" s="4"/>
      <c r="C97" s="30"/>
      <c r="D97" s="84"/>
      <c r="E97" s="76"/>
      <c r="F97" s="84"/>
      <c r="G97" s="76"/>
      <c r="I97" s="76"/>
      <c r="J97" s="76"/>
      <c r="K97" s="76"/>
      <c r="M97" s="76"/>
      <c r="P97" s="4"/>
    </row>
    <row r="98" spans="1:16" s="75" customFormat="1">
      <c r="A98" s="4"/>
      <c r="B98" s="4"/>
      <c r="C98" s="4"/>
      <c r="E98" s="76"/>
      <c r="F98" s="4"/>
      <c r="G98" s="4"/>
      <c r="I98" s="76"/>
      <c r="J98" s="76"/>
      <c r="K98" s="76"/>
      <c r="M98" s="76"/>
      <c r="P98" s="4"/>
    </row>
    <row r="99" spans="1:16" s="75" customFormat="1">
      <c r="A99" s="4"/>
      <c r="B99" s="4"/>
      <c r="C99" s="4"/>
      <c r="E99" s="76"/>
      <c r="F99" s="4"/>
      <c r="G99" s="4"/>
      <c r="I99" s="76"/>
      <c r="J99" s="76"/>
      <c r="K99" s="76"/>
      <c r="M99" s="76"/>
      <c r="P99" s="4"/>
    </row>
  </sheetData>
  <mergeCells count="17">
    <mergeCell ref="P13:P14"/>
    <mergeCell ref="N93:O93"/>
    <mergeCell ref="N94:O94"/>
    <mergeCell ref="N95:O95"/>
    <mergeCell ref="L13:L14"/>
    <mergeCell ref="B6:P6"/>
    <mergeCell ref="B7:P7"/>
    <mergeCell ref="B8:P8"/>
    <mergeCell ref="B9:P9"/>
    <mergeCell ref="B10:P10"/>
    <mergeCell ref="H12:N12"/>
    <mergeCell ref="B13:B14"/>
    <mergeCell ref="D13:D14"/>
    <mergeCell ref="F13:F14"/>
    <mergeCell ref="H13:H14"/>
    <mergeCell ref="J13:J14"/>
    <mergeCell ref="N13:N14"/>
  </mergeCells>
  <hyperlinks>
    <hyperlink ref="P2" location="Indice!A1" display="Indice" xr:uid="{06140172-01B3-4D4B-B370-CF85D1CF09FB}"/>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J51"/>
  <sheetViews>
    <sheetView showGridLines="0" topLeftCell="A41" zoomScaleNormal="100" workbookViewId="0">
      <selection activeCell="C49" sqref="C49:C51"/>
    </sheetView>
  </sheetViews>
  <sheetFormatPr baseColWidth="10" defaultColWidth="10.85546875" defaultRowHeight="12.75"/>
  <cols>
    <col min="1" max="1" width="7.140625" style="1" customWidth="1"/>
    <col min="2" max="2" width="51.28515625" style="1" customWidth="1"/>
    <col min="3" max="3" width="18.42578125" style="355" bestFit="1" customWidth="1"/>
    <col min="4" max="4" width="18.85546875" style="355" bestFit="1" customWidth="1"/>
    <col min="5" max="5" width="10.5703125" style="1" bestFit="1" customWidth="1"/>
    <col min="6" max="6" width="2.28515625" style="1" customWidth="1"/>
    <col min="7" max="7" width="8.7109375" style="1" bestFit="1" customWidth="1"/>
    <col min="8" max="8" width="21.42578125" style="1" customWidth="1"/>
    <col min="9" max="9" width="16.42578125" style="355" bestFit="1" customWidth="1"/>
    <col min="10" max="16384" width="10.85546875" style="1"/>
  </cols>
  <sheetData>
    <row r="2" spans="2:9" ht="15">
      <c r="D2" s="356" t="s">
        <v>441</v>
      </c>
    </row>
    <row r="3" spans="2:9" ht="15">
      <c r="D3" s="356"/>
    </row>
    <row r="4" spans="2:9">
      <c r="B4" s="4"/>
      <c r="C4" s="357"/>
      <c r="D4" s="357"/>
      <c r="I4" s="1"/>
    </row>
    <row r="5" spans="2:9" ht="13.9" hidden="1" customHeight="1">
      <c r="B5" s="615"/>
      <c r="C5" s="615"/>
      <c r="D5" s="615"/>
      <c r="I5" s="1"/>
    </row>
    <row r="6" spans="2:9">
      <c r="B6" s="607" t="s">
        <v>305</v>
      </c>
      <c r="C6" s="607"/>
      <c r="D6" s="607"/>
      <c r="I6" s="1"/>
    </row>
    <row r="7" spans="2:9">
      <c r="B7" s="579" t="s">
        <v>579</v>
      </c>
      <c r="C7" s="579"/>
      <c r="D7" s="579"/>
      <c r="I7" s="1"/>
    </row>
    <row r="8" spans="2:9">
      <c r="B8" s="579" t="s">
        <v>697</v>
      </c>
      <c r="C8" s="579"/>
      <c r="D8" s="579"/>
      <c r="I8" s="1"/>
    </row>
    <row r="9" spans="2:9">
      <c r="B9" s="571" t="s">
        <v>680</v>
      </c>
      <c r="C9" s="571"/>
      <c r="D9" s="571"/>
      <c r="I9" s="1"/>
    </row>
    <row r="10" spans="2:9">
      <c r="B10" s="571" t="s">
        <v>110</v>
      </c>
      <c r="C10" s="571"/>
      <c r="D10" s="571"/>
      <c r="I10" s="1"/>
    </row>
    <row r="11" spans="2:9">
      <c r="B11" s="26"/>
      <c r="C11" s="26"/>
      <c r="D11" s="26"/>
      <c r="I11" s="1"/>
    </row>
    <row r="12" spans="2:9">
      <c r="B12" s="26"/>
      <c r="C12" s="26"/>
      <c r="D12" s="26"/>
      <c r="I12" s="1"/>
    </row>
    <row r="13" spans="2:9">
      <c r="B13" s="31"/>
      <c r="C13" s="358">
        <v>46112</v>
      </c>
      <c r="D13" s="358">
        <v>45747</v>
      </c>
      <c r="I13" s="1"/>
    </row>
    <row r="14" spans="2:9">
      <c r="B14" s="4"/>
      <c r="C14" s="359"/>
      <c r="D14" s="359"/>
      <c r="I14" s="1"/>
    </row>
    <row r="15" spans="2:9">
      <c r="B15" s="30" t="s">
        <v>580</v>
      </c>
      <c r="C15" s="75"/>
      <c r="D15" s="75"/>
    </row>
    <row r="16" spans="2:9">
      <c r="B16" s="4" t="s">
        <v>581</v>
      </c>
      <c r="C16" s="355">
        <v>138841220.2610001</v>
      </c>
      <c r="D16" s="91">
        <v>97777530.881983608</v>
      </c>
      <c r="H16" s="533"/>
    </row>
    <row r="17" spans="2:10">
      <c r="B17" s="4" t="s">
        <v>699</v>
      </c>
      <c r="C17" s="91">
        <v>-51368801.916000023</v>
      </c>
      <c r="D17" s="91">
        <v>-31311745.760214224</v>
      </c>
      <c r="F17" s="71"/>
      <c r="H17" s="534"/>
    </row>
    <row r="18" spans="2:10">
      <c r="B18" s="4" t="s">
        <v>582</v>
      </c>
      <c r="C18" s="91">
        <v>-31120773.585999999</v>
      </c>
      <c r="D18" s="91">
        <v>-27615013.017999999</v>
      </c>
      <c r="F18" s="71"/>
      <c r="H18" s="534"/>
    </row>
    <row r="19" spans="2:10">
      <c r="B19" s="4" t="s">
        <v>583</v>
      </c>
      <c r="C19" s="91">
        <v>-37383460.389999986</v>
      </c>
      <c r="D19" s="91">
        <v>-35515964.733071029</v>
      </c>
      <c r="F19" s="71"/>
      <c r="H19" s="534"/>
    </row>
    <row r="20" spans="2:10">
      <c r="B20" s="4" t="s">
        <v>584</v>
      </c>
      <c r="C20" s="91">
        <v>0</v>
      </c>
      <c r="D20" s="91">
        <v>0</v>
      </c>
      <c r="E20" s="8"/>
      <c r="F20" s="71"/>
      <c r="H20" s="534"/>
    </row>
    <row r="21" spans="2:10" ht="13.5" thickBot="1">
      <c r="B21" s="30" t="s">
        <v>585</v>
      </c>
      <c r="C21" s="360">
        <v>18968184.369000092</v>
      </c>
      <c r="D21" s="360">
        <v>3334807.3706983551</v>
      </c>
      <c r="H21" s="534"/>
    </row>
    <row r="22" spans="2:10" ht="13.5" thickTop="1">
      <c r="B22" s="4"/>
      <c r="C22" s="91"/>
      <c r="D22" s="91"/>
      <c r="G22" s="4"/>
      <c r="H22" s="4"/>
      <c r="I22" s="357"/>
      <c r="J22" s="4"/>
    </row>
    <row r="23" spans="2:10">
      <c r="B23" s="30" t="s">
        <v>586</v>
      </c>
      <c r="C23" s="91"/>
      <c r="D23" s="91"/>
      <c r="G23" s="4"/>
      <c r="H23" s="4"/>
      <c r="I23" s="357"/>
      <c r="J23" s="4"/>
    </row>
    <row r="24" spans="2:10">
      <c r="B24" s="4" t="s">
        <v>587</v>
      </c>
      <c r="C24" s="91">
        <v>-6407662.1970000267</v>
      </c>
      <c r="D24" s="91">
        <v>-4964923.3500000238</v>
      </c>
      <c r="F24" s="71"/>
      <c r="G24" s="4"/>
      <c r="H24" s="4"/>
      <c r="I24" s="357"/>
      <c r="J24" s="4"/>
    </row>
    <row r="25" spans="2:10">
      <c r="B25" s="4" t="s">
        <v>650</v>
      </c>
      <c r="C25" s="91">
        <v>-1346364.3790000018</v>
      </c>
      <c r="D25" s="91">
        <v>-383263.43564550125</v>
      </c>
      <c r="F25" s="71"/>
      <c r="G25" s="4"/>
      <c r="H25" s="4"/>
      <c r="I25" s="357"/>
      <c r="J25" s="4"/>
    </row>
    <row r="26" spans="2:10" ht="13.9" hidden="1" customHeight="1">
      <c r="B26" s="4" t="s">
        <v>588</v>
      </c>
      <c r="D26" s="91"/>
      <c r="F26" s="71"/>
      <c r="G26" s="4"/>
      <c r="H26" s="4"/>
      <c r="I26" s="357"/>
      <c r="J26" s="4"/>
    </row>
    <row r="27" spans="2:10" ht="13.9" hidden="1" customHeight="1">
      <c r="B27" s="4" t="s">
        <v>589</v>
      </c>
      <c r="D27" s="91">
        <v>0</v>
      </c>
      <c r="G27" s="4"/>
      <c r="H27" s="4"/>
      <c r="I27" s="357"/>
      <c r="J27" s="4"/>
    </row>
    <row r="28" spans="2:10">
      <c r="B28" s="4" t="s">
        <v>612</v>
      </c>
      <c r="C28" s="91">
        <v>0</v>
      </c>
      <c r="D28" s="91">
        <v>-26196.988999996334</v>
      </c>
      <c r="E28" s="18"/>
      <c r="G28" s="4"/>
      <c r="H28" s="4"/>
      <c r="I28" s="357"/>
      <c r="J28" s="4"/>
    </row>
    <row r="29" spans="2:10" ht="13.5" thickBot="1">
      <c r="B29" s="30" t="s">
        <v>590</v>
      </c>
      <c r="C29" s="360">
        <v>-7754026.5760000283</v>
      </c>
      <c r="D29" s="360">
        <v>-5374383.7746455213</v>
      </c>
      <c r="G29" s="4"/>
      <c r="H29" s="4"/>
      <c r="I29" s="357"/>
      <c r="J29" s="4"/>
    </row>
    <row r="30" spans="2:10" ht="13.5" thickTop="1">
      <c r="B30" s="4"/>
      <c r="C30" s="91"/>
      <c r="D30" s="91"/>
      <c r="G30" s="4"/>
      <c r="H30" s="4"/>
      <c r="I30" s="357"/>
      <c r="J30" s="4"/>
    </row>
    <row r="31" spans="2:10">
      <c r="B31" s="30" t="s">
        <v>591</v>
      </c>
      <c r="C31" s="91"/>
      <c r="D31" s="91"/>
      <c r="G31" s="4"/>
      <c r="H31" s="4"/>
      <c r="I31" s="357"/>
      <c r="J31" s="4"/>
    </row>
    <row r="32" spans="2:10">
      <c r="B32" s="4" t="s">
        <v>632</v>
      </c>
      <c r="C32" s="91">
        <v>-2897276.4949999908</v>
      </c>
      <c r="D32" s="91">
        <v>-3801956.7985991742</v>
      </c>
      <c r="G32" s="4"/>
      <c r="H32" s="24"/>
      <c r="I32" s="357"/>
      <c r="J32" s="4"/>
    </row>
    <row r="33" spans="2:10">
      <c r="B33" s="4" t="s">
        <v>604</v>
      </c>
      <c r="C33" s="91">
        <v>-823517.4529999987</v>
      </c>
      <c r="D33" s="91">
        <v>0</v>
      </c>
      <c r="G33" s="4"/>
      <c r="H33" s="15"/>
      <c r="I33" s="357"/>
      <c r="J33" s="4"/>
    </row>
    <row r="34" spans="2:10">
      <c r="B34" s="4" t="s">
        <v>99</v>
      </c>
      <c r="C34" s="91">
        <v>-742637.62700000685</v>
      </c>
      <c r="D34" s="91">
        <v>-837229.71515327529</v>
      </c>
      <c r="G34" s="4"/>
      <c r="H34" s="4"/>
      <c r="I34" s="357"/>
      <c r="J34" s="4"/>
    </row>
    <row r="35" spans="2:10">
      <c r="B35" s="4" t="s">
        <v>404</v>
      </c>
      <c r="C35" s="91">
        <v>-4500000</v>
      </c>
      <c r="D35" s="91">
        <v>-4238000.0000000261</v>
      </c>
      <c r="G35" s="4"/>
      <c r="H35" s="4"/>
      <c r="I35" s="357"/>
      <c r="J35" s="4"/>
    </row>
    <row r="36" spans="2:10" ht="13.5" thickBot="1">
      <c r="B36" s="30" t="s">
        <v>592</v>
      </c>
      <c r="C36" s="360">
        <v>-8963431.5749999955</v>
      </c>
      <c r="D36" s="360">
        <v>-8877186.5137524754</v>
      </c>
      <c r="G36" s="4"/>
      <c r="H36" s="4"/>
      <c r="I36" s="357"/>
      <c r="J36" s="4"/>
    </row>
    <row r="37" spans="2:10" ht="13.5" thickTop="1">
      <c r="B37" s="30"/>
      <c r="C37" s="361"/>
      <c r="D37" s="361"/>
      <c r="G37" s="4"/>
      <c r="H37" s="4"/>
      <c r="I37" s="75"/>
      <c r="J37" s="4"/>
    </row>
    <row r="38" spans="2:10">
      <c r="B38" s="4" t="s">
        <v>593</v>
      </c>
      <c r="C38" s="91">
        <v>2250726.2180000693</v>
      </c>
      <c r="D38" s="91">
        <v>-10916762.917699642</v>
      </c>
      <c r="G38" s="4"/>
      <c r="H38" s="4"/>
      <c r="I38" s="357"/>
      <c r="J38" s="4"/>
    </row>
    <row r="39" spans="2:10">
      <c r="B39" s="4" t="s">
        <v>594</v>
      </c>
      <c r="C39" s="91">
        <v>-336957.97600000026</v>
      </c>
      <c r="D39" s="91">
        <v>222881.71669958392</v>
      </c>
      <c r="E39" s="18"/>
      <c r="G39" s="4"/>
      <c r="H39" s="15"/>
      <c r="I39" s="357"/>
      <c r="J39" s="4"/>
    </row>
    <row r="40" spans="2:10">
      <c r="B40" s="4" t="s">
        <v>595</v>
      </c>
      <c r="C40" s="91">
        <v>41911256.254000001</v>
      </c>
      <c r="D40" s="91">
        <v>30909266.32700013</v>
      </c>
      <c r="G40" s="4"/>
      <c r="H40" s="357"/>
      <c r="I40" s="357"/>
      <c r="J40" s="4"/>
    </row>
    <row r="41" spans="2:10">
      <c r="B41" s="4"/>
      <c r="C41" s="91"/>
      <c r="D41" s="91"/>
      <c r="G41" s="4"/>
      <c r="H41" s="357"/>
      <c r="I41" s="357"/>
      <c r="J41" s="4"/>
    </row>
    <row r="42" spans="2:10" ht="13.5" thickBot="1">
      <c r="B42" s="30" t="s">
        <v>596</v>
      </c>
      <c r="C42" s="360">
        <v>43825024.496000066</v>
      </c>
      <c r="D42" s="360">
        <v>20215385.126000069</v>
      </c>
      <c r="E42" s="8"/>
      <c r="G42" s="24"/>
      <c r="H42" s="4"/>
      <c r="I42" s="357"/>
      <c r="J42" s="4"/>
    </row>
    <row r="43" spans="2:10" ht="13.5" thickTop="1">
      <c r="B43" s="4"/>
      <c r="C43" s="46"/>
      <c r="D43" s="46"/>
      <c r="G43" s="4"/>
      <c r="H43" s="4"/>
      <c r="I43" s="357"/>
      <c r="J43" s="4"/>
    </row>
    <row r="44" spans="2:10">
      <c r="B44" s="1" t="s">
        <v>602</v>
      </c>
      <c r="C44" s="89"/>
      <c r="D44" s="362"/>
    </row>
    <row r="45" spans="2:10">
      <c r="C45" s="89"/>
      <c r="D45" s="89"/>
    </row>
    <row r="46" spans="2:10">
      <c r="C46" s="362"/>
      <c r="D46" s="362"/>
    </row>
    <row r="47" spans="2:10">
      <c r="C47" s="362"/>
      <c r="D47" s="362"/>
    </row>
    <row r="49" spans="2:4">
      <c r="B49" s="26" t="s">
        <v>597</v>
      </c>
      <c r="C49" s="31"/>
      <c r="D49" s="26" t="s">
        <v>598</v>
      </c>
    </row>
    <row r="50" spans="2:4">
      <c r="B50" s="47" t="s">
        <v>653</v>
      </c>
      <c r="C50" s="88"/>
      <c r="D50" s="26" t="s">
        <v>138</v>
      </c>
    </row>
    <row r="51" spans="2:4">
      <c r="B51" s="26" t="s">
        <v>466</v>
      </c>
      <c r="C51" s="31"/>
      <c r="D51" s="385" t="s">
        <v>140</v>
      </c>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rgb="FF13CD91"/>
    <pageSetUpPr fitToPage="1"/>
  </sheetPr>
  <dimension ref="B1:M76"/>
  <sheetViews>
    <sheetView showGridLines="0" zoomScale="67" zoomScaleNormal="100" workbookViewId="0">
      <selection activeCell="B9" sqref="B9:J9"/>
    </sheetView>
  </sheetViews>
  <sheetFormatPr baseColWidth="10" defaultColWidth="11.42578125" defaultRowHeight="12.75"/>
  <cols>
    <col min="1" max="1" width="7.85546875" style="1" customWidth="1"/>
    <col min="2" max="9" width="11.42578125" style="1"/>
    <col min="10" max="10" width="21.140625" style="1" customWidth="1"/>
    <col min="11" max="16384" width="11.42578125" style="1"/>
  </cols>
  <sheetData>
    <row r="1" spans="2:13" ht="15" customHeight="1">
      <c r="J1" s="118" t="s">
        <v>177</v>
      </c>
    </row>
    <row r="3" spans="2:13">
      <c r="B3" s="607" t="s">
        <v>305</v>
      </c>
      <c r="C3" s="607"/>
      <c r="D3" s="607"/>
      <c r="E3" s="607"/>
      <c r="F3" s="607"/>
      <c r="G3" s="607"/>
      <c r="H3" s="607"/>
      <c r="I3" s="607"/>
      <c r="J3" s="607"/>
    </row>
    <row r="4" spans="2:13">
      <c r="B4" s="104"/>
      <c r="C4" s="104"/>
      <c r="D4" s="104"/>
      <c r="E4" s="104"/>
      <c r="F4" s="104"/>
      <c r="G4" s="104"/>
      <c r="H4" s="104"/>
      <c r="I4" s="104"/>
      <c r="J4" s="104"/>
    </row>
    <row r="5" spans="2:13" ht="15" customHeight="1">
      <c r="B5" s="617" t="s">
        <v>709</v>
      </c>
      <c r="C5" s="617"/>
      <c r="D5" s="617"/>
      <c r="E5" s="617"/>
      <c r="F5" s="617"/>
      <c r="G5" s="617"/>
      <c r="H5" s="617"/>
      <c r="I5" s="617"/>
      <c r="J5" s="617"/>
      <c r="K5" s="119"/>
      <c r="L5" s="119"/>
      <c r="M5" s="119"/>
    </row>
    <row r="6" spans="2:13" ht="15" customHeight="1"/>
    <row r="7" spans="2:13" ht="15" customHeight="1">
      <c r="B7" s="79" t="s">
        <v>239</v>
      </c>
      <c r="C7" s="79"/>
      <c r="D7" s="79"/>
      <c r="E7" s="79"/>
      <c r="F7" s="79"/>
      <c r="G7" s="79"/>
      <c r="H7" s="79"/>
      <c r="I7" s="79"/>
      <c r="J7" s="79"/>
      <c r="K7" s="603"/>
      <c r="L7" s="603"/>
      <c r="M7" s="603"/>
    </row>
    <row r="8" spans="2:13" ht="15" customHeight="1">
      <c r="B8" s="79"/>
      <c r="C8" s="79"/>
      <c r="D8" s="79"/>
      <c r="E8" s="79"/>
      <c r="F8" s="79"/>
      <c r="G8" s="79"/>
      <c r="H8" s="79"/>
      <c r="I8" s="79"/>
      <c r="J8" s="79"/>
      <c r="K8" s="120"/>
      <c r="L8" s="120"/>
      <c r="M8" s="120"/>
    </row>
    <row r="9" spans="2:13" ht="147.75" customHeight="1">
      <c r="B9" s="618" t="s">
        <v>241</v>
      </c>
      <c r="C9" s="618"/>
      <c r="D9" s="618"/>
      <c r="E9" s="618"/>
      <c r="F9" s="618"/>
      <c r="G9" s="618"/>
      <c r="H9" s="618"/>
      <c r="I9" s="618"/>
      <c r="J9" s="618"/>
      <c r="K9" s="21"/>
      <c r="L9" s="21"/>
      <c r="M9" s="21"/>
    </row>
    <row r="10" spans="2:13" ht="15" customHeight="1"/>
    <row r="11" spans="2:13" ht="52.9" customHeight="1">
      <c r="B11" s="618" t="s">
        <v>664</v>
      </c>
      <c r="C11" s="618"/>
      <c r="D11" s="618"/>
      <c r="E11" s="618"/>
      <c r="F11" s="618"/>
      <c r="G11" s="618"/>
      <c r="H11" s="618"/>
      <c r="I11" s="618"/>
      <c r="J11" s="618"/>
    </row>
    <row r="12" spans="2:13" ht="15" customHeight="1"/>
    <row r="13" spans="2:13" ht="48.6" customHeight="1">
      <c r="B13" s="619" t="s">
        <v>694</v>
      </c>
      <c r="C13" s="619"/>
      <c r="D13" s="619"/>
      <c r="E13" s="619"/>
      <c r="F13" s="619"/>
      <c r="G13" s="619"/>
      <c r="H13" s="619"/>
      <c r="I13" s="619"/>
      <c r="J13" s="619"/>
    </row>
    <row r="14" spans="2:13" ht="15" customHeight="1"/>
    <row r="15" spans="2:13" ht="58.15" customHeight="1">
      <c r="B15" s="618" t="s">
        <v>240</v>
      </c>
      <c r="C15" s="618"/>
      <c r="D15" s="618"/>
      <c r="E15" s="618"/>
      <c r="F15" s="618"/>
      <c r="G15" s="618"/>
      <c r="H15" s="618"/>
      <c r="I15" s="618"/>
      <c r="J15" s="618"/>
    </row>
    <row r="16" spans="2:13" ht="15" customHeight="1">
      <c r="B16" s="616"/>
      <c r="C16" s="616"/>
      <c r="D16" s="616"/>
      <c r="E16" s="616"/>
      <c r="F16" s="616"/>
      <c r="G16" s="616"/>
      <c r="H16" s="616"/>
      <c r="I16" s="616"/>
      <c r="J16" s="616"/>
    </row>
    <row r="17" spans="2:10" ht="15" customHeight="1">
      <c r="B17" s="616"/>
      <c r="C17" s="616"/>
      <c r="D17" s="616"/>
      <c r="E17" s="616"/>
      <c r="F17" s="616"/>
      <c r="G17" s="616"/>
      <c r="H17" s="616"/>
      <c r="I17" s="616"/>
      <c r="J17" s="616"/>
    </row>
    <row r="18" spans="2:10" ht="15" customHeight="1">
      <c r="B18" s="616"/>
      <c r="C18" s="616"/>
      <c r="D18" s="616"/>
      <c r="E18" s="616"/>
      <c r="F18" s="616"/>
      <c r="G18" s="616"/>
      <c r="H18" s="616"/>
      <c r="I18" s="616"/>
      <c r="J18" s="616"/>
    </row>
    <row r="19" spans="2:10" ht="15" customHeight="1">
      <c r="B19" s="616"/>
      <c r="C19" s="616"/>
      <c r="D19" s="616"/>
      <c r="E19" s="616"/>
      <c r="F19" s="616"/>
      <c r="G19" s="616"/>
      <c r="H19" s="616"/>
      <c r="I19" s="616"/>
      <c r="J19" s="616"/>
    </row>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sheetData>
  <mergeCells count="11">
    <mergeCell ref="K7:M7"/>
    <mergeCell ref="B9:J9"/>
    <mergeCell ref="B11:J11"/>
    <mergeCell ref="B15:J15"/>
    <mergeCell ref="B16:J16"/>
    <mergeCell ref="B13:J13"/>
    <mergeCell ref="B17:J17"/>
    <mergeCell ref="B18:J18"/>
    <mergeCell ref="B19:J19"/>
    <mergeCell ref="B3:J3"/>
    <mergeCell ref="B5:J5"/>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rgb="FF13CD91"/>
  </sheetPr>
  <dimension ref="B2:O132"/>
  <sheetViews>
    <sheetView showGridLines="0" topLeftCell="A97" zoomScale="71" zoomScaleNormal="100" workbookViewId="0">
      <selection activeCell="B114" sqref="B114:J114"/>
    </sheetView>
  </sheetViews>
  <sheetFormatPr baseColWidth="10" defaultColWidth="11.42578125" defaultRowHeight="16.5"/>
  <cols>
    <col min="1" max="1" width="7.5703125" style="106" customWidth="1"/>
    <col min="2" max="2" width="31.42578125" style="106" customWidth="1"/>
    <col min="3" max="3" width="17.85546875" style="106" customWidth="1"/>
    <col min="4" max="4" width="15.42578125" style="106" customWidth="1"/>
    <col min="5" max="5" width="14" style="106" customWidth="1"/>
    <col min="6" max="6" width="12.42578125" style="106" bestFit="1" customWidth="1"/>
    <col min="7" max="7" width="17.42578125" style="106" customWidth="1"/>
    <col min="8" max="8" width="15.42578125" style="106" customWidth="1"/>
    <col min="9" max="9" width="12.42578125" style="106" customWidth="1"/>
    <col min="10" max="10" width="16.85546875" style="106" customWidth="1"/>
    <col min="11" max="11" width="11.42578125" style="106"/>
    <col min="12" max="12" width="12" style="106" bestFit="1" customWidth="1"/>
    <col min="13" max="16384" width="11.42578125" style="106"/>
  </cols>
  <sheetData>
    <row r="2" spans="2:12" ht="15" customHeight="1">
      <c r="B2" s="105" t="s">
        <v>305</v>
      </c>
      <c r="J2" s="107" t="s">
        <v>177</v>
      </c>
    </row>
    <row r="3" spans="2:12" ht="15" customHeight="1"/>
    <row r="4" spans="2:12" ht="15" customHeight="1">
      <c r="B4" s="621" t="s">
        <v>188</v>
      </c>
      <c r="C4" s="621"/>
      <c r="D4" s="621"/>
      <c r="E4" s="621"/>
      <c r="F4" s="621"/>
      <c r="G4" s="621"/>
      <c r="H4" s="621"/>
      <c r="I4" s="621"/>
      <c r="J4" s="621"/>
    </row>
    <row r="5" spans="2:12" ht="15" customHeight="1"/>
    <row r="6" spans="2:12" ht="15" customHeight="1">
      <c r="B6" s="622" t="s">
        <v>189</v>
      </c>
      <c r="C6" s="622"/>
      <c r="D6" s="622"/>
      <c r="E6" s="622"/>
      <c r="F6" s="622"/>
      <c r="G6" s="622"/>
      <c r="H6" s="622"/>
      <c r="I6" s="622"/>
      <c r="J6" s="622"/>
      <c r="K6" s="109"/>
      <c r="L6" s="109"/>
    </row>
    <row r="7" spans="2:12" ht="8.25" customHeight="1">
      <c r="B7" s="108"/>
      <c r="C7" s="108"/>
      <c r="D7" s="108"/>
      <c r="E7" s="108"/>
      <c r="F7" s="108"/>
      <c r="G7" s="108"/>
      <c r="H7" s="108"/>
      <c r="I7" s="108"/>
      <c r="J7" s="108"/>
      <c r="K7" s="109"/>
      <c r="L7" s="109"/>
    </row>
    <row r="8" spans="2:12" ht="75.599999999999994" customHeight="1">
      <c r="B8" s="618" t="s">
        <v>700</v>
      </c>
      <c r="C8" s="618"/>
      <c r="D8" s="618"/>
      <c r="E8" s="618"/>
      <c r="F8" s="618"/>
      <c r="G8" s="618"/>
      <c r="H8" s="618"/>
      <c r="I8" s="618"/>
      <c r="J8" s="618"/>
    </row>
    <row r="9" spans="2:12" ht="12.75" customHeight="1">
      <c r="B9" s="543"/>
      <c r="C9" s="543"/>
      <c r="D9" s="543"/>
      <c r="E9" s="543"/>
      <c r="F9" s="543"/>
      <c r="G9" s="543"/>
      <c r="H9" s="543"/>
      <c r="I9" s="543"/>
      <c r="J9" s="543"/>
    </row>
    <row r="10" spans="2:12" ht="41.45" customHeight="1">
      <c r="B10" s="623" t="s">
        <v>701</v>
      </c>
      <c r="C10" s="623"/>
      <c r="D10" s="623"/>
      <c r="E10" s="623"/>
      <c r="F10" s="623"/>
      <c r="G10" s="623"/>
      <c r="H10" s="623"/>
      <c r="I10" s="623"/>
      <c r="J10" s="623"/>
    </row>
    <row r="11" spans="2:12" ht="15" customHeight="1">
      <c r="B11" s="557"/>
      <c r="C11" s="557"/>
      <c r="D11" s="557"/>
      <c r="E11" s="557"/>
      <c r="F11" s="557"/>
      <c r="G11" s="557"/>
      <c r="H11" s="557"/>
      <c r="I11" s="557"/>
      <c r="J11" s="557"/>
    </row>
    <row r="12" spans="2:12" ht="15" customHeight="1">
      <c r="B12" s="624" t="s">
        <v>190</v>
      </c>
      <c r="C12" s="624"/>
      <c r="D12" s="624"/>
      <c r="E12" s="624"/>
      <c r="F12" s="624"/>
      <c r="G12" s="624"/>
      <c r="H12" s="624"/>
      <c r="I12" s="624"/>
      <c r="J12" s="624"/>
      <c r="K12" s="109"/>
      <c r="L12" s="109"/>
    </row>
    <row r="13" spans="2:12" ht="8.25" customHeight="1">
      <c r="B13" s="558"/>
      <c r="C13" s="558"/>
      <c r="D13" s="558"/>
      <c r="E13" s="558"/>
      <c r="F13" s="558"/>
      <c r="G13" s="558"/>
      <c r="H13" s="558"/>
      <c r="I13" s="558"/>
      <c r="J13" s="558"/>
      <c r="K13" s="109"/>
      <c r="L13" s="109"/>
    </row>
    <row r="14" spans="2:12" ht="33" customHeight="1">
      <c r="B14" s="620" t="s">
        <v>191</v>
      </c>
      <c r="C14" s="620"/>
      <c r="D14" s="620"/>
      <c r="E14" s="620"/>
      <c r="F14" s="620"/>
      <c r="G14" s="620"/>
      <c r="H14" s="620"/>
      <c r="I14" s="620"/>
      <c r="J14" s="620"/>
    </row>
    <row r="15" spans="2:12" ht="10.5" customHeight="1">
      <c r="B15" s="625"/>
      <c r="C15" s="625"/>
      <c r="D15" s="625"/>
      <c r="E15" s="625"/>
      <c r="F15" s="625"/>
      <c r="G15" s="625"/>
      <c r="H15" s="625"/>
      <c r="I15" s="625"/>
      <c r="J15" s="625"/>
    </row>
    <row r="16" spans="2:12" ht="13.9" customHeight="1">
      <c r="B16" s="620" t="s">
        <v>711</v>
      </c>
      <c r="C16" s="620"/>
      <c r="D16" s="620"/>
      <c r="E16" s="620"/>
      <c r="F16" s="620"/>
      <c r="G16" s="620"/>
      <c r="H16" s="620"/>
      <c r="I16" s="620"/>
      <c r="J16" s="620"/>
    </row>
    <row r="17" spans="2:14" ht="15" customHeight="1">
      <c r="B17" s="110"/>
      <c r="C17" s="110"/>
      <c r="D17" s="110"/>
      <c r="E17" s="110"/>
      <c r="F17" s="110"/>
      <c r="G17" s="110"/>
      <c r="H17" s="110"/>
      <c r="I17" s="110"/>
      <c r="J17" s="110"/>
    </row>
    <row r="18" spans="2:14" ht="30.75" customHeight="1">
      <c r="B18" s="620" t="s">
        <v>192</v>
      </c>
      <c r="C18" s="620"/>
      <c r="D18" s="620"/>
      <c r="E18" s="620"/>
      <c r="F18" s="620"/>
      <c r="G18" s="620"/>
      <c r="H18" s="620"/>
      <c r="I18" s="620"/>
      <c r="J18" s="620"/>
    </row>
    <row r="19" spans="2:14" ht="15" customHeight="1">
      <c r="B19" s="110"/>
      <c r="C19" s="110"/>
      <c r="D19" s="110"/>
      <c r="E19" s="110"/>
      <c r="F19" s="110"/>
      <c r="G19" s="110"/>
      <c r="H19" s="110"/>
      <c r="I19" s="110"/>
      <c r="J19" s="110"/>
    </row>
    <row r="20" spans="2:14" ht="15" customHeight="1">
      <c r="B20" s="624" t="s">
        <v>193</v>
      </c>
      <c r="C20" s="624"/>
      <c r="D20" s="624"/>
      <c r="E20" s="624"/>
      <c r="F20" s="624"/>
      <c r="G20" s="624"/>
      <c r="H20" s="624"/>
      <c r="I20" s="624"/>
      <c r="J20" s="624"/>
      <c r="K20" s="109"/>
      <c r="L20" s="109"/>
    </row>
    <row r="21" spans="2:14" ht="8.25" customHeight="1">
      <c r="B21" s="558"/>
      <c r="C21" s="558"/>
      <c r="D21" s="558"/>
      <c r="E21" s="558"/>
      <c r="F21" s="558"/>
      <c r="G21" s="558"/>
      <c r="H21" s="558"/>
      <c r="I21" s="558"/>
      <c r="J21" s="558"/>
      <c r="K21" s="109"/>
      <c r="L21" s="109"/>
    </row>
    <row r="22" spans="2:14" ht="15" customHeight="1">
      <c r="B22" s="620" t="s">
        <v>194</v>
      </c>
      <c r="C22" s="620"/>
      <c r="D22" s="620"/>
      <c r="E22" s="620"/>
      <c r="F22" s="620"/>
      <c r="G22" s="620"/>
      <c r="H22" s="620"/>
      <c r="I22" s="620"/>
      <c r="J22" s="620"/>
    </row>
    <row r="23" spans="2:14" ht="8.25" customHeight="1">
      <c r="B23" s="557"/>
      <c r="C23" s="557"/>
      <c r="D23" s="557"/>
      <c r="E23" s="557"/>
      <c r="F23" s="557"/>
      <c r="G23" s="557"/>
      <c r="H23" s="557"/>
      <c r="I23" s="557"/>
      <c r="J23" s="557"/>
    </row>
    <row r="24" spans="2:14" ht="15.6" customHeight="1">
      <c r="B24" s="620" t="s">
        <v>195</v>
      </c>
      <c r="C24" s="620"/>
      <c r="D24" s="620"/>
      <c r="E24" s="620"/>
      <c r="F24" s="620"/>
      <c r="G24" s="620"/>
      <c r="H24" s="620"/>
      <c r="I24" s="620"/>
      <c r="J24" s="620"/>
      <c r="K24" s="545"/>
      <c r="L24" s="545"/>
      <c r="M24" s="545"/>
    </row>
    <row r="25" spans="2:14" ht="15" customHeight="1">
      <c r="B25" s="543"/>
      <c r="C25" s="543"/>
      <c r="D25" s="543"/>
      <c r="E25" s="543"/>
      <c r="F25" s="543"/>
      <c r="G25" s="543"/>
      <c r="H25" s="543"/>
      <c r="I25" s="543"/>
      <c r="J25" s="543"/>
    </row>
    <row r="26" spans="2:14" ht="15" customHeight="1">
      <c r="C26" s="626">
        <v>46112</v>
      </c>
      <c r="D26" s="626"/>
      <c r="E26" s="626"/>
      <c r="G26" s="626">
        <v>46022</v>
      </c>
      <c r="H26" s="626"/>
      <c r="I26" s="626"/>
    </row>
    <row r="27" spans="2:14" ht="15" customHeight="1">
      <c r="C27" s="545" t="s">
        <v>196</v>
      </c>
      <c r="D27" s="546" t="s">
        <v>197</v>
      </c>
      <c r="E27" s="546" t="s">
        <v>198</v>
      </c>
      <c r="G27" s="545" t="s">
        <v>196</v>
      </c>
      <c r="H27" s="546" t="s">
        <v>197</v>
      </c>
      <c r="I27" s="546" t="s">
        <v>198</v>
      </c>
      <c r="L27" s="564"/>
      <c r="M27" s="564"/>
      <c r="N27" s="567"/>
    </row>
    <row r="28" spans="2:14" ht="15" customHeight="1">
      <c r="B28" s="106" t="s">
        <v>199</v>
      </c>
      <c r="C28" s="547">
        <v>11794815.770000024</v>
      </c>
      <c r="D28" s="548">
        <v>6480.64</v>
      </c>
      <c r="E28" s="549">
        <v>76437954.871692955</v>
      </c>
      <c r="F28" s="568">
        <v>91.819999999999709</v>
      </c>
      <c r="G28" s="547">
        <v>13726536.41</v>
      </c>
      <c r="H28" s="548">
        <v>6572.46</v>
      </c>
      <c r="I28" s="549">
        <v>90217111.493268594</v>
      </c>
      <c r="J28" s="566"/>
      <c r="K28" s="498"/>
      <c r="L28" s="565"/>
      <c r="M28" s="565"/>
      <c r="N28" s="568"/>
    </row>
    <row r="29" spans="2:14" ht="15" customHeight="1">
      <c r="B29" s="106" t="s">
        <v>200</v>
      </c>
      <c r="C29" s="550">
        <v>-33403374.640000001</v>
      </c>
      <c r="D29" s="551">
        <v>6509.67</v>
      </c>
      <c r="E29" s="552">
        <v>-217444945.79276881</v>
      </c>
      <c r="F29" s="568">
        <v>75.880000000000109</v>
      </c>
      <c r="G29" s="550">
        <v>-32396336.699999999</v>
      </c>
      <c r="H29" s="551">
        <v>6585.55</v>
      </c>
      <c r="I29" s="552">
        <v>-213347695.15468499</v>
      </c>
      <c r="J29" s="566"/>
      <c r="K29" s="498"/>
      <c r="L29" s="566"/>
      <c r="M29" s="566"/>
    </row>
    <row r="30" spans="2:14" ht="15" customHeight="1">
      <c r="B30" s="112" t="s">
        <v>201</v>
      </c>
      <c r="C30" s="553">
        <v>-21608558.869999975</v>
      </c>
      <c r="D30" s="554"/>
      <c r="E30" s="555">
        <v>-141006990.92107585</v>
      </c>
      <c r="F30" s="568"/>
      <c r="G30" s="553">
        <v>-18669800.289999999</v>
      </c>
      <c r="H30" s="554"/>
      <c r="I30" s="555">
        <v>-123130583.6614164</v>
      </c>
      <c r="J30" s="559"/>
    </row>
    <row r="31" spans="2:14" ht="15" customHeight="1">
      <c r="F31" s="568"/>
      <c r="J31" s="499"/>
    </row>
    <row r="32" spans="2:14" ht="15" customHeight="1">
      <c r="C32" s="626">
        <v>46112</v>
      </c>
      <c r="D32" s="626"/>
      <c r="E32" s="626"/>
      <c r="F32" s="568"/>
      <c r="G32" s="626">
        <v>46022</v>
      </c>
      <c r="H32" s="626"/>
      <c r="I32" s="626"/>
    </row>
    <row r="33" spans="2:13" ht="15" customHeight="1">
      <c r="C33" s="545" t="s">
        <v>202</v>
      </c>
      <c r="D33" s="546" t="s">
        <v>197</v>
      </c>
      <c r="E33" s="546" t="s">
        <v>198</v>
      </c>
      <c r="F33" s="568"/>
      <c r="G33" s="545" t="s">
        <v>202</v>
      </c>
      <c r="H33" s="546" t="s">
        <v>197</v>
      </c>
      <c r="I33" s="546" t="s">
        <v>198</v>
      </c>
      <c r="J33" s="549"/>
      <c r="K33" s="498"/>
      <c r="L33" s="567"/>
      <c r="M33" s="567"/>
    </row>
    <row r="34" spans="2:13" ht="15" customHeight="1">
      <c r="B34" s="106" t="s">
        <v>199</v>
      </c>
      <c r="C34" s="547">
        <v>286141.02000000008</v>
      </c>
      <c r="D34" s="548">
        <v>7468.29</v>
      </c>
      <c r="E34" s="549">
        <v>2136984.1182558006</v>
      </c>
      <c r="F34" s="568">
        <v>260.26000000000022</v>
      </c>
      <c r="G34" s="547">
        <v>406272.26</v>
      </c>
      <c r="H34" s="548">
        <v>7728.55</v>
      </c>
      <c r="I34" s="549">
        <v>3139895.475023</v>
      </c>
      <c r="J34" s="566"/>
      <c r="K34" s="498"/>
      <c r="L34" s="567"/>
    </row>
    <row r="35" spans="2:13" ht="15" customHeight="1">
      <c r="B35" s="106" t="s">
        <v>200</v>
      </c>
      <c r="C35" s="550">
        <v>-1889705.8899999997</v>
      </c>
      <c r="D35" s="551">
        <v>7502.39</v>
      </c>
      <c r="E35" s="552">
        <v>-14177310.572077099</v>
      </c>
      <c r="F35" s="568">
        <v>241.55999999999949</v>
      </c>
      <c r="G35" s="550">
        <v>-2148004.59</v>
      </c>
      <c r="H35" s="551">
        <v>7743.95</v>
      </c>
      <c r="I35" s="552">
        <v>-16634040.144730499</v>
      </c>
      <c r="J35" s="566"/>
      <c r="K35" s="498"/>
    </row>
    <row r="36" spans="2:13" ht="15" customHeight="1">
      <c r="B36" s="112" t="s">
        <v>201</v>
      </c>
      <c r="C36" s="556">
        <v>-1603564.8699999996</v>
      </c>
      <c r="D36" s="112"/>
      <c r="E36" s="555">
        <v>-12040326.453821298</v>
      </c>
      <c r="G36" s="556">
        <v>-1741732.3299999998</v>
      </c>
      <c r="H36" s="112"/>
      <c r="I36" s="555">
        <v>-13494144.669707499</v>
      </c>
      <c r="K36" s="498"/>
    </row>
    <row r="37" spans="2:13" ht="15" customHeight="1">
      <c r="C37" s="569"/>
      <c r="K37" s="498"/>
    </row>
    <row r="38" spans="2:13" s="527" customFormat="1" ht="30" customHeight="1">
      <c r="B38" s="627" t="s">
        <v>707</v>
      </c>
      <c r="C38" s="627"/>
      <c r="D38" s="627"/>
      <c r="E38" s="627"/>
      <c r="F38" s="627"/>
      <c r="G38" s="627"/>
      <c r="H38" s="627"/>
      <c r="I38" s="627"/>
      <c r="J38" s="627"/>
      <c r="K38" s="528"/>
      <c r="L38" s="529"/>
    </row>
    <row r="39" spans="2:13" ht="15" customHeight="1">
      <c r="B39" s="543"/>
      <c r="C39" s="543"/>
      <c r="D39" s="543"/>
      <c r="E39" s="543"/>
      <c r="F39" s="543"/>
      <c r="G39" s="543"/>
      <c r="H39" s="543"/>
      <c r="I39" s="543"/>
      <c r="J39" s="543"/>
    </row>
    <row r="40" spans="2:13" ht="15" customHeight="1">
      <c r="B40" s="624" t="s">
        <v>203</v>
      </c>
      <c r="C40" s="624"/>
      <c r="D40" s="624"/>
      <c r="E40" s="624"/>
      <c r="F40" s="624"/>
      <c r="G40" s="624"/>
      <c r="H40" s="624"/>
      <c r="I40" s="624"/>
      <c r="J40" s="624"/>
      <c r="K40" s="109"/>
      <c r="L40" s="109"/>
    </row>
    <row r="41" spans="2:13" ht="8.25" customHeight="1">
      <c r="B41" s="558"/>
      <c r="C41" s="558"/>
      <c r="D41" s="558"/>
      <c r="E41" s="558"/>
      <c r="F41" s="558"/>
      <c r="G41" s="558"/>
      <c r="H41" s="558"/>
      <c r="I41" s="558"/>
      <c r="J41" s="558"/>
      <c r="K41" s="109"/>
      <c r="L41" s="109"/>
    </row>
    <row r="42" spans="2:13" ht="27" customHeight="1">
      <c r="B42" s="618" t="s">
        <v>204</v>
      </c>
      <c r="C42" s="618"/>
      <c r="D42" s="618"/>
      <c r="E42" s="618"/>
      <c r="F42" s="618"/>
      <c r="G42" s="618"/>
      <c r="H42" s="618"/>
      <c r="I42" s="618"/>
      <c r="J42" s="618"/>
    </row>
    <row r="43" spans="2:13" ht="15" customHeight="1">
      <c r="B43" s="625"/>
      <c r="C43" s="625"/>
      <c r="D43" s="625"/>
      <c r="E43" s="625"/>
      <c r="F43" s="625"/>
      <c r="G43" s="625"/>
      <c r="H43" s="625"/>
      <c r="I43" s="625"/>
      <c r="J43" s="625"/>
    </row>
    <row r="44" spans="2:13" ht="15" customHeight="1">
      <c r="B44" s="624" t="s">
        <v>205</v>
      </c>
      <c r="C44" s="624"/>
      <c r="D44" s="624"/>
      <c r="E44" s="624"/>
      <c r="F44" s="624"/>
      <c r="G44" s="624"/>
      <c r="H44" s="624"/>
      <c r="I44" s="624"/>
      <c r="J44" s="624"/>
      <c r="K44" s="109"/>
      <c r="L44" s="109"/>
    </row>
    <row r="45" spans="2:13">
      <c r="B45" s="558"/>
      <c r="C45" s="558"/>
      <c r="D45" s="558"/>
      <c r="E45" s="558"/>
      <c r="F45" s="558"/>
      <c r="G45" s="558"/>
      <c r="H45" s="558"/>
      <c r="I45" s="558"/>
      <c r="J45" s="558"/>
      <c r="K45" s="109"/>
      <c r="L45" s="109"/>
    </row>
    <row r="46" spans="2:13" ht="28.9" customHeight="1">
      <c r="B46" s="628" t="s">
        <v>703</v>
      </c>
      <c r="C46" s="628"/>
      <c r="D46" s="628"/>
      <c r="E46" s="628"/>
      <c r="F46" s="628"/>
      <c r="G46" s="628"/>
      <c r="H46" s="628"/>
      <c r="I46" s="628"/>
      <c r="J46" s="628"/>
    </row>
    <row r="47" spans="2:13">
      <c r="B47" s="628"/>
      <c r="C47" s="628"/>
      <c r="D47" s="628"/>
      <c r="E47" s="628"/>
      <c r="F47" s="628"/>
      <c r="G47" s="628"/>
      <c r="H47" s="628"/>
      <c r="I47" s="628"/>
      <c r="J47" s="628"/>
    </row>
    <row r="48" spans="2:13">
      <c r="B48" s="628"/>
      <c r="C48" s="628"/>
      <c r="D48" s="628"/>
      <c r="E48" s="628"/>
      <c r="F48" s="628"/>
      <c r="G48" s="628"/>
      <c r="H48" s="628"/>
      <c r="I48" s="628"/>
      <c r="J48" s="628"/>
    </row>
    <row r="49" spans="2:12">
      <c r="B49" s="628"/>
      <c r="C49" s="628"/>
      <c r="D49" s="628"/>
      <c r="E49" s="628"/>
      <c r="F49" s="628"/>
      <c r="G49" s="628"/>
      <c r="H49" s="628"/>
      <c r="I49" s="628"/>
      <c r="J49" s="628"/>
    </row>
    <row r="50" spans="2:12" ht="48" customHeight="1">
      <c r="B50" s="625" t="s">
        <v>206</v>
      </c>
      <c r="C50" s="625"/>
      <c r="D50" s="110"/>
      <c r="E50" s="110"/>
      <c r="F50" s="110"/>
      <c r="G50" s="110"/>
      <c r="H50" s="110"/>
      <c r="I50" s="110"/>
      <c r="J50" s="110"/>
    </row>
    <row r="51" spans="2:12">
      <c r="B51" s="543"/>
      <c r="C51" s="543"/>
      <c r="D51" s="543"/>
      <c r="E51" s="543"/>
      <c r="F51" s="543"/>
      <c r="G51" s="543"/>
      <c r="H51" s="543"/>
      <c r="I51" s="543"/>
      <c r="J51" s="543"/>
    </row>
    <row r="52" spans="2:12" ht="15" customHeight="1">
      <c r="B52" s="624" t="s">
        <v>207</v>
      </c>
      <c r="C52" s="624"/>
      <c r="D52" s="624"/>
      <c r="E52" s="624"/>
      <c r="F52" s="624"/>
      <c r="G52" s="624"/>
      <c r="H52" s="624"/>
      <c r="I52" s="624"/>
      <c r="J52" s="624"/>
      <c r="K52" s="109"/>
      <c r="L52" s="109"/>
    </row>
    <row r="53" spans="2:12" ht="7.5" customHeight="1">
      <c r="B53" s="558"/>
      <c r="C53" s="558"/>
      <c r="D53" s="558"/>
      <c r="E53" s="558"/>
      <c r="F53" s="558"/>
      <c r="G53" s="558"/>
      <c r="H53" s="558"/>
      <c r="I53" s="558"/>
      <c r="J53" s="558"/>
      <c r="K53" s="109"/>
      <c r="L53" s="109"/>
    </row>
    <row r="54" spans="2:12" ht="17.25" customHeight="1">
      <c r="B54" s="625" t="s">
        <v>208</v>
      </c>
      <c r="C54" s="625"/>
      <c r="D54" s="625"/>
      <c r="E54" s="625"/>
      <c r="F54" s="625"/>
      <c r="G54" s="625"/>
      <c r="H54" s="625"/>
      <c r="I54" s="625"/>
      <c r="J54" s="625"/>
      <c r="K54" s="109"/>
      <c r="L54" s="109"/>
    </row>
    <row r="55" spans="2:12" ht="9" customHeight="1">
      <c r="B55" s="110"/>
      <c r="C55" s="110"/>
      <c r="D55" s="110"/>
      <c r="E55" s="110"/>
      <c r="F55" s="110"/>
      <c r="G55" s="110"/>
      <c r="H55" s="110"/>
      <c r="I55" s="110"/>
      <c r="J55" s="110"/>
      <c r="K55" s="109"/>
      <c r="L55" s="109"/>
    </row>
    <row r="56" spans="2:12" ht="32.25" customHeight="1">
      <c r="B56" s="618" t="s">
        <v>678</v>
      </c>
      <c r="C56" s="618"/>
      <c r="D56" s="618"/>
      <c r="E56" s="618"/>
      <c r="F56" s="618"/>
      <c r="G56" s="618"/>
      <c r="H56" s="618"/>
      <c r="I56" s="618"/>
      <c r="J56" s="618"/>
    </row>
    <row r="57" spans="2:12" ht="9.75" customHeight="1">
      <c r="B57" s="543"/>
      <c r="C57" s="543"/>
      <c r="D57" s="543"/>
      <c r="E57" s="543"/>
      <c r="F57" s="543"/>
      <c r="G57" s="543"/>
      <c r="H57" s="543"/>
      <c r="I57" s="543"/>
      <c r="J57" s="543"/>
    </row>
    <row r="58" spans="2:12" ht="43.9" customHeight="1">
      <c r="B58" s="628" t="s">
        <v>702</v>
      </c>
      <c r="C58" s="628"/>
      <c r="D58" s="628"/>
      <c r="E58" s="628"/>
      <c r="F58" s="628"/>
      <c r="G58" s="628"/>
      <c r="H58" s="628"/>
      <c r="I58" s="628"/>
      <c r="J58" s="628"/>
    </row>
    <row r="59" spans="2:12" ht="9" customHeight="1">
      <c r="B59" s="543"/>
      <c r="C59" s="543"/>
      <c r="D59" s="543"/>
      <c r="E59" s="543"/>
      <c r="F59" s="543"/>
      <c r="G59" s="543"/>
      <c r="H59" s="543"/>
      <c r="I59" s="543"/>
      <c r="J59" s="543"/>
    </row>
    <row r="60" spans="2:12" ht="13.9" customHeight="1">
      <c r="B60" s="618" t="s">
        <v>209</v>
      </c>
      <c r="C60" s="618"/>
      <c r="D60" s="618"/>
      <c r="E60" s="618"/>
      <c r="F60" s="618"/>
      <c r="G60" s="618"/>
      <c r="H60" s="618"/>
      <c r="I60" s="618"/>
      <c r="J60" s="618"/>
    </row>
    <row r="61" spans="2:12" ht="9.75" customHeight="1">
      <c r="B61" s="543"/>
      <c r="C61" s="543"/>
      <c r="D61" s="543"/>
      <c r="E61" s="543"/>
      <c r="F61" s="543"/>
      <c r="G61" s="543"/>
      <c r="H61" s="543"/>
      <c r="I61" s="543"/>
      <c r="J61" s="543"/>
    </row>
    <row r="62" spans="2:12" ht="18" customHeight="1">
      <c r="B62" s="622" t="s">
        <v>210</v>
      </c>
      <c r="C62" s="622"/>
      <c r="D62" s="622"/>
      <c r="E62" s="622"/>
      <c r="F62" s="622"/>
      <c r="G62" s="622"/>
      <c r="H62" s="622"/>
      <c r="I62" s="622"/>
      <c r="J62" s="622"/>
      <c r="K62" s="625"/>
      <c r="L62" s="625"/>
    </row>
    <row r="63" spans="2:12" ht="9" customHeight="1">
      <c r="B63" s="108"/>
      <c r="C63" s="108"/>
      <c r="D63" s="108"/>
      <c r="E63" s="108"/>
      <c r="F63" s="108"/>
      <c r="G63" s="108"/>
      <c r="H63" s="108"/>
      <c r="I63" s="108"/>
      <c r="J63" s="108"/>
      <c r="K63" s="110"/>
      <c r="L63" s="110"/>
    </row>
    <row r="64" spans="2:12" ht="43.15" customHeight="1">
      <c r="B64" s="618" t="s">
        <v>706</v>
      </c>
      <c r="C64" s="618"/>
      <c r="D64" s="618"/>
      <c r="E64" s="618"/>
      <c r="F64" s="618"/>
      <c r="G64" s="618"/>
      <c r="H64" s="618"/>
      <c r="I64" s="618"/>
      <c r="J64" s="618"/>
      <c r="K64" s="428"/>
      <c r="L64" s="113"/>
    </row>
    <row r="65" spans="2:12" ht="12.75" customHeight="1">
      <c r="B65" s="110"/>
      <c r="C65" s="110"/>
      <c r="D65" s="110"/>
      <c r="E65" s="110"/>
      <c r="F65" s="110"/>
      <c r="G65" s="110"/>
      <c r="H65" s="110"/>
      <c r="I65" s="110"/>
      <c r="J65" s="110"/>
      <c r="K65" s="110"/>
      <c r="L65" s="110"/>
    </row>
    <row r="66" spans="2:12" ht="12.75" customHeight="1">
      <c r="B66" s="618" t="s">
        <v>674</v>
      </c>
      <c r="C66" s="618"/>
      <c r="D66" s="618"/>
      <c r="E66" s="618"/>
      <c r="F66" s="618"/>
      <c r="G66" s="618"/>
      <c r="H66" s="618"/>
      <c r="I66" s="618"/>
      <c r="J66" s="618"/>
      <c r="K66" s="110"/>
      <c r="L66" s="110"/>
    </row>
    <row r="67" spans="2:12" ht="12.75" customHeight="1">
      <c r="B67" s="110"/>
      <c r="C67" s="110"/>
      <c r="D67" s="110"/>
      <c r="E67" s="110"/>
      <c r="F67" s="110"/>
      <c r="G67" s="110"/>
      <c r="H67" s="110"/>
      <c r="I67" s="110"/>
      <c r="J67" s="110"/>
      <c r="K67" s="110"/>
      <c r="L67" s="110"/>
    </row>
    <row r="68" spans="2:12" ht="15" customHeight="1">
      <c r="B68" s="624" t="s">
        <v>211</v>
      </c>
      <c r="C68" s="624"/>
      <c r="D68" s="624"/>
      <c r="E68" s="624"/>
      <c r="F68" s="624"/>
      <c r="G68" s="624"/>
      <c r="H68" s="624"/>
      <c r="I68" s="624"/>
      <c r="J68" s="624"/>
      <c r="K68" s="625"/>
      <c r="L68" s="625"/>
    </row>
    <row r="69" spans="2:12" ht="15" customHeight="1">
      <c r="B69" s="558"/>
      <c r="C69" s="558"/>
      <c r="D69" s="558"/>
      <c r="E69" s="558"/>
      <c r="F69" s="558"/>
      <c r="G69" s="558"/>
      <c r="H69" s="558"/>
      <c r="I69" s="558"/>
      <c r="J69" s="558"/>
      <c r="K69" s="110"/>
      <c r="L69" s="110"/>
    </row>
    <row r="70" spans="2:12" ht="47.45" customHeight="1">
      <c r="B70" s="618" t="s">
        <v>212</v>
      </c>
      <c r="C70" s="618"/>
      <c r="D70" s="618"/>
      <c r="E70" s="618"/>
      <c r="F70" s="618"/>
      <c r="G70" s="618"/>
      <c r="H70" s="618"/>
      <c r="I70" s="618"/>
      <c r="J70" s="618"/>
      <c r="K70" s="625"/>
      <c r="L70" s="625"/>
    </row>
    <row r="71" spans="2:12" ht="10.5" customHeight="1">
      <c r="B71" s="543"/>
      <c r="C71" s="543"/>
      <c r="D71" s="543"/>
      <c r="E71" s="543"/>
      <c r="F71" s="543"/>
      <c r="G71" s="543"/>
      <c r="H71" s="543"/>
      <c r="I71" s="543"/>
      <c r="J71" s="543"/>
      <c r="K71" s="110"/>
      <c r="L71" s="110"/>
    </row>
    <row r="72" spans="2:12" ht="13.9" customHeight="1">
      <c r="B72" s="618" t="s">
        <v>213</v>
      </c>
      <c r="C72" s="618"/>
      <c r="D72" s="618"/>
      <c r="E72" s="618"/>
      <c r="F72" s="618"/>
      <c r="G72" s="618"/>
      <c r="H72" s="618"/>
      <c r="I72" s="618"/>
      <c r="J72" s="618"/>
      <c r="K72" s="625"/>
      <c r="L72" s="625"/>
    </row>
    <row r="73" spans="2:12" ht="9.75" customHeight="1">
      <c r="B73" s="543"/>
      <c r="C73" s="543"/>
      <c r="D73" s="543"/>
      <c r="E73" s="543"/>
      <c r="F73" s="543"/>
      <c r="G73" s="543"/>
      <c r="H73" s="543"/>
      <c r="I73" s="543"/>
      <c r="J73" s="543"/>
      <c r="K73" s="110"/>
      <c r="L73" s="110"/>
    </row>
    <row r="74" spans="2:12" ht="15.75" customHeight="1">
      <c r="B74" s="625" t="s">
        <v>214</v>
      </c>
      <c r="C74" s="625"/>
      <c r="D74" s="625"/>
      <c r="E74" s="625"/>
      <c r="F74" s="625"/>
      <c r="G74" s="625"/>
      <c r="H74" s="625"/>
      <c r="I74" s="625"/>
      <c r="J74" s="625"/>
      <c r="K74" s="110"/>
      <c r="L74" s="110"/>
    </row>
    <row r="75" spans="2:12" ht="9.75" customHeight="1">
      <c r="B75" s="543"/>
      <c r="C75" s="543"/>
      <c r="D75" s="543"/>
      <c r="E75" s="543"/>
      <c r="F75" s="543"/>
      <c r="G75" s="543"/>
      <c r="H75" s="543"/>
      <c r="I75" s="543"/>
      <c r="J75" s="543"/>
      <c r="K75" s="110"/>
      <c r="L75" s="110"/>
    </row>
    <row r="76" spans="2:12" ht="63" customHeight="1">
      <c r="B76" s="618" t="s">
        <v>215</v>
      </c>
      <c r="C76" s="618"/>
      <c r="D76" s="618"/>
      <c r="E76" s="618"/>
      <c r="F76" s="618"/>
      <c r="G76" s="618"/>
      <c r="H76" s="618"/>
      <c r="I76" s="618"/>
      <c r="J76" s="618"/>
      <c r="K76" s="110"/>
      <c r="L76" s="110"/>
    </row>
    <row r="77" spans="2:12" ht="11.25" customHeight="1">
      <c r="B77" s="543"/>
      <c r="C77" s="543"/>
      <c r="D77" s="543"/>
      <c r="E77" s="543"/>
      <c r="F77" s="543"/>
      <c r="G77" s="543"/>
      <c r="H77" s="543"/>
      <c r="I77" s="543"/>
      <c r="J77" s="543"/>
      <c r="K77" s="110"/>
      <c r="L77" s="110"/>
    </row>
    <row r="78" spans="2:12" ht="13.9" customHeight="1">
      <c r="B78" s="618" t="s">
        <v>216</v>
      </c>
      <c r="C78" s="618"/>
      <c r="D78" s="618"/>
      <c r="E78" s="618"/>
      <c r="F78" s="618"/>
      <c r="G78" s="618"/>
      <c r="H78" s="618"/>
      <c r="I78" s="618"/>
      <c r="J78" s="618"/>
      <c r="K78" s="110"/>
      <c r="L78" s="110"/>
    </row>
    <row r="79" spans="2:12" ht="11.25" customHeight="1">
      <c r="B79" s="543"/>
      <c r="C79" s="543"/>
      <c r="D79" s="543"/>
      <c r="E79" s="543"/>
      <c r="F79" s="543"/>
      <c r="G79" s="543"/>
      <c r="H79" s="543"/>
      <c r="I79" s="543"/>
      <c r="J79" s="543"/>
      <c r="K79" s="110"/>
      <c r="L79" s="110"/>
    </row>
    <row r="80" spans="2:12" ht="38.25" customHeight="1">
      <c r="B80" s="560" t="s">
        <v>217</v>
      </c>
      <c r="C80" s="560" t="s">
        <v>218</v>
      </c>
      <c r="D80" s="560" t="s">
        <v>219</v>
      </c>
      <c r="E80" s="560" t="s">
        <v>220</v>
      </c>
      <c r="F80" s="543"/>
      <c r="G80" s="543"/>
      <c r="H80" s="543"/>
      <c r="I80" s="543"/>
      <c r="J80" s="543"/>
      <c r="K80" s="110"/>
      <c r="L80" s="110"/>
    </row>
    <row r="81" spans="2:12" ht="15" customHeight="1">
      <c r="B81" s="543" t="s">
        <v>221</v>
      </c>
      <c r="C81" s="561">
        <v>40</v>
      </c>
      <c r="D81" s="562">
        <v>0.2</v>
      </c>
      <c r="E81" s="561">
        <v>30</v>
      </c>
      <c r="I81" s="543"/>
      <c r="J81" s="543"/>
      <c r="K81" s="110"/>
      <c r="L81" s="110"/>
    </row>
    <row r="82" spans="2:12" ht="15" customHeight="1">
      <c r="B82" s="543" t="s">
        <v>222</v>
      </c>
      <c r="C82" s="561">
        <v>10</v>
      </c>
      <c r="D82" s="562">
        <v>0.2</v>
      </c>
      <c r="E82" s="561">
        <v>10</v>
      </c>
      <c r="I82" s="543"/>
      <c r="J82" s="543"/>
      <c r="K82" s="110"/>
      <c r="L82" s="110"/>
    </row>
    <row r="83" spans="2:12" ht="15" customHeight="1">
      <c r="B83" s="106" t="s">
        <v>223</v>
      </c>
      <c r="C83" s="561">
        <v>4</v>
      </c>
      <c r="D83" s="114">
        <v>0.1</v>
      </c>
      <c r="E83" s="561">
        <v>2</v>
      </c>
      <c r="I83" s="543"/>
      <c r="J83" s="543"/>
      <c r="K83" s="110"/>
      <c r="L83" s="110"/>
    </row>
    <row r="84" spans="2:12" ht="15" customHeight="1">
      <c r="B84" s="106" t="s">
        <v>224</v>
      </c>
      <c r="C84" s="561">
        <v>10</v>
      </c>
      <c r="D84" s="114">
        <v>0.1</v>
      </c>
      <c r="E84" s="561">
        <v>5</v>
      </c>
      <c r="I84" s="543"/>
      <c r="J84" s="543"/>
      <c r="K84" s="110"/>
      <c r="L84" s="110"/>
    </row>
    <row r="85" spans="2:12" ht="15" customHeight="1">
      <c r="B85" s="106" t="s">
        <v>225</v>
      </c>
      <c r="C85" s="561">
        <v>5</v>
      </c>
      <c r="D85" s="562">
        <v>0.2</v>
      </c>
      <c r="E85" s="561">
        <v>5</v>
      </c>
      <c r="I85" s="543"/>
      <c r="J85" s="543"/>
      <c r="K85" s="110"/>
      <c r="L85" s="110"/>
    </row>
    <row r="86" spans="2:12" ht="15" customHeight="1">
      <c r="C86" s="561"/>
      <c r="E86" s="543"/>
      <c r="I86" s="543"/>
      <c r="J86" s="543"/>
      <c r="K86" s="110"/>
      <c r="L86" s="110"/>
    </row>
    <row r="87" spans="2:12" ht="45.6" customHeight="1">
      <c r="B87" s="618" t="s">
        <v>226</v>
      </c>
      <c r="C87" s="618"/>
      <c r="D87" s="618"/>
      <c r="E87" s="618"/>
      <c r="F87" s="618"/>
      <c r="G87" s="618"/>
      <c r="H87" s="618"/>
      <c r="I87" s="618"/>
      <c r="J87" s="618"/>
      <c r="K87" s="110"/>
      <c r="L87" s="110"/>
    </row>
    <row r="88" spans="2:12" ht="15" customHeight="1">
      <c r="K88" s="625"/>
      <c r="L88" s="625"/>
    </row>
    <row r="89" spans="2:12" ht="15" customHeight="1">
      <c r="B89" s="624" t="s">
        <v>227</v>
      </c>
      <c r="C89" s="624"/>
      <c r="D89" s="624"/>
      <c r="E89" s="624"/>
      <c r="F89" s="624"/>
      <c r="G89" s="624"/>
      <c r="H89" s="624"/>
      <c r="I89" s="624"/>
      <c r="J89" s="624"/>
      <c r="K89" s="625"/>
      <c r="L89" s="625"/>
    </row>
    <row r="90" spans="2:12" ht="31.9" customHeight="1">
      <c r="B90" s="628" t="s">
        <v>704</v>
      </c>
      <c r="C90" s="628"/>
      <c r="D90" s="628"/>
      <c r="E90" s="628"/>
      <c r="F90" s="628"/>
      <c r="G90" s="628"/>
      <c r="H90" s="628"/>
      <c r="I90" s="628"/>
      <c r="J90" s="628"/>
      <c r="K90" s="631"/>
      <c r="L90" s="631"/>
    </row>
    <row r="91" spans="2:12" s="99" customFormat="1" ht="9.75" customHeight="1">
      <c r="B91" s="108"/>
      <c r="C91" s="108"/>
      <c r="D91" s="108"/>
      <c r="E91" s="108"/>
      <c r="F91" s="108"/>
      <c r="G91" s="108"/>
      <c r="H91" s="108"/>
      <c r="I91" s="108"/>
      <c r="J91" s="108"/>
      <c r="K91" s="116"/>
      <c r="L91" s="116"/>
    </row>
    <row r="92" spans="2:12" s="99" customFormat="1" ht="15" customHeight="1">
      <c r="B92" s="624" t="s">
        <v>228</v>
      </c>
      <c r="C92" s="624"/>
      <c r="D92" s="624"/>
      <c r="E92" s="624"/>
      <c r="F92" s="624"/>
      <c r="G92" s="624"/>
      <c r="H92" s="624"/>
      <c r="I92" s="624"/>
      <c r="J92" s="624"/>
      <c r="K92" s="116"/>
      <c r="L92" s="116"/>
    </row>
    <row r="93" spans="2:12" s="99" customFormat="1" ht="8.25" customHeight="1">
      <c r="B93" s="558"/>
      <c r="C93" s="558"/>
      <c r="D93" s="558"/>
      <c r="E93" s="558"/>
      <c r="F93" s="558"/>
      <c r="G93" s="558"/>
      <c r="H93" s="558"/>
      <c r="I93" s="558"/>
      <c r="J93" s="558"/>
      <c r="K93" s="116"/>
      <c r="L93" s="116"/>
    </row>
    <row r="94" spans="2:12" s="99" customFormat="1" ht="15" customHeight="1">
      <c r="B94" s="618" t="s">
        <v>229</v>
      </c>
      <c r="C94" s="618"/>
      <c r="D94" s="618"/>
      <c r="E94" s="618"/>
      <c r="F94" s="618"/>
      <c r="G94" s="618"/>
      <c r="H94" s="618"/>
      <c r="I94" s="618"/>
      <c r="J94" s="618"/>
      <c r="K94" s="116"/>
      <c r="L94" s="116"/>
    </row>
    <row r="95" spans="2:12" ht="10.5" customHeight="1">
      <c r="K95" s="625"/>
      <c r="L95" s="625"/>
    </row>
    <row r="96" spans="2:12" ht="15" customHeight="1">
      <c r="B96" s="624" t="s">
        <v>230</v>
      </c>
      <c r="C96" s="624"/>
      <c r="D96" s="624"/>
      <c r="E96" s="624"/>
      <c r="F96" s="624"/>
      <c r="G96" s="624"/>
      <c r="H96" s="624"/>
      <c r="I96" s="624"/>
      <c r="J96" s="624"/>
      <c r="K96" s="625"/>
      <c r="L96" s="625"/>
    </row>
    <row r="97" spans="2:12" ht="9" customHeight="1">
      <c r="B97" s="558"/>
      <c r="C97" s="558"/>
      <c r="D97" s="558"/>
      <c r="E97" s="558"/>
      <c r="F97" s="558"/>
      <c r="G97" s="558"/>
      <c r="H97" s="558"/>
      <c r="I97" s="558"/>
      <c r="J97" s="558"/>
      <c r="K97" s="110"/>
      <c r="L97" s="110"/>
    </row>
    <row r="98" spans="2:12" ht="54.75" customHeight="1">
      <c r="B98" s="618" t="s">
        <v>629</v>
      </c>
      <c r="C98" s="618"/>
      <c r="D98" s="618"/>
      <c r="E98" s="618"/>
      <c r="F98" s="618"/>
      <c r="G98" s="618"/>
      <c r="H98" s="618"/>
      <c r="I98" s="618"/>
      <c r="J98" s="618"/>
      <c r="K98" s="115"/>
      <c r="L98" s="110"/>
    </row>
    <row r="99" spans="2:12" ht="31.5" customHeight="1">
      <c r="B99" s="618" t="s">
        <v>231</v>
      </c>
      <c r="C99" s="618"/>
      <c r="D99" s="618"/>
      <c r="E99" s="618"/>
      <c r="F99" s="618"/>
      <c r="G99" s="618"/>
      <c r="H99" s="618"/>
      <c r="I99" s="618"/>
      <c r="J99" s="618"/>
      <c r="K99" s="115"/>
      <c r="L99" s="110"/>
    </row>
    <row r="100" spans="2:12" ht="18" customHeight="1">
      <c r="B100" s="543"/>
      <c r="C100" s="543"/>
      <c r="D100" s="543"/>
      <c r="E100" s="543"/>
      <c r="F100" s="543"/>
      <c r="G100" s="543"/>
      <c r="H100" s="543"/>
      <c r="I100" s="543"/>
      <c r="J100" s="543"/>
      <c r="K100" s="115"/>
      <c r="L100" s="110"/>
    </row>
    <row r="101" spans="2:12" ht="15" customHeight="1">
      <c r="B101" s="630" t="s">
        <v>232</v>
      </c>
      <c r="C101" s="630"/>
      <c r="D101" s="630"/>
      <c r="E101" s="630"/>
      <c r="F101" s="630"/>
      <c r="G101" s="630"/>
      <c r="H101" s="630"/>
      <c r="I101" s="630"/>
      <c r="J101" s="630"/>
      <c r="K101" s="112"/>
      <c r="L101" s="112"/>
    </row>
    <row r="102" spans="2:12" ht="9.75" customHeight="1">
      <c r="B102" s="105"/>
      <c r="C102" s="105"/>
      <c r="D102" s="105"/>
      <c r="E102" s="105"/>
      <c r="F102" s="105"/>
      <c r="G102" s="105"/>
      <c r="H102" s="105"/>
      <c r="I102" s="105"/>
      <c r="J102" s="105"/>
      <c r="K102" s="112"/>
      <c r="L102" s="112"/>
    </row>
    <row r="103" spans="2:12" ht="30" customHeight="1">
      <c r="B103" s="618" t="s">
        <v>233</v>
      </c>
      <c r="C103" s="618"/>
      <c r="D103" s="618"/>
      <c r="E103" s="618"/>
      <c r="F103" s="618"/>
      <c r="G103" s="618"/>
      <c r="H103" s="618"/>
      <c r="I103" s="618"/>
      <c r="J103" s="618"/>
      <c r="K103" s="111"/>
      <c r="L103" s="111"/>
    </row>
    <row r="104" spans="2:12" ht="7.5" customHeight="1">
      <c r="B104" s="543"/>
      <c r="C104" s="543"/>
      <c r="D104" s="543"/>
      <c r="E104" s="543"/>
      <c r="F104" s="543"/>
      <c r="G104" s="543"/>
      <c r="H104" s="543"/>
      <c r="I104" s="543"/>
      <c r="J104" s="543"/>
      <c r="K104" s="110"/>
      <c r="L104" s="110"/>
    </row>
    <row r="105" spans="2:12" ht="16.5" customHeight="1">
      <c r="B105" s="618" t="s">
        <v>234</v>
      </c>
      <c r="C105" s="618"/>
      <c r="D105" s="618"/>
      <c r="E105" s="618"/>
      <c r="F105" s="618"/>
      <c r="G105" s="618"/>
      <c r="H105" s="618"/>
      <c r="I105" s="618"/>
      <c r="J105" s="618"/>
      <c r="K105" s="110"/>
      <c r="L105" s="110"/>
    </row>
    <row r="106" spans="2:12" ht="7.5" customHeight="1">
      <c r="B106" s="543"/>
      <c r="C106" s="543"/>
      <c r="D106" s="543"/>
      <c r="E106" s="543"/>
      <c r="F106" s="543"/>
      <c r="G106" s="543"/>
      <c r="H106" s="543"/>
      <c r="I106" s="543"/>
      <c r="J106" s="543"/>
      <c r="K106" s="110"/>
      <c r="L106" s="110"/>
    </row>
    <row r="107" spans="2:12" ht="50.25" customHeight="1">
      <c r="B107" s="618" t="s">
        <v>235</v>
      </c>
      <c r="C107" s="618"/>
      <c r="D107" s="618"/>
      <c r="E107" s="618"/>
      <c r="F107" s="618"/>
      <c r="G107" s="618"/>
      <c r="H107" s="618"/>
      <c r="I107" s="618"/>
      <c r="J107" s="618"/>
      <c r="K107" s="115"/>
      <c r="L107" s="110"/>
    </row>
    <row r="108" spans="2:12" ht="9.75" customHeight="1">
      <c r="B108" s="543"/>
      <c r="C108" s="543"/>
      <c r="D108" s="543"/>
      <c r="E108" s="543"/>
      <c r="F108" s="543"/>
      <c r="G108" s="543"/>
      <c r="H108" s="543"/>
      <c r="I108" s="543"/>
      <c r="J108" s="543"/>
      <c r="K108" s="110"/>
      <c r="L108" s="110"/>
    </row>
    <row r="109" spans="2:12" ht="16.5" customHeight="1">
      <c r="B109" s="563" t="s">
        <v>236</v>
      </c>
      <c r="C109" s="543"/>
      <c r="D109" s="543"/>
      <c r="E109" s="543"/>
      <c r="F109" s="543"/>
      <c r="G109" s="543"/>
      <c r="H109" s="543"/>
      <c r="I109" s="543"/>
      <c r="J109" s="543"/>
      <c r="K109" s="110"/>
      <c r="L109" s="110"/>
    </row>
    <row r="110" spans="2:12" ht="13.9" customHeight="1">
      <c r="B110" s="625" t="s">
        <v>705</v>
      </c>
      <c r="C110" s="625"/>
      <c r="D110" s="625"/>
      <c r="E110" s="625"/>
      <c r="F110" s="625"/>
      <c r="G110" s="625"/>
      <c r="H110" s="625"/>
      <c r="I110" s="625"/>
      <c r="J110" s="625"/>
      <c r="K110" s="110"/>
      <c r="L110" s="110"/>
    </row>
    <row r="111" spans="2:12">
      <c r="K111" s="110"/>
      <c r="L111" s="110"/>
    </row>
    <row r="112" spans="2:12" ht="15" customHeight="1">
      <c r="B112" s="624" t="s">
        <v>237</v>
      </c>
      <c r="C112" s="624"/>
      <c r="D112" s="624"/>
      <c r="E112" s="624"/>
      <c r="F112" s="624"/>
      <c r="G112" s="624"/>
      <c r="H112" s="624"/>
      <c r="I112" s="624"/>
      <c r="J112" s="624"/>
      <c r="K112" s="110"/>
      <c r="L112" s="110"/>
    </row>
    <row r="113" spans="2:12" ht="9" customHeight="1">
      <c r="B113" s="558"/>
      <c r="C113" s="558"/>
      <c r="D113" s="558"/>
      <c r="E113" s="558"/>
      <c r="F113" s="558"/>
      <c r="G113" s="558"/>
      <c r="H113" s="558"/>
      <c r="I113" s="558"/>
      <c r="J113" s="558"/>
      <c r="K113" s="110"/>
      <c r="L113" s="110"/>
    </row>
    <row r="114" spans="2:12" ht="31.5" customHeight="1">
      <c r="B114" s="618" t="s">
        <v>238</v>
      </c>
      <c r="C114" s="618"/>
      <c r="D114" s="618"/>
      <c r="E114" s="618"/>
      <c r="F114" s="618"/>
      <c r="G114" s="618"/>
      <c r="H114" s="618"/>
      <c r="I114" s="618"/>
      <c r="J114" s="618"/>
      <c r="K114" s="110"/>
      <c r="L114" s="110"/>
    </row>
    <row r="115" spans="2:12" s="99" customFormat="1" ht="15" customHeight="1">
      <c r="B115" s="629"/>
      <c r="C115" s="629"/>
      <c r="D115" s="629"/>
      <c r="E115" s="629"/>
      <c r="F115" s="629"/>
      <c r="G115" s="629"/>
      <c r="H115" s="629"/>
      <c r="I115" s="629"/>
      <c r="J115" s="629"/>
    </row>
    <row r="116" spans="2:12" ht="15" customHeight="1"/>
    <row r="117" spans="2:12" ht="15" customHeight="1"/>
    <row r="118" spans="2:12" ht="15" customHeight="1">
      <c r="B118" s="117"/>
    </row>
    <row r="119" spans="2:12" ht="15" customHeight="1"/>
    <row r="120" spans="2:12" ht="15" customHeight="1"/>
    <row r="121" spans="2:12" ht="15" customHeight="1"/>
    <row r="122" spans="2:12" ht="15" customHeight="1"/>
    <row r="123" spans="2:12" ht="15" customHeight="1"/>
    <row r="124" spans="2:12" ht="15" customHeight="1"/>
    <row r="125" spans="2:12" ht="15" customHeight="1"/>
    <row r="126" spans="2:12" ht="15" customHeight="1"/>
    <row r="127" spans="2:12" ht="15" customHeight="1"/>
    <row r="128" spans="2:12" ht="15" customHeight="1"/>
    <row r="132" spans="7:15">
      <c r="G132" s="623"/>
      <c r="H132" s="623"/>
      <c r="I132" s="623"/>
      <c r="J132" s="623"/>
      <c r="K132" s="623"/>
      <c r="L132" s="623"/>
      <c r="M132" s="623"/>
      <c r="N132" s="623"/>
      <c r="O132" s="623"/>
    </row>
  </sheetData>
  <mergeCells count="63">
    <mergeCell ref="B87:J87"/>
    <mergeCell ref="B99:J99"/>
    <mergeCell ref="K88:L88"/>
    <mergeCell ref="B89:J89"/>
    <mergeCell ref="K89:L89"/>
    <mergeCell ref="B90:J90"/>
    <mergeCell ref="B94:J94"/>
    <mergeCell ref="K95:L95"/>
    <mergeCell ref="B96:J96"/>
    <mergeCell ref="K96:L96"/>
    <mergeCell ref="B98:J98"/>
    <mergeCell ref="K90:L90"/>
    <mergeCell ref="B92:J92"/>
    <mergeCell ref="B112:J112"/>
    <mergeCell ref="B114:J114"/>
    <mergeCell ref="B115:J115"/>
    <mergeCell ref="G132:O132"/>
    <mergeCell ref="B101:J101"/>
    <mergeCell ref="B103:J103"/>
    <mergeCell ref="B105:J105"/>
    <mergeCell ref="B107:J107"/>
    <mergeCell ref="B110:J110"/>
    <mergeCell ref="K70:L70"/>
    <mergeCell ref="B72:J72"/>
    <mergeCell ref="K72:L72"/>
    <mergeCell ref="B74:J74"/>
    <mergeCell ref="B62:J62"/>
    <mergeCell ref="K62:L62"/>
    <mergeCell ref="B64:J64"/>
    <mergeCell ref="B68:J68"/>
    <mergeCell ref="K68:L68"/>
    <mergeCell ref="B66:J66"/>
    <mergeCell ref="B76:J76"/>
    <mergeCell ref="B78:J78"/>
    <mergeCell ref="B60:J60"/>
    <mergeCell ref="B42:J42"/>
    <mergeCell ref="B43:J43"/>
    <mergeCell ref="B44:J44"/>
    <mergeCell ref="B50:C50"/>
    <mergeCell ref="B52:J52"/>
    <mergeCell ref="B54:J54"/>
    <mergeCell ref="B56:J56"/>
    <mergeCell ref="B58:J58"/>
    <mergeCell ref="B46:J49"/>
    <mergeCell ref="B70:J70"/>
    <mergeCell ref="B40:J40"/>
    <mergeCell ref="B15:J15"/>
    <mergeCell ref="B16:J16"/>
    <mergeCell ref="B18:J18"/>
    <mergeCell ref="B20:J20"/>
    <mergeCell ref="B22:J22"/>
    <mergeCell ref="B24:J24"/>
    <mergeCell ref="G26:I26"/>
    <mergeCell ref="G32:I32"/>
    <mergeCell ref="B38:J38"/>
    <mergeCell ref="C26:E26"/>
    <mergeCell ref="C32:E32"/>
    <mergeCell ref="B14:J14"/>
    <mergeCell ref="B4:J4"/>
    <mergeCell ref="B6:J6"/>
    <mergeCell ref="B8:J8"/>
    <mergeCell ref="B10:J10"/>
    <mergeCell ref="B12:J12"/>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rgb="FF13CD91"/>
  </sheetPr>
  <dimension ref="B2:G93"/>
  <sheetViews>
    <sheetView showGridLines="0" workbookViewId="0">
      <selection activeCell="D11" sqref="D11:E17"/>
    </sheetView>
  </sheetViews>
  <sheetFormatPr baseColWidth="10" defaultColWidth="11.42578125" defaultRowHeight="12.75"/>
  <cols>
    <col min="1" max="1" width="7.7109375" style="1" customWidth="1"/>
    <col min="2" max="2" width="39.7109375" style="1" customWidth="1"/>
    <col min="3" max="3" width="9.7109375" style="1" customWidth="1"/>
    <col min="4" max="4" width="13.85546875" style="1" customWidth="1"/>
    <col min="5" max="5" width="14.42578125" style="1" customWidth="1"/>
    <col min="6" max="6" width="12.5703125" style="1" bestFit="1" customWidth="1"/>
    <col min="7" max="16384" width="11.42578125" style="1"/>
  </cols>
  <sheetData>
    <row r="2" spans="2:7">
      <c r="B2" s="13" t="s">
        <v>305</v>
      </c>
      <c r="E2" s="118" t="s">
        <v>177</v>
      </c>
    </row>
    <row r="4" spans="2:7" ht="14.45" customHeight="1"/>
    <row r="5" spans="2:7" ht="14.45" customHeight="1">
      <c r="B5" s="30" t="s">
        <v>242</v>
      </c>
      <c r="C5" s="30"/>
      <c r="D5" s="30"/>
      <c r="E5" s="30"/>
    </row>
    <row r="6" spans="2:7" ht="14.45" customHeight="1">
      <c r="B6" s="121"/>
      <c r="C6" s="122"/>
    </row>
    <row r="7" spans="2:7" ht="14.45" customHeight="1">
      <c r="B7" s="123" t="s">
        <v>243</v>
      </c>
    </row>
    <row r="8" spans="2:7">
      <c r="B8" s="123"/>
      <c r="D8" s="632" t="s">
        <v>244</v>
      </c>
      <c r="E8" s="632"/>
    </row>
    <row r="9" spans="2:7">
      <c r="B9" s="124" t="s">
        <v>181</v>
      </c>
      <c r="C9" s="125"/>
      <c r="D9" s="94">
        <v>46112</v>
      </c>
      <c r="E9" s="94">
        <v>46022</v>
      </c>
    </row>
    <row r="10" spans="2:7" ht="13.5">
      <c r="B10" s="126"/>
      <c r="C10" s="127"/>
      <c r="D10" s="128"/>
      <c r="E10" s="128"/>
    </row>
    <row r="11" spans="2:7">
      <c r="B11" s="129" t="s">
        <v>2</v>
      </c>
      <c r="C11" s="127"/>
      <c r="D11" s="130">
        <v>27973.594000000001</v>
      </c>
      <c r="E11" s="130">
        <v>511.5</v>
      </c>
      <c r="F11" s="188"/>
    </row>
    <row r="12" spans="2:7">
      <c r="B12" s="129" t="s">
        <v>3</v>
      </c>
      <c r="C12" s="127"/>
      <c r="D12" s="130">
        <v>322951.92099999997</v>
      </c>
      <c r="E12" s="130">
        <v>410530.59</v>
      </c>
      <c r="F12" s="188"/>
    </row>
    <row r="13" spans="2:7">
      <c r="B13" s="129" t="s">
        <v>6</v>
      </c>
      <c r="C13" s="127"/>
      <c r="D13" s="130">
        <v>2349861.0380000002</v>
      </c>
      <c r="E13" s="130">
        <v>2560983.67</v>
      </c>
      <c r="F13" s="188"/>
      <c r="G13" s="15"/>
    </row>
    <row r="14" spans="2:7">
      <c r="B14" s="129" t="s">
        <v>4</v>
      </c>
      <c r="C14" s="129"/>
      <c r="D14" s="130">
        <v>15541984.562999999</v>
      </c>
      <c r="E14" s="130">
        <v>4305192.2659999998</v>
      </c>
      <c r="F14" s="188"/>
    </row>
    <row r="15" spans="2:7">
      <c r="B15" s="129" t="s">
        <v>5</v>
      </c>
      <c r="C15" s="129"/>
      <c r="D15" s="130">
        <v>23501235.923</v>
      </c>
      <c r="E15" s="130">
        <v>32543223.366</v>
      </c>
      <c r="F15" s="188"/>
      <c r="G15" s="15"/>
    </row>
    <row r="16" spans="2:7">
      <c r="B16" s="336" t="s">
        <v>10</v>
      </c>
      <c r="C16" s="336"/>
      <c r="D16" s="130">
        <v>2081017.4569999999</v>
      </c>
      <c r="E16" s="130">
        <v>2090814.862</v>
      </c>
      <c r="F16" s="188"/>
      <c r="G16" s="15"/>
    </row>
    <row r="17" spans="2:7" ht="13.5" thickBot="1">
      <c r="B17" s="131" t="s">
        <v>245</v>
      </c>
      <c r="C17" s="131"/>
      <c r="D17" s="132">
        <v>43825024.496000007</v>
      </c>
      <c r="E17" s="132">
        <v>41911256.254000001</v>
      </c>
      <c r="F17" s="188"/>
      <c r="G17" s="19"/>
    </row>
    <row r="18" spans="2:7" ht="15.75" thickTop="1">
      <c r="D18" s="46"/>
      <c r="E18" s="46"/>
      <c r="F18"/>
    </row>
    <row r="19" spans="2:7" ht="14.45" hidden="1" customHeight="1">
      <c r="B19" s="133"/>
      <c r="C19" s="429" t="s">
        <v>645</v>
      </c>
      <c r="D19" s="430">
        <v>0</v>
      </c>
      <c r="E19" s="430">
        <v>0</v>
      </c>
      <c r="F19"/>
    </row>
    <row r="20" spans="2:7" ht="15">
      <c r="B20" s="133"/>
      <c r="D20" s="11"/>
      <c r="F20"/>
    </row>
    <row r="21" spans="2:7" ht="15">
      <c r="B21" s="133"/>
      <c r="D21" s="11"/>
      <c r="F21"/>
    </row>
    <row r="22" spans="2:7" ht="15">
      <c r="B22" s="133"/>
      <c r="D22" s="19"/>
      <c r="F22"/>
    </row>
    <row r="23" spans="2:7" ht="15">
      <c r="F23"/>
    </row>
    <row r="24" spans="2:7" ht="15">
      <c r="F24"/>
    </row>
    <row r="25" spans="2:7" ht="15">
      <c r="F25"/>
    </row>
    <row r="26" spans="2:7" ht="15">
      <c r="F26"/>
    </row>
    <row r="27" spans="2:7" ht="15">
      <c r="F27"/>
    </row>
    <row r="28" spans="2:7" ht="15">
      <c r="F28"/>
    </row>
    <row r="29" spans="2:7" ht="15">
      <c r="F29"/>
    </row>
    <row r="30" spans="2:7" ht="15">
      <c r="F30"/>
    </row>
    <row r="31" spans="2:7" ht="15">
      <c r="F31"/>
    </row>
    <row r="32" spans="2:7" ht="15">
      <c r="F32"/>
    </row>
    <row r="33" spans="6:6" ht="15">
      <c r="F33"/>
    </row>
    <row r="34" spans="6:6" ht="15">
      <c r="F34"/>
    </row>
    <row r="35" spans="6:6" ht="15">
      <c r="F35"/>
    </row>
    <row r="36" spans="6:6" ht="15">
      <c r="F36"/>
    </row>
    <row r="37" spans="6:6" ht="15">
      <c r="F37"/>
    </row>
    <row r="38" spans="6:6" ht="15">
      <c r="F38"/>
    </row>
    <row r="39" spans="6:6" ht="15">
      <c r="F39"/>
    </row>
    <row r="40" spans="6:6" ht="15">
      <c r="F40"/>
    </row>
    <row r="41" spans="6:6" ht="15">
      <c r="F41"/>
    </row>
    <row r="42" spans="6:6" ht="15">
      <c r="F42"/>
    </row>
    <row r="43" spans="6:6" ht="15">
      <c r="F43"/>
    </row>
    <row r="44" spans="6:6" ht="15">
      <c r="F44"/>
    </row>
    <row r="45" spans="6:6" ht="15">
      <c r="F45"/>
    </row>
    <row r="46" spans="6:6" ht="15">
      <c r="F46"/>
    </row>
    <row r="47" spans="6:6" ht="15">
      <c r="F47"/>
    </row>
    <row r="48" spans="6:6" ht="15">
      <c r="F48"/>
    </row>
    <row r="49" spans="6:6" ht="15">
      <c r="F49"/>
    </row>
    <row r="50" spans="6:6" ht="15">
      <c r="F50"/>
    </row>
    <row r="51" spans="6:6" ht="15">
      <c r="F51"/>
    </row>
    <row r="52" spans="6:6" ht="15">
      <c r="F52"/>
    </row>
    <row r="53" spans="6:6" ht="15">
      <c r="F53"/>
    </row>
    <row r="54" spans="6:6" ht="15">
      <c r="F54"/>
    </row>
    <row r="55" spans="6:6" ht="15">
      <c r="F55"/>
    </row>
    <row r="56" spans="6:6" ht="15">
      <c r="F56"/>
    </row>
    <row r="57" spans="6:6" ht="15">
      <c r="F57"/>
    </row>
    <row r="58" spans="6:6" ht="15">
      <c r="F58"/>
    </row>
    <row r="59" spans="6:6" ht="15">
      <c r="F59"/>
    </row>
    <row r="60" spans="6:6" ht="15">
      <c r="F60"/>
    </row>
    <row r="61" spans="6:6" ht="15">
      <c r="F61"/>
    </row>
    <row r="62" spans="6:6" ht="15">
      <c r="F62"/>
    </row>
    <row r="63" spans="6:6" ht="15">
      <c r="F63"/>
    </row>
    <row r="64" spans="6:6" ht="15">
      <c r="F64"/>
    </row>
    <row r="65" spans="6:6" ht="15">
      <c r="F65"/>
    </row>
    <row r="66" spans="6:6" ht="15">
      <c r="F66"/>
    </row>
    <row r="67" spans="6:6" ht="15">
      <c r="F67"/>
    </row>
    <row r="68" spans="6:6" ht="15">
      <c r="F68"/>
    </row>
    <row r="69" spans="6:6" ht="15">
      <c r="F69"/>
    </row>
    <row r="70" spans="6:6" ht="15">
      <c r="F70"/>
    </row>
    <row r="71" spans="6:6" ht="15">
      <c r="F71"/>
    </row>
    <row r="72" spans="6:6" ht="15">
      <c r="F72"/>
    </row>
    <row r="73" spans="6:6" ht="15">
      <c r="F73"/>
    </row>
    <row r="74" spans="6:6" ht="15">
      <c r="F74"/>
    </row>
    <row r="75" spans="6:6" ht="15">
      <c r="F75"/>
    </row>
    <row r="76" spans="6:6" ht="15">
      <c r="F76"/>
    </row>
    <row r="77" spans="6:6" ht="15">
      <c r="F77"/>
    </row>
    <row r="78" spans="6:6" ht="15">
      <c r="F78"/>
    </row>
    <row r="79" spans="6:6" ht="15">
      <c r="F79"/>
    </row>
    <row r="80" spans="6:6" ht="15">
      <c r="F80"/>
    </row>
    <row r="81" spans="6:6" ht="15">
      <c r="F81"/>
    </row>
    <row r="82" spans="6:6" ht="15">
      <c r="F82"/>
    </row>
    <row r="83" spans="6:6" ht="15">
      <c r="F83"/>
    </row>
    <row r="84" spans="6:6" ht="15">
      <c r="F84"/>
    </row>
    <row r="85" spans="6:6" ht="15">
      <c r="F85"/>
    </row>
    <row r="86" spans="6:6" ht="15">
      <c r="F86"/>
    </row>
    <row r="87" spans="6:6" ht="15">
      <c r="F87"/>
    </row>
    <row r="88" spans="6:6" ht="15">
      <c r="F88"/>
    </row>
    <row r="89" spans="6:6" ht="15">
      <c r="F89"/>
    </row>
    <row r="90" spans="6:6" ht="15">
      <c r="F90"/>
    </row>
    <row r="91" spans="6:6" ht="15">
      <c r="F91"/>
    </row>
    <row r="92" spans="6:6" ht="15">
      <c r="F92"/>
    </row>
    <row r="93" spans="6:6" ht="15">
      <c r="F93"/>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rgb="FF13CD91"/>
  </sheetPr>
  <dimension ref="B2:M66"/>
  <sheetViews>
    <sheetView showGridLines="0" topLeftCell="A17" zoomScaleNormal="100" workbookViewId="0">
      <selection activeCell="C48" sqref="C48"/>
    </sheetView>
  </sheetViews>
  <sheetFormatPr baseColWidth="10" defaultColWidth="11.42578125" defaultRowHeight="12.75" outlineLevelRow="1"/>
  <cols>
    <col min="1" max="1" width="8.140625" style="138" customWidth="1"/>
    <col min="2" max="2" width="51.42578125" style="138" bestFit="1" customWidth="1"/>
    <col min="3" max="3" width="20.42578125" style="138" customWidth="1"/>
    <col min="4" max="4" width="16.85546875" style="138" customWidth="1"/>
    <col min="5" max="5" width="17" style="138" customWidth="1"/>
    <col min="6" max="6" width="13.42578125" style="138" customWidth="1"/>
    <col min="7" max="8" width="13.85546875" style="138" hidden="1" customWidth="1"/>
    <col min="9" max="9" width="16.42578125" style="138" customWidth="1"/>
    <col min="10" max="10" width="11.85546875" style="138" bestFit="1" customWidth="1"/>
    <col min="11" max="16384" width="11.42578125" style="138"/>
  </cols>
  <sheetData>
    <row r="2" spans="2:13">
      <c r="B2" s="137" t="s">
        <v>305</v>
      </c>
      <c r="E2" s="139" t="s">
        <v>177</v>
      </c>
      <c r="F2" s="15"/>
      <c r="G2" s="15"/>
      <c r="H2" s="15"/>
    </row>
    <row r="3" spans="2:13" ht="16.5">
      <c r="B3" s="140"/>
      <c r="C3" s="140"/>
      <c r="G3" s="141"/>
    </row>
    <row r="4" spans="2:13" ht="16.5">
      <c r="B4" s="142"/>
      <c r="C4" s="140"/>
      <c r="G4" s="141"/>
    </row>
    <row r="5" spans="2:13">
      <c r="B5" s="79" t="s">
        <v>267</v>
      </c>
      <c r="C5" s="79"/>
      <c r="D5" s="135"/>
      <c r="E5" s="135"/>
      <c r="F5" s="135"/>
    </row>
    <row r="6" spans="2:13">
      <c r="B6" s="79"/>
      <c r="C6" s="79"/>
      <c r="D6" s="135"/>
      <c r="E6" s="135"/>
      <c r="F6" s="135"/>
    </row>
    <row r="7" spans="2:13">
      <c r="B7" s="1" t="s">
        <v>246</v>
      </c>
      <c r="C7" s="1"/>
      <c r="F7" s="143"/>
    </row>
    <row r="8" spans="2:13" ht="13.5">
      <c r="B8" s="136"/>
      <c r="C8" s="136"/>
      <c r="D8" s="633" t="s">
        <v>180</v>
      </c>
      <c r="E8" s="633"/>
      <c r="F8" s="144"/>
    </row>
    <row r="9" spans="2:13">
      <c r="D9" s="28">
        <v>46112</v>
      </c>
      <c r="E9" s="94">
        <v>46022</v>
      </c>
      <c r="F9" s="144"/>
      <c r="I9" s="104"/>
      <c r="J9" s="104"/>
    </row>
    <row r="10" spans="2:13">
      <c r="B10" s="138" t="s">
        <v>11</v>
      </c>
      <c r="C10" s="138" t="s">
        <v>247</v>
      </c>
      <c r="D10" s="492">
        <v>540286798.57299995</v>
      </c>
      <c r="E10" s="8">
        <v>481441021.84299999</v>
      </c>
      <c r="F10" s="143"/>
      <c r="I10" s="8"/>
      <c r="J10" s="173"/>
      <c r="L10" s="155"/>
    </row>
    <row r="11" spans="2:13">
      <c r="B11" s="1" t="s">
        <v>11</v>
      </c>
      <c r="C11" s="1" t="s">
        <v>248</v>
      </c>
      <c r="D11" s="155">
        <v>3605388.9610000001</v>
      </c>
      <c r="E11" s="8">
        <v>4012664.4010000001</v>
      </c>
      <c r="F11" s="143"/>
      <c r="G11" s="145"/>
      <c r="H11" s="145"/>
      <c r="I11" s="8"/>
      <c r="J11" s="154"/>
      <c r="L11" s="154"/>
      <c r="M11" s="149"/>
    </row>
    <row r="12" spans="2:13">
      <c r="B12" s="1" t="s">
        <v>106</v>
      </c>
      <c r="C12" s="1" t="s">
        <v>248</v>
      </c>
      <c r="D12" s="155">
        <v>4686208.9740000004</v>
      </c>
      <c r="E12" s="8">
        <v>3113647.949</v>
      </c>
      <c r="F12" s="143"/>
      <c r="G12" s="146"/>
      <c r="H12" s="146"/>
      <c r="I12" s="8"/>
      <c r="J12" s="154"/>
      <c r="L12" s="155"/>
    </row>
    <row r="13" spans="2:13" ht="13.9" hidden="1" customHeight="1">
      <c r="B13" s="1" t="s">
        <v>106</v>
      </c>
      <c r="C13" s="1" t="s">
        <v>249</v>
      </c>
      <c r="D13" s="155">
        <v>0</v>
      </c>
      <c r="E13" s="8">
        <v>0</v>
      </c>
      <c r="F13" s="143"/>
      <c r="G13" s="146"/>
      <c r="H13" s="146"/>
      <c r="I13" s="8"/>
      <c r="J13" s="154"/>
      <c r="L13" s="149"/>
    </row>
    <row r="14" spans="2:13">
      <c r="B14" s="1" t="s">
        <v>643</v>
      </c>
      <c r="C14" s="1" t="s">
        <v>247</v>
      </c>
      <c r="D14" s="155">
        <v>22880650.010000002</v>
      </c>
      <c r="E14" s="8">
        <v>18271444.585000001</v>
      </c>
      <c r="F14" s="143"/>
      <c r="G14" s="147"/>
      <c r="H14" s="148"/>
      <c r="I14" s="493"/>
      <c r="J14" s="154"/>
    </row>
    <row r="15" spans="2:13" ht="13.9" hidden="1" customHeight="1">
      <c r="B15" s="1" t="s">
        <v>643</v>
      </c>
      <c r="C15" s="1" t="s">
        <v>248</v>
      </c>
      <c r="D15" s="155">
        <v>0</v>
      </c>
      <c r="E15" s="8">
        <v>0</v>
      </c>
      <c r="F15" s="143"/>
      <c r="G15" s="146"/>
      <c r="H15" s="146"/>
      <c r="I15" s="493"/>
      <c r="J15" s="154"/>
      <c r="L15" s="149"/>
    </row>
    <row r="16" spans="2:13">
      <c r="B16" s="138" t="s">
        <v>9</v>
      </c>
      <c r="C16" s="138" t="s">
        <v>247</v>
      </c>
      <c r="D16" s="155">
        <v>29221949.144000001</v>
      </c>
      <c r="E16" s="8">
        <v>27052783.600000001</v>
      </c>
      <c r="F16" s="143"/>
      <c r="G16" s="149"/>
      <c r="H16" s="150"/>
      <c r="I16" s="8"/>
      <c r="J16" s="154"/>
      <c r="L16" s="173"/>
    </row>
    <row r="17" spans="2:10">
      <c r="B17" s="138" t="s">
        <v>644</v>
      </c>
      <c r="C17" s="138" t="s">
        <v>247</v>
      </c>
      <c r="D17" s="155">
        <v>380661.90899999999</v>
      </c>
      <c r="E17" s="8">
        <v>380661.90899999999</v>
      </c>
      <c r="F17" s="143"/>
      <c r="G17" s="150"/>
      <c r="H17" s="150"/>
      <c r="I17" s="493"/>
      <c r="J17" s="154"/>
    </row>
    <row r="18" spans="2:10">
      <c r="B18" s="138" t="s">
        <v>8</v>
      </c>
      <c r="C18" s="138" t="s">
        <v>247</v>
      </c>
      <c r="D18" s="155">
        <v>3946912.0550000002</v>
      </c>
      <c r="E18" s="8">
        <v>3951321.16</v>
      </c>
      <c r="F18" s="143"/>
      <c r="I18" s="8"/>
      <c r="J18" s="154"/>
    </row>
    <row r="19" spans="2:10" ht="13.9" hidden="1" customHeight="1" outlineLevel="1">
      <c r="B19" s="138" t="s">
        <v>250</v>
      </c>
      <c r="C19" s="138" t="s">
        <v>247</v>
      </c>
      <c r="D19" s="155"/>
      <c r="E19" s="8">
        <v>0</v>
      </c>
      <c r="F19" s="143"/>
      <c r="G19" s="151"/>
      <c r="H19" s="150"/>
      <c r="I19" s="8"/>
      <c r="J19" s="154"/>
    </row>
    <row r="20" spans="2:10" ht="13.9" hidden="1" customHeight="1" outlineLevel="1">
      <c r="B20" s="172" t="s">
        <v>666</v>
      </c>
      <c r="C20" s="172" t="s">
        <v>247</v>
      </c>
      <c r="D20" s="155"/>
      <c r="E20" s="8">
        <v>0</v>
      </c>
      <c r="F20" s="143"/>
      <c r="G20" s="151"/>
      <c r="H20" s="152"/>
      <c r="I20" s="176" t="s">
        <v>667</v>
      </c>
      <c r="J20" s="154"/>
    </row>
    <row r="21" spans="2:10" collapsed="1">
      <c r="B21" s="138" t="s">
        <v>12</v>
      </c>
      <c r="D21" s="8">
        <v>-18132784.335999999</v>
      </c>
      <c r="E21" s="8">
        <v>-18132784.335999999</v>
      </c>
      <c r="F21" s="143"/>
      <c r="G21" s="151"/>
      <c r="H21" s="151"/>
      <c r="I21" s="8"/>
      <c r="J21" s="154"/>
    </row>
    <row r="22" spans="2:10" ht="12.75" customHeight="1" thickBot="1">
      <c r="B22" s="13" t="s">
        <v>251</v>
      </c>
      <c r="C22" s="13"/>
      <c r="D22" s="96">
        <v>586875785.28999996</v>
      </c>
      <c r="E22" s="96">
        <v>520090761.111</v>
      </c>
      <c r="F22" s="455"/>
      <c r="G22" s="149"/>
      <c r="I22" s="492"/>
    </row>
    <row r="23" spans="2:10" ht="13.5" thickTop="1">
      <c r="D23" s="46"/>
      <c r="E23" s="46"/>
      <c r="F23" s="153"/>
      <c r="G23" s="149"/>
      <c r="H23" s="149"/>
    </row>
    <row r="24" spans="2:10" ht="14.45" hidden="1" customHeight="1">
      <c r="B24" s="1"/>
      <c r="C24" s="429" t="s">
        <v>645</v>
      </c>
      <c r="D24" s="430"/>
      <c r="E24" s="430"/>
      <c r="F24" s="144"/>
    </row>
    <row r="25" spans="2:10" ht="13.9" hidden="1" customHeight="1">
      <c r="B25" s="1" t="s">
        <v>252</v>
      </c>
      <c r="C25" s="1"/>
      <c r="F25" s="144"/>
    </row>
    <row r="26" spans="2:10" ht="13.9" hidden="1" customHeight="1">
      <c r="B26" s="136"/>
      <c r="C26" s="136"/>
      <c r="D26" s="633"/>
      <c r="E26" s="633"/>
    </row>
    <row r="27" spans="2:10" ht="13.9" hidden="1" customHeight="1">
      <c r="D27" s="94"/>
      <c r="E27" s="94"/>
    </row>
    <row r="28" spans="2:10" ht="13.9" hidden="1" customHeight="1">
      <c r="B28" s="138" t="s">
        <v>11</v>
      </c>
      <c r="C28" s="138" t="s">
        <v>247</v>
      </c>
      <c r="D28" s="8"/>
      <c r="E28" s="154"/>
      <c r="F28" s="155"/>
      <c r="G28" s="155"/>
      <c r="H28" s="149"/>
      <c r="I28" s="156"/>
    </row>
    <row r="29" spans="2:10" ht="14.45" hidden="1" customHeight="1" thickBot="1">
      <c r="B29" s="137" t="s">
        <v>253</v>
      </c>
      <c r="C29" s="137"/>
      <c r="D29" s="96"/>
      <c r="E29" s="96"/>
    </row>
    <row r="30" spans="2:10" ht="14.45" hidden="1" customHeight="1" thickTop="1">
      <c r="C30" s="140"/>
      <c r="D30" s="46"/>
      <c r="E30" s="46"/>
      <c r="G30" s="157"/>
      <c r="H30" s="157"/>
    </row>
    <row r="31" spans="2:10" ht="13.9" hidden="1" customHeight="1" outlineLevel="1">
      <c r="C31" s="140"/>
      <c r="D31" s="158"/>
      <c r="E31" s="158"/>
      <c r="I31" s="155"/>
    </row>
    <row r="32" spans="2:10" ht="13.9" hidden="1" customHeight="1" outlineLevel="1">
      <c r="C32" s="140"/>
      <c r="D32" s="158"/>
      <c r="E32" s="158"/>
      <c r="F32" s="155"/>
      <c r="G32" s="154"/>
      <c r="H32" s="149"/>
    </row>
    <row r="33" spans="2:9" collapsed="1">
      <c r="B33" s="160" t="s">
        <v>710</v>
      </c>
      <c r="C33" s="140"/>
      <c r="D33" s="159"/>
      <c r="E33" s="159"/>
    </row>
    <row r="34" spans="2:9">
      <c r="C34" s="140"/>
      <c r="D34" s="507"/>
      <c r="E34" s="508"/>
      <c r="F34" s="173"/>
    </row>
    <row r="35" spans="2:9" s="1" customFormat="1" ht="24" customHeight="1">
      <c r="B35" s="371" t="s">
        <v>254</v>
      </c>
      <c r="C35" s="161" t="s">
        <v>255</v>
      </c>
      <c r="D35" s="161" t="s">
        <v>256</v>
      </c>
      <c r="E35" s="4"/>
      <c r="F35" s="4"/>
      <c r="I35" s="162"/>
    </row>
    <row r="36" spans="2:9" s="1" customFormat="1">
      <c r="B36" s="372" t="s">
        <v>257</v>
      </c>
      <c r="C36" s="452">
        <f>+D22</f>
        <v>586875785.28999996</v>
      </c>
      <c r="D36" s="163">
        <v>0</v>
      </c>
      <c r="E36" s="164"/>
      <c r="F36" s="165"/>
      <c r="I36" s="15"/>
    </row>
    <row r="37" spans="2:9" s="1" customFormat="1">
      <c r="B37" s="373" t="s">
        <v>258</v>
      </c>
      <c r="C37" s="452">
        <v>18132784.335999999</v>
      </c>
      <c r="D37" s="483">
        <v>1</v>
      </c>
      <c r="E37" s="162"/>
      <c r="F37" s="4"/>
      <c r="I37" s="15"/>
    </row>
    <row r="38" spans="2:9" s="1" customFormat="1">
      <c r="B38" s="341"/>
      <c r="C38" s="166"/>
      <c r="D38" s="483"/>
      <c r="E38" s="5"/>
      <c r="F38" s="4"/>
      <c r="I38" s="5"/>
    </row>
    <row r="39" spans="2:9" s="1" customFormat="1">
      <c r="B39" s="374" t="s">
        <v>259</v>
      </c>
      <c r="C39" s="166"/>
      <c r="D39" s="483"/>
      <c r="F39" s="4"/>
      <c r="G39" s="162"/>
    </row>
    <row r="40" spans="2:9" s="1" customFormat="1">
      <c r="B40" s="375" t="s">
        <v>260</v>
      </c>
      <c r="C40" s="451">
        <v>18132784.335999999</v>
      </c>
      <c r="D40" s="483">
        <v>1</v>
      </c>
      <c r="E40" s="2"/>
      <c r="G40" s="2"/>
      <c r="I40" s="15"/>
    </row>
    <row r="41" spans="2:9" s="1" customFormat="1">
      <c r="B41" s="375" t="s">
        <v>261</v>
      </c>
      <c r="C41" s="451">
        <v>0</v>
      </c>
      <c r="D41" s="483">
        <v>0</v>
      </c>
      <c r="G41" s="162"/>
      <c r="H41" s="162"/>
      <c r="I41" s="15"/>
    </row>
    <row r="42" spans="2:9" s="1" customFormat="1">
      <c r="B42" s="375" t="s">
        <v>262</v>
      </c>
      <c r="C42" s="451">
        <v>0</v>
      </c>
      <c r="D42" s="483">
        <v>0</v>
      </c>
      <c r="H42" s="164"/>
      <c r="I42" s="15"/>
    </row>
    <row r="43" spans="2:9" s="1" customFormat="1">
      <c r="B43" s="372"/>
      <c r="C43" s="167"/>
      <c r="D43" s="484"/>
      <c r="G43" s="162"/>
      <c r="H43" s="164"/>
      <c r="I43" s="164"/>
    </row>
    <row r="44" spans="2:9" s="1" customFormat="1">
      <c r="B44" s="376" t="s">
        <v>263</v>
      </c>
      <c r="C44" s="168">
        <f>+C36+C37</f>
        <v>605008569.62599993</v>
      </c>
      <c r="D44" s="485"/>
      <c r="G44" s="162"/>
      <c r="H44" s="162"/>
      <c r="I44" s="162"/>
    </row>
    <row r="45" spans="2:9" s="1" customFormat="1">
      <c r="B45" s="372"/>
      <c r="C45" s="167"/>
      <c r="D45" s="484"/>
      <c r="G45" s="5"/>
      <c r="H45" s="162"/>
      <c r="I45" s="162"/>
    </row>
    <row r="46" spans="2:9" s="1" customFormat="1">
      <c r="B46" s="377" t="s">
        <v>264</v>
      </c>
      <c r="C46" s="450">
        <v>-18132784.335999999</v>
      </c>
      <c r="D46" s="169">
        <v>3.3690061479827199E-2</v>
      </c>
      <c r="E46" s="8"/>
      <c r="G46" s="5"/>
      <c r="H46" s="5"/>
      <c r="I46" s="15"/>
    </row>
    <row r="47" spans="2:9" s="1" customFormat="1">
      <c r="B47" s="372"/>
      <c r="C47" s="170"/>
      <c r="D47" s="486"/>
      <c r="G47" s="5"/>
      <c r="H47" s="162"/>
      <c r="I47" s="162"/>
    </row>
    <row r="48" spans="2:9" s="1" customFormat="1">
      <c r="B48" s="378" t="s">
        <v>265</v>
      </c>
      <c r="C48" s="168">
        <f>+C44+C46</f>
        <v>586875785.28999996</v>
      </c>
      <c r="D48" s="487"/>
      <c r="G48" s="5"/>
      <c r="H48" s="162"/>
    </row>
    <row r="49" spans="2:8" s="1" customFormat="1">
      <c r="C49" s="162"/>
      <c r="D49" s="59"/>
      <c r="G49" s="5"/>
      <c r="H49" s="162"/>
    </row>
    <row r="50" spans="2:8">
      <c r="B50" s="1" t="s">
        <v>266</v>
      </c>
      <c r="C50" s="5"/>
      <c r="D50" s="488"/>
      <c r="G50" s="149"/>
      <c r="H50" s="155"/>
    </row>
    <row r="51" spans="2:8">
      <c r="C51" s="149"/>
      <c r="D51" s="488"/>
      <c r="E51" s="151"/>
      <c r="G51" s="149"/>
      <c r="H51" s="155"/>
    </row>
    <row r="52" spans="2:8">
      <c r="C52" s="149"/>
      <c r="D52" s="488"/>
      <c r="G52" s="149"/>
      <c r="H52" s="155"/>
    </row>
    <row r="53" spans="2:8">
      <c r="C53" s="155"/>
      <c r="D53" s="488"/>
      <c r="G53" s="149"/>
    </row>
    <row r="54" spans="2:8">
      <c r="C54" s="149"/>
      <c r="D54" s="488"/>
    </row>
    <row r="55" spans="2:8">
      <c r="C55" s="149"/>
      <c r="D55" s="488"/>
    </row>
    <row r="56" spans="2:8">
      <c r="D56" s="488"/>
    </row>
    <row r="57" spans="2:8">
      <c r="D57" s="488"/>
    </row>
    <row r="58" spans="2:8">
      <c r="D58" s="488"/>
    </row>
    <row r="59" spans="2:8">
      <c r="D59" s="488"/>
    </row>
    <row r="60" spans="2:8">
      <c r="D60" s="488"/>
    </row>
    <row r="61" spans="2:8">
      <c r="D61" s="488"/>
    </row>
    <row r="62" spans="2:8">
      <c r="D62" s="488"/>
    </row>
    <row r="63" spans="2:8">
      <c r="D63" s="488"/>
    </row>
    <row r="64" spans="2:8">
      <c r="D64" s="488"/>
    </row>
    <row r="65" spans="4:4">
      <c r="D65" s="488"/>
    </row>
    <row r="66" spans="4:4">
      <c r="D66" s="488"/>
    </row>
  </sheetData>
  <mergeCells count="2">
    <mergeCell ref="D8:E8"/>
    <mergeCell ref="D26:E26"/>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rgb="FF13CD91"/>
  </sheetPr>
  <dimension ref="B2:I35"/>
  <sheetViews>
    <sheetView showGridLines="0" topLeftCell="A12" zoomScaleNormal="100" workbookViewId="0">
      <selection activeCell="C30" sqref="C30:D30"/>
    </sheetView>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9" style="4" bestFit="1" customWidth="1"/>
    <col min="6" max="6" width="38.85546875" style="4" bestFit="1" customWidth="1"/>
    <col min="7" max="7" width="18.28515625" style="4" bestFit="1" customWidth="1"/>
    <col min="8" max="8" width="14.28515625" style="4" customWidth="1"/>
    <col min="9" max="16384" width="11.42578125" style="4"/>
  </cols>
  <sheetData>
    <row r="2" spans="2:9">
      <c r="B2" s="79" t="s">
        <v>305</v>
      </c>
      <c r="D2" s="92" t="s">
        <v>177</v>
      </c>
    </row>
    <row r="3" spans="2:9">
      <c r="B3" s="79"/>
    </row>
    <row r="4" spans="2:9">
      <c r="B4" s="79"/>
    </row>
    <row r="5" spans="2:9">
      <c r="B5" s="79" t="s">
        <v>268</v>
      </c>
      <c r="C5" s="79"/>
      <c r="D5" s="79"/>
    </row>
    <row r="7" spans="2:9">
      <c r="B7" s="4" t="s">
        <v>178</v>
      </c>
    </row>
    <row r="9" spans="2:9">
      <c r="B9" s="30" t="s">
        <v>179</v>
      </c>
    </row>
    <row r="10" spans="2:9" ht="13.5">
      <c r="C10" s="633" t="s">
        <v>180</v>
      </c>
      <c r="D10" s="633"/>
    </row>
    <row r="11" spans="2:9">
      <c r="B11" s="93" t="s">
        <v>181</v>
      </c>
      <c r="C11" s="28">
        <v>46112</v>
      </c>
      <c r="D11" s="28">
        <v>46022</v>
      </c>
      <c r="G11" s="325"/>
      <c r="H11" s="325"/>
      <c r="I11" s="188"/>
    </row>
    <row r="12" spans="2:9">
      <c r="B12" s="4" t="s">
        <v>13</v>
      </c>
      <c r="C12" s="95">
        <v>9175586.5439999998</v>
      </c>
      <c r="D12" s="95">
        <v>8428669.057</v>
      </c>
      <c r="E12" s="56"/>
      <c r="F12" s="24"/>
      <c r="G12" s="56"/>
      <c r="H12" s="6"/>
    </row>
    <row r="13" spans="2:9" ht="13.9" hidden="1" customHeight="1">
      <c r="B13" s="4" t="s">
        <v>18</v>
      </c>
      <c r="C13" s="95">
        <v>0</v>
      </c>
      <c r="D13" s="95">
        <v>0</v>
      </c>
      <c r="F13" s="495"/>
      <c r="G13" s="56"/>
      <c r="H13" s="6"/>
    </row>
    <row r="14" spans="2:9">
      <c r="B14" s="1" t="s">
        <v>14</v>
      </c>
      <c r="C14" s="95">
        <v>1754579.371</v>
      </c>
      <c r="D14" s="95">
        <v>1689879.273</v>
      </c>
      <c r="E14" s="24"/>
      <c r="F14" s="24"/>
      <c r="G14" s="188"/>
      <c r="H14" s="6"/>
    </row>
    <row r="15" spans="2:9">
      <c r="B15" s="4" t="s">
        <v>15</v>
      </c>
      <c r="C15" s="95">
        <v>1284254.139</v>
      </c>
      <c r="D15" s="95">
        <v>1146782.879</v>
      </c>
      <c r="E15" s="24"/>
      <c r="F15" s="495"/>
      <c r="G15" s="56"/>
      <c r="H15" s="6"/>
      <c r="I15" s="188"/>
    </row>
    <row r="16" spans="2:9">
      <c r="B16" s="4" t="s">
        <v>17</v>
      </c>
      <c r="C16" s="95">
        <v>1085223.6569999999</v>
      </c>
      <c r="D16" s="95">
        <v>0</v>
      </c>
      <c r="E16" s="24"/>
      <c r="F16" s="495"/>
      <c r="G16" s="188"/>
      <c r="H16" s="6"/>
    </row>
    <row r="17" spans="2:8">
      <c r="B17" s="4" t="s">
        <v>20</v>
      </c>
      <c r="C17" s="95">
        <v>1566.3520000000001</v>
      </c>
      <c r="D17" s="95">
        <v>5204.491</v>
      </c>
      <c r="E17" s="56"/>
      <c r="F17" s="24"/>
      <c r="G17" s="188"/>
      <c r="H17" s="6"/>
    </row>
    <row r="18" spans="2:8">
      <c r="B18" s="4" t="s">
        <v>182</v>
      </c>
      <c r="C18" s="95">
        <v>-844245.39500000002</v>
      </c>
      <c r="D18" s="95">
        <v>-844245.39500000002</v>
      </c>
      <c r="F18" s="24"/>
      <c r="G18" s="188"/>
      <c r="H18" s="6"/>
    </row>
    <row r="19" spans="2:8" ht="13.5" thickBot="1">
      <c r="B19" s="30" t="s">
        <v>166</v>
      </c>
      <c r="C19" s="96">
        <v>12456964.668</v>
      </c>
      <c r="D19" s="96">
        <v>10426290.305000002</v>
      </c>
      <c r="F19" s="24"/>
    </row>
    <row r="20" spans="2:8" s="15" customFormat="1" ht="13.5" thickTop="1">
      <c r="B20" s="494"/>
      <c r="C20" s="46"/>
      <c r="D20" s="46"/>
    </row>
    <row r="21" spans="2:8">
      <c r="B21" s="30" t="s">
        <v>183</v>
      </c>
      <c r="C21" s="24"/>
      <c r="D21" s="24"/>
    </row>
    <row r="22" spans="2:8" ht="13.5">
      <c r="C22" s="634" t="s">
        <v>180</v>
      </c>
      <c r="D22" s="634"/>
    </row>
    <row r="23" spans="2:8">
      <c r="B23" s="93" t="s">
        <v>181</v>
      </c>
      <c r="C23" s="28">
        <v>46112</v>
      </c>
      <c r="D23" s="28">
        <v>46022</v>
      </c>
      <c r="G23" s="325"/>
      <c r="H23" s="325"/>
    </row>
    <row r="24" spans="2:8">
      <c r="B24" s="4" t="s">
        <v>16</v>
      </c>
      <c r="C24" s="95">
        <v>15401071.429</v>
      </c>
      <c r="D24" s="95">
        <v>15209286.608999999</v>
      </c>
      <c r="E24" s="24"/>
      <c r="F24" s="85"/>
      <c r="G24" s="188"/>
      <c r="H24" s="6"/>
    </row>
    <row r="25" spans="2:8">
      <c r="B25" s="4" t="s">
        <v>185</v>
      </c>
      <c r="C25" s="95">
        <v>5006.6350000000002</v>
      </c>
      <c r="D25" s="95">
        <v>2182.6129999999998</v>
      </c>
      <c r="F25" s="98"/>
      <c r="G25" s="188"/>
      <c r="H25" s="6"/>
    </row>
    <row r="26" spans="2:8" ht="13.9" hidden="1" customHeight="1">
      <c r="B26" s="4" t="s">
        <v>184</v>
      </c>
      <c r="C26" s="95">
        <v>0</v>
      </c>
      <c r="D26" s="95">
        <v>0</v>
      </c>
      <c r="F26" s="97"/>
      <c r="G26" s="188"/>
      <c r="H26" s="6"/>
    </row>
    <row r="27" spans="2:8" ht="13.9" hidden="1" customHeight="1">
      <c r="B27" s="4" t="s">
        <v>186</v>
      </c>
      <c r="C27" s="95">
        <v>0</v>
      </c>
      <c r="D27" s="95">
        <v>0</v>
      </c>
      <c r="F27" s="98"/>
      <c r="G27" s="188"/>
      <c r="H27" s="6"/>
    </row>
    <row r="28" spans="2:8" ht="13.5" thickBot="1">
      <c r="B28" s="30" t="s">
        <v>166</v>
      </c>
      <c r="C28" s="96">
        <v>15406078.063999999</v>
      </c>
      <c r="D28" s="96">
        <v>15211469.221999999</v>
      </c>
      <c r="F28" s="85"/>
    </row>
    <row r="29" spans="2:8" ht="17.25" thickTop="1">
      <c r="C29" s="393"/>
      <c r="D29" s="393"/>
      <c r="F29" s="99"/>
      <c r="G29" s="99"/>
      <c r="H29" s="99"/>
    </row>
    <row r="30" spans="2:8" ht="13.5" thickBot="1">
      <c r="B30" s="30" t="s">
        <v>187</v>
      </c>
      <c r="C30" s="96">
        <v>27863042.732000001</v>
      </c>
      <c r="D30" s="96">
        <v>25637759.527000003</v>
      </c>
      <c r="F30" s="85"/>
    </row>
    <row r="31" spans="2:8" s="99" customFormat="1" ht="17.25" thickTop="1">
      <c r="C31" s="100"/>
      <c r="D31" s="100"/>
    </row>
    <row r="32" spans="2:8" s="99" customFormat="1" ht="14.45" hidden="1" customHeight="1">
      <c r="B32" s="429" t="s">
        <v>645</v>
      </c>
      <c r="C32" s="430">
        <v>0</v>
      </c>
      <c r="D32" s="430">
        <v>0</v>
      </c>
    </row>
    <row r="33" spans="3:8" s="99" customFormat="1" ht="16.5"/>
    <row r="34" spans="3:8" s="99" customFormat="1" ht="16.5">
      <c r="C34" s="101"/>
      <c r="D34" s="102"/>
      <c r="F34" s="4"/>
      <c r="G34" s="4"/>
      <c r="H34" s="4"/>
    </row>
    <row r="35" spans="3:8">
      <c r="D35" s="6"/>
    </row>
  </sheetData>
  <mergeCells count="2">
    <mergeCell ref="C10:D10"/>
    <mergeCell ref="C22:D22"/>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rgb="FF13CD91"/>
  </sheetPr>
  <dimension ref="B2:G25"/>
  <sheetViews>
    <sheetView showGridLines="0" zoomScaleNormal="100" workbookViewId="0">
      <selection activeCell="C10" sqref="C10:D21"/>
    </sheetView>
  </sheetViews>
  <sheetFormatPr baseColWidth="10" defaultColWidth="11.42578125" defaultRowHeight="12.75"/>
  <cols>
    <col min="1" max="1" width="11.42578125" style="4"/>
    <col min="2" max="2" width="41.28515625" style="4" customWidth="1"/>
    <col min="3" max="3" width="15" style="4" customWidth="1"/>
    <col min="4" max="4" width="14" style="4" customWidth="1"/>
    <col min="5" max="5" width="11.5703125" style="4" bestFit="1" customWidth="1"/>
    <col min="6" max="6" width="11.5703125" style="4" customWidth="1"/>
    <col min="7" max="16384" width="11.42578125" style="4"/>
  </cols>
  <sheetData>
    <row r="2" spans="2:7">
      <c r="B2" s="30" t="s">
        <v>305</v>
      </c>
      <c r="D2" s="92" t="s">
        <v>177</v>
      </c>
    </row>
    <row r="5" spans="2:7">
      <c r="B5" s="575" t="s">
        <v>271</v>
      </c>
      <c r="C5" s="575"/>
      <c r="D5" s="575"/>
    </row>
    <row r="7" spans="2:7">
      <c r="B7" s="22" t="s">
        <v>269</v>
      </c>
      <c r="C7" s="22"/>
      <c r="D7" s="22"/>
      <c r="E7" s="22"/>
      <c r="F7" s="22"/>
      <c r="G7" s="22"/>
    </row>
    <row r="8" spans="2:7" ht="15" customHeight="1">
      <c r="C8" s="633" t="s">
        <v>180</v>
      </c>
      <c r="D8" s="633"/>
    </row>
    <row r="9" spans="2:7">
      <c r="B9" s="93" t="s">
        <v>181</v>
      </c>
      <c r="C9" s="28">
        <v>46112</v>
      </c>
      <c r="D9" s="28">
        <v>46022</v>
      </c>
      <c r="F9" s="325"/>
      <c r="G9" s="325"/>
    </row>
    <row r="10" spans="2:7">
      <c r="B10" s="174" t="s">
        <v>26</v>
      </c>
      <c r="C10" s="95">
        <v>52153476.781999998</v>
      </c>
      <c r="D10" s="95">
        <v>53822377.200000003</v>
      </c>
      <c r="E10" s="24"/>
      <c r="F10" s="495"/>
      <c r="G10" s="188"/>
    </row>
    <row r="11" spans="2:7">
      <c r="B11" s="174" t="s">
        <v>22</v>
      </c>
      <c r="C11" s="95">
        <v>51517410.138999999</v>
      </c>
      <c r="D11" s="95">
        <v>40748296.998000003</v>
      </c>
      <c r="E11" s="24"/>
      <c r="F11" s="24"/>
      <c r="G11" s="188"/>
    </row>
    <row r="12" spans="2:7">
      <c r="B12" s="174" t="s">
        <v>25</v>
      </c>
      <c r="C12" s="95">
        <v>24327152.493999999</v>
      </c>
      <c r="D12" s="95">
        <v>24009281.098999999</v>
      </c>
      <c r="E12" s="24"/>
      <c r="F12" s="24"/>
      <c r="G12" s="188"/>
    </row>
    <row r="13" spans="2:7">
      <c r="B13" s="174" t="s">
        <v>23</v>
      </c>
      <c r="C13" s="95">
        <v>24144084.965999998</v>
      </c>
      <c r="D13" s="95">
        <v>22356620.348000001</v>
      </c>
      <c r="E13" s="24"/>
      <c r="F13" s="24"/>
      <c r="G13" s="188"/>
    </row>
    <row r="14" spans="2:7">
      <c r="B14" s="174" t="s">
        <v>29</v>
      </c>
      <c r="C14" s="95">
        <v>17180704.188999999</v>
      </c>
      <c r="D14" s="95">
        <v>22067900.169</v>
      </c>
      <c r="E14" s="24"/>
      <c r="F14" s="24"/>
      <c r="G14" s="188"/>
    </row>
    <row r="15" spans="2:7">
      <c r="B15" s="174" t="s">
        <v>24</v>
      </c>
      <c r="C15" s="95">
        <v>12874890.276000001</v>
      </c>
      <c r="D15" s="95">
        <v>14675014.261</v>
      </c>
      <c r="E15" s="24"/>
      <c r="F15" s="24"/>
      <c r="G15" s="188"/>
    </row>
    <row r="16" spans="2:7">
      <c r="B16" s="174" t="s">
        <v>652</v>
      </c>
      <c r="C16" s="95">
        <v>12472173.392000001</v>
      </c>
      <c r="D16" s="95">
        <v>13345480.27</v>
      </c>
      <c r="E16" s="24"/>
      <c r="F16" s="495"/>
      <c r="G16" s="188"/>
    </row>
    <row r="17" spans="2:7">
      <c r="B17" s="174" t="s">
        <v>27</v>
      </c>
      <c r="C17" s="95">
        <v>1289439.327</v>
      </c>
      <c r="D17" s="95">
        <v>1317191.2180000001</v>
      </c>
      <c r="E17" s="24"/>
      <c r="F17" s="24"/>
      <c r="G17" s="188"/>
    </row>
    <row r="18" spans="2:7" ht="13.9" hidden="1" customHeight="1">
      <c r="B18" s="174" t="s">
        <v>30</v>
      </c>
      <c r="C18" s="477">
        <v>0</v>
      </c>
      <c r="D18" s="477">
        <v>0</v>
      </c>
      <c r="E18" s="24"/>
      <c r="F18" s="24"/>
      <c r="G18" s="188"/>
    </row>
    <row r="19" spans="2:7" ht="13.9" hidden="1" customHeight="1">
      <c r="B19" s="174" t="s">
        <v>55</v>
      </c>
      <c r="C19" s="95">
        <v>0</v>
      </c>
      <c r="D19" s="95">
        <v>0</v>
      </c>
      <c r="E19" s="24"/>
      <c r="F19" s="24"/>
      <c r="G19" s="188"/>
    </row>
    <row r="20" spans="2:7" ht="15" customHeight="1">
      <c r="B20" s="175" t="s">
        <v>28</v>
      </c>
      <c r="C20" s="95">
        <v>-1764413.1440000001</v>
      </c>
      <c r="D20" s="95">
        <v>-1764413.1440000001</v>
      </c>
      <c r="E20" s="24"/>
      <c r="F20" s="495"/>
      <c r="G20" s="188"/>
    </row>
    <row r="21" spans="2:7" ht="13.5" thickBot="1">
      <c r="B21" s="30" t="s">
        <v>270</v>
      </c>
      <c r="C21" s="96">
        <v>194194918.421</v>
      </c>
      <c r="D21" s="96">
        <v>190577748.41900003</v>
      </c>
      <c r="E21" s="24"/>
      <c r="F21" s="433"/>
    </row>
    <row r="22" spans="2:7" s="15" customFormat="1" ht="13.5" thickTop="1">
      <c r="C22" s="46"/>
      <c r="D22" s="46"/>
    </row>
    <row r="23" spans="2:7" ht="14.45" hidden="1" customHeight="1">
      <c r="B23" s="429" t="s">
        <v>645</v>
      </c>
      <c r="C23" s="430"/>
      <c r="D23" s="430"/>
    </row>
    <row r="24" spans="2:7">
      <c r="C24" s="81"/>
      <c r="D24" s="24"/>
    </row>
    <row r="25" spans="2:7">
      <c r="C25" s="6"/>
    </row>
  </sheetData>
  <sortState xmlns:xlrd2="http://schemas.microsoft.com/office/spreadsheetml/2017/richdata2" ref="B10:G19">
    <sortCondition descending="1" ref="C10:C19"/>
  </sortState>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rgb="FF13CD91"/>
  </sheetPr>
  <dimension ref="B2:L27"/>
  <sheetViews>
    <sheetView showGridLines="0" topLeftCell="A7" zoomScaleNormal="100" workbookViewId="0">
      <selection activeCell="C23" sqref="C23:D23"/>
    </sheetView>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3.42578125" style="4" bestFit="1" customWidth="1"/>
    <col min="6" max="6" width="38.85546875" style="4" bestFit="1" customWidth="1"/>
    <col min="7" max="7" width="18.28515625" style="4" bestFit="1" customWidth="1"/>
    <col min="8" max="8" width="14.28515625" style="4" customWidth="1"/>
    <col min="9" max="16384" width="11.42578125" style="4"/>
  </cols>
  <sheetData>
    <row r="2" spans="2:12">
      <c r="B2" s="79" t="s">
        <v>305</v>
      </c>
      <c r="D2" s="92" t="s">
        <v>177</v>
      </c>
    </row>
    <row r="3" spans="2:12">
      <c r="B3" s="79"/>
    </row>
    <row r="4" spans="2:12">
      <c r="B4" s="79"/>
    </row>
    <row r="5" spans="2:12">
      <c r="B5" s="79" t="s">
        <v>274</v>
      </c>
      <c r="C5" s="79"/>
      <c r="D5" s="79"/>
    </row>
    <row r="7" spans="2:12">
      <c r="B7" s="4" t="s">
        <v>272</v>
      </c>
    </row>
    <row r="9" spans="2:12">
      <c r="B9" s="30" t="s">
        <v>179</v>
      </c>
    </row>
    <row r="10" spans="2:12" ht="13.5">
      <c r="C10" s="633" t="s">
        <v>180</v>
      </c>
      <c r="D10" s="633"/>
    </row>
    <row r="11" spans="2:12">
      <c r="B11" s="93" t="s">
        <v>181</v>
      </c>
      <c r="C11" s="28">
        <v>46112</v>
      </c>
      <c r="D11" s="28">
        <v>46022</v>
      </c>
      <c r="G11" s="325"/>
      <c r="H11" s="325"/>
    </row>
    <row r="12" spans="2:12">
      <c r="B12" s="4" t="s">
        <v>32</v>
      </c>
      <c r="C12" s="95">
        <v>850653.04099999997</v>
      </c>
      <c r="D12" s="95">
        <v>255066.68400000001</v>
      </c>
      <c r="F12" s="176"/>
      <c r="G12" s="188"/>
      <c r="H12" s="457"/>
      <c r="I12" s="82"/>
      <c r="J12" s="82"/>
      <c r="K12" s="82"/>
      <c r="L12" s="82"/>
    </row>
    <row r="13" spans="2:12">
      <c r="B13" s="4" t="s">
        <v>33</v>
      </c>
      <c r="C13" s="95">
        <v>140544.878</v>
      </c>
      <c r="D13" s="95">
        <v>1419651.4269999999</v>
      </c>
      <c r="F13" s="176"/>
      <c r="G13" s="188"/>
      <c r="H13" s="457"/>
      <c r="I13" s="82"/>
      <c r="J13" s="82"/>
      <c r="K13" s="82"/>
      <c r="L13" s="82"/>
    </row>
    <row r="14" spans="2:12">
      <c r="B14" s="4" t="s">
        <v>34</v>
      </c>
      <c r="C14" s="95">
        <v>37118.042999999998</v>
      </c>
      <c r="D14" s="95">
        <v>37118.042999999998</v>
      </c>
      <c r="F14" s="495"/>
      <c r="G14" s="188"/>
      <c r="H14" s="457"/>
      <c r="I14" s="82"/>
      <c r="J14" s="82"/>
      <c r="K14" s="82"/>
      <c r="L14" s="82"/>
    </row>
    <row r="15" spans="2:12" ht="13.5" thickBot="1">
      <c r="B15" s="30" t="s">
        <v>166</v>
      </c>
      <c r="C15" s="96">
        <v>1028315.9619999999</v>
      </c>
      <c r="D15" s="96">
        <v>1711836.1540000001</v>
      </c>
      <c r="H15" s="82"/>
      <c r="I15" s="82"/>
      <c r="J15" s="82"/>
      <c r="K15" s="82"/>
      <c r="L15" s="82"/>
    </row>
    <row r="16" spans="2:12" s="15" customFormat="1" ht="13.5" thickTop="1">
      <c r="B16" s="494"/>
      <c r="C16" s="46"/>
      <c r="D16" s="46"/>
    </row>
    <row r="17" spans="2:8">
      <c r="B17" s="30" t="s">
        <v>183</v>
      </c>
      <c r="C17" s="24"/>
      <c r="D17" s="24"/>
    </row>
    <row r="18" spans="2:8" ht="13.5">
      <c r="C18" s="634" t="s">
        <v>180</v>
      </c>
      <c r="D18" s="634"/>
    </row>
    <row r="19" spans="2:8">
      <c r="B19" s="93" t="s">
        <v>181</v>
      </c>
      <c r="C19" s="28">
        <v>46112</v>
      </c>
      <c r="D19" s="28">
        <v>46022</v>
      </c>
    </row>
    <row r="20" spans="2:8">
      <c r="B20" s="4" t="s">
        <v>35</v>
      </c>
      <c r="C20" s="95">
        <v>19171.498</v>
      </c>
      <c r="D20" s="95">
        <v>19171.498</v>
      </c>
      <c r="F20" s="176"/>
      <c r="G20" s="188"/>
      <c r="H20" s="457"/>
    </row>
    <row r="21" spans="2:8" ht="13.5" thickBot="1">
      <c r="B21" s="30" t="s">
        <v>166</v>
      </c>
      <c r="C21" s="96">
        <v>19171.498</v>
      </c>
      <c r="D21" s="96">
        <v>19171.498</v>
      </c>
    </row>
    <row r="22" spans="2:8" s="15" customFormat="1" ht="13.5" thickTop="1">
      <c r="C22" s="46"/>
      <c r="D22" s="46"/>
    </row>
    <row r="23" spans="2:8" ht="13.5" thickBot="1">
      <c r="B23" s="30" t="s">
        <v>273</v>
      </c>
      <c r="C23" s="96">
        <v>1047487.46</v>
      </c>
      <c r="D23" s="96">
        <v>1731007.652</v>
      </c>
    </row>
    <row r="24" spans="2:8" ht="17.25" thickTop="1">
      <c r="C24" s="24"/>
      <c r="D24" s="24"/>
      <c r="F24" s="99"/>
      <c r="G24" s="99"/>
      <c r="H24" s="99"/>
    </row>
    <row r="25" spans="2:8" s="99" customFormat="1" ht="14.45" hidden="1" customHeight="1">
      <c r="B25" s="429" t="s">
        <v>645</v>
      </c>
      <c r="C25" s="430">
        <v>-1.0000000256695785E-3</v>
      </c>
      <c r="D25" s="430">
        <v>-1.0000000256695785E-3</v>
      </c>
    </row>
    <row r="26" spans="2:8" s="99" customFormat="1" ht="16.5"/>
    <row r="27" spans="2:8" s="99" customFormat="1" ht="16.5">
      <c r="F27" s="4"/>
      <c r="G27" s="4"/>
      <c r="H27" s="4"/>
    </row>
  </sheetData>
  <mergeCells count="2">
    <mergeCell ref="C10:D10"/>
    <mergeCell ref="C18:D18"/>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rgb="FF13CD91"/>
    <pageSetUpPr fitToPage="1"/>
  </sheetPr>
  <dimension ref="B2:T42"/>
  <sheetViews>
    <sheetView showGridLines="0" zoomScaleNormal="100" workbookViewId="0"/>
  </sheetViews>
  <sheetFormatPr baseColWidth="10" defaultColWidth="11.42578125" defaultRowHeight="12.75" outlineLevelCol="1"/>
  <cols>
    <col min="1" max="1" width="7.28515625" style="4" customWidth="1"/>
    <col min="2" max="2" width="22" style="4" customWidth="1"/>
    <col min="3" max="3" width="16" style="4" customWidth="1"/>
    <col min="4" max="4" width="11.85546875" style="4" bestFit="1" customWidth="1"/>
    <col min="5" max="5" width="11.85546875" style="4" customWidth="1"/>
    <col min="6" max="6" width="10.85546875" style="4" customWidth="1"/>
    <col min="7" max="7" width="15" style="4" customWidth="1"/>
    <col min="8" max="8" width="16.140625" style="4" customWidth="1"/>
    <col min="9" max="9" width="11.85546875" style="4" customWidth="1"/>
    <col min="10" max="10" width="13.140625" style="4" customWidth="1"/>
    <col min="11" max="11" width="11.85546875" style="4" customWidth="1" outlineLevel="1"/>
    <col min="12" max="12" width="11.7109375" style="4" customWidth="1"/>
    <col min="13" max="13" width="12.5703125" style="4" customWidth="1"/>
    <col min="14" max="14" width="12.7109375" style="4" customWidth="1"/>
    <col min="15" max="15" width="14" style="4" bestFit="1" customWidth="1"/>
    <col min="16" max="16" width="13.42578125" style="4" bestFit="1" customWidth="1"/>
    <col min="17" max="17" width="14" style="4" bestFit="1" customWidth="1"/>
    <col min="18" max="16384" width="11.42578125" style="4"/>
  </cols>
  <sheetData>
    <row r="2" spans="2:20">
      <c r="B2" s="30" t="s">
        <v>305</v>
      </c>
      <c r="N2" s="182" t="s">
        <v>177</v>
      </c>
    </row>
    <row r="5" spans="2:20" ht="15.75" customHeight="1">
      <c r="B5" s="639" t="s">
        <v>295</v>
      </c>
      <c r="C5" s="639"/>
      <c r="D5" s="639"/>
      <c r="E5" s="639"/>
      <c r="F5" s="639"/>
      <c r="G5" s="639"/>
      <c r="H5" s="639"/>
      <c r="I5" s="639"/>
      <c r="J5" s="639"/>
      <c r="K5" s="639"/>
      <c r="L5" s="639"/>
      <c r="M5" s="639"/>
      <c r="N5" s="639"/>
      <c r="O5" s="183"/>
      <c r="P5" s="183"/>
      <c r="Q5" s="183"/>
      <c r="R5" s="183"/>
      <c r="S5" s="183"/>
      <c r="T5" s="183"/>
    </row>
    <row r="6" spans="2:20">
      <c r="B6" s="184" t="s">
        <v>180</v>
      </c>
      <c r="C6" s="183"/>
      <c r="D6" s="183"/>
      <c r="E6" s="183"/>
      <c r="F6" s="183"/>
      <c r="G6" s="183"/>
      <c r="H6" s="422" t="s">
        <v>641</v>
      </c>
      <c r="I6" s="185"/>
      <c r="J6" s="186"/>
      <c r="K6" s="183"/>
      <c r="L6" s="183"/>
      <c r="M6" s="183"/>
      <c r="N6" s="183"/>
      <c r="O6" s="183"/>
      <c r="P6" s="183"/>
      <c r="Q6" s="183"/>
      <c r="R6" s="183"/>
      <c r="S6" s="183"/>
      <c r="T6" s="183"/>
    </row>
    <row r="7" spans="2:20">
      <c r="C7" s="187"/>
      <c r="D7" s="187"/>
      <c r="E7" s="187"/>
      <c r="F7" s="187"/>
      <c r="G7" s="187"/>
      <c r="H7" s="187"/>
      <c r="I7" s="187"/>
      <c r="J7" s="187"/>
      <c r="K7" s="187"/>
      <c r="L7" s="187"/>
      <c r="M7" s="187"/>
      <c r="N7" s="187"/>
      <c r="O7" s="183"/>
      <c r="P7" s="183"/>
      <c r="Q7" s="183"/>
      <c r="R7" s="183"/>
      <c r="S7" s="183"/>
      <c r="T7" s="183"/>
    </row>
    <row r="8" spans="2:20" ht="36.75" customHeight="1">
      <c r="B8" s="640" t="s">
        <v>217</v>
      </c>
      <c r="C8" s="635" t="s">
        <v>277</v>
      </c>
      <c r="D8" s="635" t="s">
        <v>278</v>
      </c>
      <c r="E8" s="635" t="s">
        <v>279</v>
      </c>
      <c r="F8" s="635" t="s">
        <v>280</v>
      </c>
      <c r="G8" s="635" t="s">
        <v>281</v>
      </c>
      <c r="H8" s="635" t="s">
        <v>282</v>
      </c>
      <c r="I8" s="635" t="s">
        <v>283</v>
      </c>
      <c r="J8" s="635" t="s">
        <v>284</v>
      </c>
      <c r="K8" s="635" t="s">
        <v>285</v>
      </c>
      <c r="L8" s="635" t="s">
        <v>286</v>
      </c>
      <c r="M8" s="637" t="s">
        <v>287</v>
      </c>
      <c r="N8" s="638"/>
      <c r="O8" s="183"/>
      <c r="P8" s="183"/>
      <c r="Q8" s="183"/>
      <c r="R8" s="183"/>
      <c r="S8" s="183"/>
      <c r="T8" s="183"/>
    </row>
    <row r="9" spans="2:20" ht="17.45" customHeight="1">
      <c r="B9" s="641"/>
      <c r="C9" s="636"/>
      <c r="D9" s="636"/>
      <c r="E9" s="636"/>
      <c r="F9" s="636"/>
      <c r="G9" s="636"/>
      <c r="H9" s="636"/>
      <c r="I9" s="636"/>
      <c r="J9" s="636"/>
      <c r="K9" s="636"/>
      <c r="L9" s="636"/>
      <c r="M9" s="391">
        <v>46022</v>
      </c>
      <c r="N9" s="391">
        <v>45657</v>
      </c>
      <c r="O9" s="183"/>
      <c r="P9" s="183"/>
      <c r="Q9" s="183"/>
      <c r="R9" s="183"/>
      <c r="S9" s="183"/>
      <c r="T9" s="183"/>
    </row>
    <row r="10" spans="2:20">
      <c r="B10" s="404" t="s">
        <v>288</v>
      </c>
      <c r="C10" s="190">
        <v>22321967.504000001</v>
      </c>
      <c r="D10" s="395">
        <v>0</v>
      </c>
      <c r="E10" s="190">
        <v>0</v>
      </c>
      <c r="F10" s="190">
        <v>0</v>
      </c>
      <c r="G10" s="190">
        <v>22321967.504000001</v>
      </c>
      <c r="H10" s="190">
        <v>0</v>
      </c>
      <c r="I10" s="453">
        <v>0</v>
      </c>
      <c r="J10" s="190">
        <v>0</v>
      </c>
      <c r="K10" s="190">
        <v>0</v>
      </c>
      <c r="L10" s="190">
        <v>0</v>
      </c>
      <c r="M10" s="190">
        <v>22321967.504000001</v>
      </c>
      <c r="N10" s="392">
        <v>22321967.504000001</v>
      </c>
      <c r="O10" s="183"/>
      <c r="P10" s="183"/>
      <c r="Q10" s="183"/>
      <c r="R10" s="183"/>
      <c r="S10" s="183"/>
      <c r="T10" s="183"/>
    </row>
    <row r="11" spans="2:20">
      <c r="B11" s="404" t="s">
        <v>289</v>
      </c>
      <c r="C11" s="190">
        <v>154552707.13699999</v>
      </c>
      <c r="D11" s="190">
        <v>0</v>
      </c>
      <c r="E11" s="190">
        <v>0</v>
      </c>
      <c r="F11" s="190">
        <v>0</v>
      </c>
      <c r="G11" s="190">
        <v>154552707.13699999</v>
      </c>
      <c r="H11" s="190">
        <v>-41004915.044</v>
      </c>
      <c r="I11" s="190">
        <v>-1510384.5090000001</v>
      </c>
      <c r="J11" s="190">
        <v>0</v>
      </c>
      <c r="K11" s="190">
        <v>0</v>
      </c>
      <c r="L11" s="190">
        <v>-42515299.553000003</v>
      </c>
      <c r="M11" s="190">
        <v>112037407.58399999</v>
      </c>
      <c r="N11" s="392">
        <v>113547792.09299999</v>
      </c>
      <c r="O11" s="183"/>
      <c r="P11" s="183"/>
      <c r="Q11" s="183"/>
      <c r="R11" s="186"/>
      <c r="S11" s="183"/>
      <c r="T11" s="183"/>
    </row>
    <row r="12" spans="2:20">
      <c r="B12" s="405" t="s">
        <v>290</v>
      </c>
      <c r="C12" s="190">
        <v>138931931.30599999</v>
      </c>
      <c r="D12" s="190">
        <v>91838.472999999998</v>
      </c>
      <c r="E12" s="190">
        <v>0</v>
      </c>
      <c r="F12" s="190">
        <v>0</v>
      </c>
      <c r="G12" s="190">
        <v>139023769.77899998</v>
      </c>
      <c r="H12" s="190">
        <v>-54152074.395999998</v>
      </c>
      <c r="I12" s="190">
        <v>-2682143.9929999998</v>
      </c>
      <c r="J12" s="190">
        <v>0</v>
      </c>
      <c r="K12" s="190">
        <v>0</v>
      </c>
      <c r="L12" s="190">
        <v>-56834218.388999999</v>
      </c>
      <c r="M12" s="190">
        <v>82189551.389999986</v>
      </c>
      <c r="N12" s="392">
        <v>84779856.909999996</v>
      </c>
      <c r="O12" s="183"/>
      <c r="P12" s="183"/>
      <c r="Q12" s="183"/>
      <c r="R12" s="186"/>
      <c r="S12" s="183"/>
      <c r="T12" s="183"/>
    </row>
    <row r="13" spans="2:20">
      <c r="B13" s="405" t="s">
        <v>291</v>
      </c>
      <c r="C13" s="190">
        <v>3008627.5419999999</v>
      </c>
      <c r="D13" s="190">
        <v>0</v>
      </c>
      <c r="E13" s="190">
        <v>0</v>
      </c>
      <c r="F13" s="190">
        <v>0</v>
      </c>
      <c r="G13" s="190">
        <v>3008627.5419999999</v>
      </c>
      <c r="H13" s="190">
        <v>-2346972.6329999999</v>
      </c>
      <c r="I13" s="190">
        <v>-68009.271999999997</v>
      </c>
      <c r="J13" s="190">
        <v>0</v>
      </c>
      <c r="K13" s="190">
        <v>0</v>
      </c>
      <c r="L13" s="190">
        <v>-2414981.9049999998</v>
      </c>
      <c r="M13" s="190">
        <v>593645.6370000001</v>
      </c>
      <c r="N13" s="392">
        <v>661654.90899999999</v>
      </c>
      <c r="O13" s="183"/>
      <c r="P13" s="183"/>
      <c r="Q13" s="183"/>
      <c r="R13" s="186"/>
      <c r="S13" s="183"/>
      <c r="T13" s="183"/>
    </row>
    <row r="14" spans="2:20">
      <c r="B14" s="405" t="s">
        <v>292</v>
      </c>
      <c r="C14" s="190">
        <v>15925291.186000001</v>
      </c>
      <c r="D14" s="190">
        <v>2238.067</v>
      </c>
      <c r="E14" s="190">
        <v>0</v>
      </c>
      <c r="F14" s="190">
        <v>0</v>
      </c>
      <c r="G14" s="190">
        <v>15927529.253</v>
      </c>
      <c r="H14" s="190">
        <v>-8167220.2149999999</v>
      </c>
      <c r="I14" s="190">
        <v>-558849.73100000003</v>
      </c>
      <c r="J14" s="190">
        <v>0</v>
      </c>
      <c r="K14" s="190">
        <v>0</v>
      </c>
      <c r="L14" s="190">
        <v>-8726069.9460000005</v>
      </c>
      <c r="M14" s="190">
        <v>7201459.307</v>
      </c>
      <c r="N14" s="392">
        <v>7758070.9710000008</v>
      </c>
      <c r="O14" s="183"/>
      <c r="P14" s="183"/>
      <c r="Q14" s="183"/>
      <c r="R14" s="186"/>
      <c r="S14" s="183"/>
      <c r="T14" s="183"/>
    </row>
    <row r="15" spans="2:20">
      <c r="B15" s="405" t="s">
        <v>225</v>
      </c>
      <c r="C15" s="190">
        <v>4137960.3089999999</v>
      </c>
      <c r="D15" s="190">
        <v>0</v>
      </c>
      <c r="E15" s="190">
        <v>0</v>
      </c>
      <c r="F15" s="190">
        <v>0</v>
      </c>
      <c r="G15" s="190">
        <v>4137960.3089999999</v>
      </c>
      <c r="H15" s="190">
        <v>-3480633.923</v>
      </c>
      <c r="I15" s="190">
        <v>-35221.048999999999</v>
      </c>
      <c r="J15" s="190">
        <v>0</v>
      </c>
      <c r="K15" s="190">
        <v>0</v>
      </c>
      <c r="L15" s="190">
        <v>-3515854.9720000001</v>
      </c>
      <c r="M15" s="394">
        <v>622105.33699999982</v>
      </c>
      <c r="N15" s="392">
        <v>657326.38599999994</v>
      </c>
      <c r="O15" s="183"/>
      <c r="P15" s="183"/>
      <c r="Q15" s="183"/>
      <c r="R15" s="186"/>
      <c r="S15" s="183"/>
      <c r="T15" s="183"/>
    </row>
    <row r="16" spans="2:20">
      <c r="B16" s="405" t="s">
        <v>293</v>
      </c>
      <c r="C16" s="190">
        <v>20320083.419</v>
      </c>
      <c r="D16" s="190">
        <v>6313585.6569999997</v>
      </c>
      <c r="E16" s="190">
        <v>0</v>
      </c>
      <c r="F16" s="190">
        <v>0</v>
      </c>
      <c r="G16" s="190">
        <v>26633669.075999998</v>
      </c>
      <c r="H16" s="190">
        <v>0</v>
      </c>
      <c r="I16" s="190">
        <v>0</v>
      </c>
      <c r="J16" s="190">
        <v>0</v>
      </c>
      <c r="K16" s="190">
        <v>0</v>
      </c>
      <c r="L16" s="190">
        <v>0</v>
      </c>
      <c r="M16" s="190">
        <v>26633669.075999998</v>
      </c>
      <c r="N16" s="392">
        <v>20320083.419</v>
      </c>
      <c r="O16" s="183"/>
      <c r="P16" s="183"/>
      <c r="Q16" s="183"/>
      <c r="R16" s="186"/>
      <c r="S16" s="183"/>
      <c r="T16" s="183"/>
    </row>
    <row r="17" spans="2:20">
      <c r="B17" s="189" t="s">
        <v>294</v>
      </c>
      <c r="C17" s="366">
        <v>359198568.403</v>
      </c>
      <c r="D17" s="366">
        <v>6407662.1969999997</v>
      </c>
      <c r="E17" s="366">
        <v>0</v>
      </c>
      <c r="F17" s="366">
        <v>0</v>
      </c>
      <c r="G17" s="366">
        <v>365606230.59999996</v>
      </c>
      <c r="H17" s="366">
        <v>-109151816.211</v>
      </c>
      <c r="I17" s="366">
        <v>-4854608.5539999995</v>
      </c>
      <c r="J17" s="366">
        <v>0</v>
      </c>
      <c r="K17" s="366">
        <v>0</v>
      </c>
      <c r="L17" s="366">
        <v>-114006424.765</v>
      </c>
      <c r="M17" s="366">
        <v>251599805.83500001</v>
      </c>
      <c r="N17" s="366">
        <v>250046752.19200003</v>
      </c>
      <c r="O17" s="183"/>
      <c r="P17" s="183"/>
      <c r="Q17" s="183"/>
      <c r="R17" s="183"/>
      <c r="S17" s="183"/>
      <c r="T17" s="183"/>
    </row>
    <row r="18" spans="2:20">
      <c r="B18" s="444"/>
      <c r="C18" s="445"/>
      <c r="D18" s="445"/>
      <c r="E18" s="445"/>
      <c r="F18" s="445"/>
      <c r="G18" s="445"/>
      <c r="H18" s="445"/>
      <c r="I18" s="445"/>
      <c r="J18" s="445"/>
      <c r="K18" s="445"/>
      <c r="L18" s="445"/>
      <c r="M18" s="445"/>
      <c r="N18" s="445"/>
      <c r="O18" s="188"/>
      <c r="P18" s="188"/>
      <c r="Q18" s="183"/>
      <c r="R18" s="183"/>
      <c r="S18" s="183"/>
      <c r="T18" s="183"/>
    </row>
    <row r="19" spans="2:20">
      <c r="B19" s="1"/>
      <c r="C19" s="18"/>
      <c r="D19" s="18"/>
      <c r="E19" s="8"/>
      <c r="F19" s="1"/>
      <c r="G19" s="434"/>
      <c r="H19" s="2"/>
      <c r="I19" s="435"/>
      <c r="J19" s="1"/>
      <c r="K19" s="1"/>
      <c r="L19" s="421"/>
      <c r="M19" s="531"/>
      <c r="N19" s="531"/>
      <c r="O19" s="186"/>
      <c r="P19" s="186"/>
    </row>
    <row r="20" spans="2:20">
      <c r="B20" s="1"/>
      <c r="C20" s="18"/>
      <c r="D20" s="18"/>
      <c r="E20" s="8"/>
      <c r="F20" s="1"/>
      <c r="G20" s="434"/>
      <c r="H20" s="2"/>
      <c r="I20" s="435"/>
      <c r="J20" s="1"/>
      <c r="K20" s="1"/>
      <c r="L20" s="421"/>
      <c r="M20" s="422"/>
      <c r="N20" s="422"/>
      <c r="O20" s="186"/>
      <c r="P20" s="186"/>
    </row>
    <row r="21" spans="2:20">
      <c r="B21" s="1"/>
      <c r="C21" s="18"/>
      <c r="D21" s="18"/>
      <c r="E21" s="8"/>
      <c r="F21" s="1"/>
      <c r="G21" s="434"/>
      <c r="H21" s="2"/>
      <c r="I21" s="435"/>
      <c r="J21" s="1"/>
      <c r="K21" s="1"/>
      <c r="L21" s="421"/>
      <c r="M21" s="422"/>
      <c r="N21" s="422"/>
      <c r="O21" s="186"/>
      <c r="P21" s="186"/>
    </row>
    <row r="22" spans="2:20" ht="14.45" hidden="1" customHeight="1">
      <c r="B22" s="1"/>
      <c r="C22" s="1"/>
      <c r="D22" s="1"/>
      <c r="E22" s="1"/>
      <c r="F22" s="5"/>
      <c r="G22" s="5"/>
      <c r="H22" s="398" t="s">
        <v>516</v>
      </c>
      <c r="I22" s="396">
        <v>-1964450.4890000001</v>
      </c>
      <c r="J22" s="446">
        <v>0.93553929375256439</v>
      </c>
      <c r="K22" s="1"/>
      <c r="L22" s="429" t="s">
        <v>645</v>
      </c>
      <c r="M22" s="430">
        <v>0</v>
      </c>
      <c r="N22" s="430">
        <v>0</v>
      </c>
    </row>
    <row r="23" spans="2:20">
      <c r="B23" s="1"/>
      <c r="C23" s="1"/>
      <c r="D23" s="1"/>
      <c r="E23" s="1"/>
      <c r="F23" s="5"/>
      <c r="G23" s="5"/>
      <c r="H23" s="398"/>
      <c r="I23" s="396">
        <v>-135354.94099999999</v>
      </c>
      <c r="J23" s="446">
        <v>6.4460706247435495E-2</v>
      </c>
      <c r="K23" s="1"/>
      <c r="L23" s="398"/>
    </row>
    <row r="24" spans="2:20">
      <c r="B24" s="1"/>
      <c r="C24" s="1"/>
      <c r="D24" s="1"/>
      <c r="E24" s="1"/>
      <c r="F24" s="1"/>
      <c r="G24" s="1"/>
      <c r="H24" s="398"/>
      <c r="I24" s="396">
        <v>-2099805.4300000002</v>
      </c>
      <c r="J24" s="398"/>
      <c r="K24" s="1"/>
      <c r="L24" s="398"/>
    </row>
    <row r="25" spans="2:20">
      <c r="B25" s="1"/>
      <c r="C25" s="1"/>
      <c r="D25" s="1"/>
      <c r="E25" s="1"/>
      <c r="F25" s="1"/>
      <c r="G25" s="1"/>
      <c r="H25" s="398" t="s">
        <v>640</v>
      </c>
      <c r="I25" s="447">
        <v>-3928900.9461916639</v>
      </c>
      <c r="J25" s="446">
        <v>0.93553929375256462</v>
      </c>
      <c r="K25" s="1"/>
      <c r="L25" s="398"/>
    </row>
    <row r="26" spans="2:20">
      <c r="B26" s="1"/>
      <c r="C26" s="1"/>
      <c r="D26" s="1"/>
      <c r="E26" s="1"/>
      <c r="F26" s="1"/>
      <c r="G26" s="1"/>
      <c r="H26" s="398"/>
      <c r="I26" s="447">
        <v>-270709.87980833597</v>
      </c>
      <c r="J26" s="446">
        <v>6.4460706247435509E-2</v>
      </c>
      <c r="K26" s="1"/>
    </row>
    <row r="27" spans="2:20">
      <c r="B27" s="1"/>
      <c r="C27" s="1"/>
      <c r="D27" s="1"/>
      <c r="E27" s="1"/>
      <c r="F27" s="1"/>
      <c r="G27" s="1"/>
      <c r="H27" s="398"/>
      <c r="I27" s="396">
        <v>-4199610.8259999994</v>
      </c>
      <c r="J27" s="398"/>
      <c r="K27" s="1"/>
    </row>
    <row r="28" spans="2:20">
      <c r="B28" s="1"/>
      <c r="C28" s="1"/>
      <c r="D28" s="1"/>
      <c r="E28" s="1"/>
      <c r="F28" s="1"/>
      <c r="G28" s="1"/>
      <c r="H28" s="398" t="s">
        <v>526</v>
      </c>
      <c r="I28" s="447">
        <v>-5896712.0757005243</v>
      </c>
      <c r="J28" s="446">
        <v>0.9355392937525645</v>
      </c>
      <c r="K28" s="1"/>
    </row>
    <row r="29" spans="2:20">
      <c r="B29" s="1"/>
      <c r="C29" s="1"/>
      <c r="D29" s="1"/>
      <c r="E29" s="1"/>
      <c r="F29" s="1"/>
      <c r="G29" s="1"/>
      <c r="H29" s="398"/>
      <c r="I29" s="447">
        <v>-406296.37629947515</v>
      </c>
      <c r="J29" s="446">
        <v>6.4460706247435495E-2</v>
      </c>
      <c r="K29" s="1"/>
    </row>
    <row r="30" spans="2:20">
      <c r="B30" s="1"/>
      <c r="C30" s="1"/>
      <c r="D30" s="1"/>
      <c r="E30" s="1"/>
      <c r="F30" s="1"/>
      <c r="G30" s="1"/>
      <c r="H30" s="398"/>
      <c r="I30" s="396">
        <v>-6303008.4519999996</v>
      </c>
      <c r="J30" s="398"/>
      <c r="K30" s="1"/>
    </row>
    <row r="31" spans="2:20">
      <c r="B31" s="1"/>
      <c r="C31" s="1"/>
      <c r="D31" s="1"/>
      <c r="E31" s="1"/>
      <c r="F31" s="1"/>
      <c r="G31" s="1"/>
      <c r="H31" s="398"/>
      <c r="I31" s="398"/>
      <c r="J31" s="398"/>
      <c r="K31" s="1"/>
    </row>
    <row r="32" spans="2:20">
      <c r="B32" s="1"/>
      <c r="C32" s="1"/>
      <c r="D32" s="1"/>
      <c r="E32" s="1"/>
      <c r="F32" s="1"/>
      <c r="G32" s="1"/>
      <c r="H32" s="1"/>
      <c r="I32" s="1"/>
      <c r="J32" s="1"/>
      <c r="K32" s="1"/>
    </row>
    <row r="33" spans="2:11">
      <c r="B33" s="1"/>
      <c r="C33" s="1"/>
      <c r="D33" s="1"/>
      <c r="E33" s="1"/>
      <c r="F33" s="1"/>
      <c r="G33" s="1"/>
      <c r="H33" s="1"/>
      <c r="I33" s="1"/>
      <c r="J33" s="1"/>
      <c r="K33" s="1"/>
    </row>
    <row r="34" spans="2:11">
      <c r="B34" s="1"/>
      <c r="C34" s="1"/>
      <c r="D34" s="1"/>
      <c r="E34" s="1"/>
      <c r="F34" s="1"/>
      <c r="G34" s="1"/>
      <c r="H34" s="1"/>
      <c r="I34" s="1"/>
      <c r="J34" s="1"/>
      <c r="K34" s="1"/>
    </row>
    <row r="35" spans="2:11">
      <c r="B35" s="1"/>
      <c r="C35" s="1"/>
      <c r="D35" s="1"/>
      <c r="E35" s="1"/>
      <c r="F35" s="1"/>
      <c r="G35" s="1"/>
      <c r="H35" s="1"/>
      <c r="I35" s="1"/>
      <c r="J35" s="1"/>
      <c r="K35" s="1"/>
    </row>
    <row r="36" spans="2:11">
      <c r="B36" s="1"/>
      <c r="C36" s="1"/>
      <c r="D36" s="1"/>
      <c r="E36" s="1"/>
      <c r="F36" s="1"/>
      <c r="G36" s="1"/>
      <c r="H36" s="1"/>
      <c r="I36" s="1"/>
      <c r="J36" s="1"/>
      <c r="K36" s="1"/>
    </row>
    <row r="37" spans="2:11">
      <c r="B37" s="1"/>
      <c r="C37" s="1"/>
      <c r="D37" s="1"/>
      <c r="E37" s="1"/>
      <c r="F37" s="1"/>
      <c r="G37" s="1"/>
    </row>
    <row r="38" spans="2:11">
      <c r="B38" s="1"/>
      <c r="C38" s="1"/>
      <c r="D38" s="1"/>
      <c r="E38" s="1"/>
      <c r="F38" s="1"/>
      <c r="G38" s="1"/>
    </row>
    <row r="39" spans="2:11">
      <c r="B39" s="1"/>
      <c r="C39" s="1"/>
      <c r="D39" s="1"/>
      <c r="E39" s="1"/>
      <c r="F39" s="1"/>
      <c r="G39" s="1"/>
    </row>
    <row r="40" spans="2:11">
      <c r="B40" s="1"/>
      <c r="C40" s="1"/>
      <c r="D40" s="1"/>
      <c r="E40" s="1"/>
      <c r="F40" s="1"/>
      <c r="G40" s="1"/>
    </row>
    <row r="41" spans="2:11">
      <c r="B41" s="1"/>
      <c r="C41" s="1"/>
      <c r="D41" s="1"/>
      <c r="E41" s="1"/>
      <c r="F41" s="1"/>
      <c r="G41" s="1"/>
    </row>
    <row r="42" spans="2:11">
      <c r="B42" s="1"/>
      <c r="C42" s="1"/>
      <c r="D42" s="1"/>
      <c r="E42" s="1"/>
      <c r="F42" s="1"/>
      <c r="G42" s="1"/>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rgb="FF13CD91"/>
  </sheetPr>
  <dimension ref="B2:I23"/>
  <sheetViews>
    <sheetView showGridLines="0" zoomScaleNormal="100" workbookViewId="0"/>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9">
      <c r="B2" s="30" t="s">
        <v>305</v>
      </c>
      <c r="D2" s="92" t="s">
        <v>177</v>
      </c>
    </row>
    <row r="5" spans="2:9">
      <c r="B5" s="79" t="s">
        <v>296</v>
      </c>
      <c r="C5" s="79"/>
      <c r="D5" s="79"/>
      <c r="E5" s="79"/>
    </row>
    <row r="6" spans="2:9">
      <c r="B6" s="171"/>
      <c r="C6" s="171"/>
      <c r="D6" s="171"/>
      <c r="E6" s="171"/>
    </row>
    <row r="7" spans="2:9">
      <c r="B7" s="22" t="s">
        <v>275</v>
      </c>
      <c r="C7" s="22"/>
      <c r="D7" s="22"/>
      <c r="E7" s="22"/>
      <c r="F7" s="22"/>
      <c r="G7" s="22"/>
      <c r="H7" s="22"/>
    </row>
    <row r="8" spans="2:9">
      <c r="B8" s="171"/>
      <c r="C8" s="171"/>
      <c r="D8" s="171"/>
      <c r="E8" s="171"/>
    </row>
    <row r="9" spans="2:9" ht="13.5">
      <c r="C9" s="633" t="s">
        <v>180</v>
      </c>
      <c r="D9" s="633"/>
    </row>
    <row r="10" spans="2:9">
      <c r="B10" s="93" t="s">
        <v>181</v>
      </c>
      <c r="C10" s="28">
        <v>46112</v>
      </c>
      <c r="D10" s="28">
        <v>46022</v>
      </c>
      <c r="E10" s="177"/>
      <c r="F10" s="325"/>
      <c r="G10" s="325"/>
    </row>
    <row r="11" spans="2:9" ht="13.9" hidden="1" customHeight="1">
      <c r="B11" s="448" t="s">
        <v>36</v>
      </c>
      <c r="C11" s="449">
        <v>0</v>
      </c>
      <c r="D11" s="449">
        <v>14811573.608999999</v>
      </c>
      <c r="E11" s="363"/>
    </row>
    <row r="12" spans="2:9">
      <c r="B12" s="1" t="s">
        <v>39</v>
      </c>
      <c r="C12" s="95">
        <v>15321216.968</v>
      </c>
      <c r="D12" s="95">
        <v>15321216.968</v>
      </c>
      <c r="E12" s="363"/>
      <c r="F12" s="188"/>
      <c r="G12" s="188"/>
      <c r="H12" s="188"/>
      <c r="I12" s="188"/>
    </row>
    <row r="13" spans="2:9">
      <c r="B13" s="177" t="s">
        <v>40</v>
      </c>
      <c r="C13" s="95">
        <v>3280310.7239999999</v>
      </c>
      <c r="D13" s="95">
        <v>3280310.7239999999</v>
      </c>
      <c r="E13" s="363"/>
      <c r="F13" s="188"/>
      <c r="G13" s="188"/>
    </row>
    <row r="14" spans="2:9">
      <c r="B14" s="1" t="s">
        <v>38</v>
      </c>
      <c r="C14" s="95">
        <v>2138681.9509999999</v>
      </c>
      <c r="D14" s="95">
        <v>2138681.9509999999</v>
      </c>
      <c r="E14" s="363"/>
      <c r="F14" s="188"/>
      <c r="G14" s="188"/>
    </row>
    <row r="15" spans="2:9">
      <c r="B15" s="1" t="s">
        <v>41</v>
      </c>
      <c r="C15" s="95">
        <v>-5491459.4359999998</v>
      </c>
      <c r="D15" s="95">
        <v>-4451860.7319999998</v>
      </c>
      <c r="E15" s="363"/>
      <c r="F15" s="188"/>
      <c r="G15" s="188"/>
    </row>
    <row r="16" spans="2:9" ht="13.5" thickBot="1">
      <c r="B16" s="30" t="s">
        <v>276</v>
      </c>
      <c r="C16" s="96">
        <v>15248750.207000002</v>
      </c>
      <c r="D16" s="96">
        <v>16288348.911000002</v>
      </c>
      <c r="F16" s="188"/>
    </row>
    <row r="17" spans="2:7" ht="13.5" thickTop="1">
      <c r="B17" s="179"/>
      <c r="C17" s="393"/>
      <c r="D17" s="393"/>
      <c r="E17" s="180"/>
    </row>
    <row r="18" spans="2:7" ht="14.45" hidden="1" customHeight="1">
      <c r="B18" s="429" t="s">
        <v>645</v>
      </c>
      <c r="C18" s="430">
        <v>0</v>
      </c>
      <c r="D18" s="430">
        <v>0</v>
      </c>
      <c r="E18" s="180"/>
    </row>
    <row r="19" spans="2:7" ht="43.15" customHeight="1">
      <c r="B19" s="642"/>
      <c r="C19" s="642"/>
      <c r="D19" s="642"/>
      <c r="E19" s="642"/>
      <c r="F19" s="181"/>
      <c r="G19" s="181"/>
    </row>
    <row r="21" spans="2:7">
      <c r="B21" s="30"/>
    </row>
    <row r="22" spans="2:7">
      <c r="B22" s="177"/>
      <c r="E22" s="177"/>
    </row>
    <row r="23" spans="2:7">
      <c r="B23" s="179"/>
    </row>
  </sheetData>
  <mergeCells count="2">
    <mergeCell ref="C9:D9"/>
    <mergeCell ref="B19:E19"/>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rgb="FF13CD91"/>
  </sheetPr>
  <dimension ref="B2:G18"/>
  <sheetViews>
    <sheetView showGridLines="0" zoomScaleNormal="100" workbookViewId="0"/>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7">
      <c r="B2" s="30" t="s">
        <v>305</v>
      </c>
      <c r="D2" s="92" t="s">
        <v>177</v>
      </c>
    </row>
    <row r="5" spans="2:7">
      <c r="B5" s="79" t="s">
        <v>670</v>
      </c>
      <c r="C5" s="79"/>
      <c r="D5" s="79"/>
      <c r="E5" s="79"/>
    </row>
    <row r="6" spans="2:7">
      <c r="B6" s="171"/>
      <c r="C6" s="171"/>
      <c r="D6" s="171"/>
      <c r="E6" s="171"/>
    </row>
    <row r="7" spans="2:7" ht="13.5">
      <c r="C7" s="633" t="s">
        <v>180</v>
      </c>
      <c r="D7" s="633"/>
    </row>
    <row r="8" spans="2:7">
      <c r="B8" s="93" t="s">
        <v>181</v>
      </c>
      <c r="C8" s="28">
        <v>46112</v>
      </c>
      <c r="D8" s="28">
        <v>46022</v>
      </c>
      <c r="E8" s="177"/>
      <c r="F8" s="458"/>
      <c r="G8" s="325"/>
    </row>
    <row r="9" spans="2:7">
      <c r="B9" s="4" t="s">
        <v>671</v>
      </c>
      <c r="C9" s="95">
        <v>20585075.943</v>
      </c>
      <c r="D9" s="95">
        <v>18166516.651999999</v>
      </c>
      <c r="E9" s="177"/>
    </row>
    <row r="10" spans="2:7">
      <c r="B10" s="4" t="s">
        <v>37</v>
      </c>
      <c r="C10" s="95">
        <v>5238859.2300000004</v>
      </c>
      <c r="D10" s="95">
        <v>5280673.68</v>
      </c>
      <c r="E10" s="363"/>
      <c r="F10" s="188"/>
      <c r="G10" s="6"/>
    </row>
    <row r="11" spans="2:7" ht="13.5" thickBot="1">
      <c r="B11" s="30" t="s">
        <v>297</v>
      </c>
      <c r="C11" s="96">
        <v>25823935.173</v>
      </c>
      <c r="D11" s="96">
        <v>23447190.331999999</v>
      </c>
    </row>
    <row r="12" spans="2:7" ht="13.5" thickTop="1">
      <c r="B12" s="179"/>
      <c r="C12" s="46"/>
      <c r="D12" s="46"/>
      <c r="E12" s="180"/>
    </row>
    <row r="13" spans="2:7" ht="43.9" customHeight="1">
      <c r="B13" s="596"/>
      <c r="C13" s="596"/>
      <c r="D13" s="596"/>
      <c r="E13" s="180"/>
    </row>
    <row r="14" spans="2:7">
      <c r="B14" s="179"/>
      <c r="E14" s="180"/>
      <c r="F14" s="181"/>
      <c r="G14" s="181"/>
    </row>
    <row r="15" spans="2:7" ht="27.6" customHeight="1">
      <c r="B15" s="600"/>
      <c r="C15" s="600"/>
      <c r="D15" s="600"/>
    </row>
    <row r="16" spans="2:7">
      <c r="B16" s="30"/>
      <c r="C16" s="6"/>
      <c r="D16" s="6"/>
    </row>
    <row r="17" spans="2:5">
      <c r="B17" s="177"/>
      <c r="E17" s="177"/>
    </row>
    <row r="18" spans="2:5">
      <c r="B18" s="179"/>
    </row>
  </sheetData>
  <mergeCells count="3">
    <mergeCell ref="C7:D7"/>
    <mergeCell ref="B13:D13"/>
    <mergeCell ref="B15:D15"/>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rgb="FF13CD91"/>
  </sheetPr>
  <dimension ref="B2:I22"/>
  <sheetViews>
    <sheetView showGridLines="0" zoomScaleNormal="100" workbookViewId="0"/>
  </sheetViews>
  <sheetFormatPr baseColWidth="10" defaultColWidth="11.42578125" defaultRowHeight="12.75"/>
  <cols>
    <col min="1" max="1" width="6.42578125" style="4" customWidth="1"/>
    <col min="2" max="2" width="30.28515625" style="4" customWidth="1"/>
    <col min="3" max="3" width="20.28515625" style="4" bestFit="1" customWidth="1"/>
    <col min="4" max="4" width="13.5703125" style="4" customWidth="1"/>
    <col min="5" max="5" width="15.28515625" style="4" customWidth="1"/>
    <col min="6" max="6" width="13.140625" style="4" bestFit="1" customWidth="1"/>
    <col min="7" max="16384" width="11.42578125" style="4"/>
  </cols>
  <sheetData>
    <row r="2" spans="2:9">
      <c r="B2" s="30" t="s">
        <v>305</v>
      </c>
      <c r="E2" s="92" t="s">
        <v>177</v>
      </c>
    </row>
    <row r="5" spans="2:9">
      <c r="B5" s="79" t="s">
        <v>303</v>
      </c>
      <c r="C5" s="79"/>
      <c r="D5" s="79"/>
      <c r="E5" s="79"/>
    </row>
    <row r="7" spans="2:9">
      <c r="B7" s="4" t="s">
        <v>298</v>
      </c>
    </row>
    <row r="8" spans="2:9" ht="13.5">
      <c r="D8" s="633" t="s">
        <v>180</v>
      </c>
      <c r="E8" s="633"/>
    </row>
    <row r="9" spans="2:9">
      <c r="B9" s="30" t="s">
        <v>179</v>
      </c>
      <c r="D9" s="94">
        <v>46112</v>
      </c>
      <c r="E9" s="94">
        <v>46022</v>
      </c>
      <c r="G9" s="325"/>
      <c r="H9" s="325"/>
    </row>
    <row r="10" spans="2:9">
      <c r="B10" s="4" t="s">
        <v>44</v>
      </c>
      <c r="C10" s="1" t="s">
        <v>247</v>
      </c>
      <c r="D10" s="178">
        <v>87026953.067000002</v>
      </c>
      <c r="E10" s="178">
        <v>74993966.503999993</v>
      </c>
      <c r="F10" s="85"/>
      <c r="G10" s="178"/>
      <c r="H10" s="85"/>
    </row>
    <row r="11" spans="2:9">
      <c r="B11" s="4" t="s">
        <v>44</v>
      </c>
      <c r="C11" s="1" t="s">
        <v>248</v>
      </c>
      <c r="D11" s="178">
        <v>5954388.7044267002</v>
      </c>
      <c r="E11" s="178">
        <v>6481784.5180029981</v>
      </c>
      <c r="F11" s="85"/>
      <c r="G11" s="178"/>
      <c r="H11" s="85"/>
      <c r="I11" s="35"/>
    </row>
    <row r="12" spans="2:9">
      <c r="B12" s="4" t="s">
        <v>44</v>
      </c>
      <c r="C12" s="1" t="s">
        <v>249</v>
      </c>
      <c r="D12" s="178">
        <v>2939.5864498000001</v>
      </c>
      <c r="E12" s="178">
        <v>0</v>
      </c>
      <c r="F12" s="85"/>
      <c r="G12" s="178"/>
      <c r="H12" s="85"/>
      <c r="I12" s="35"/>
    </row>
    <row r="13" spans="2:9">
      <c r="B13" s="4" t="s">
        <v>299</v>
      </c>
      <c r="C13" s="1" t="s">
        <v>248</v>
      </c>
      <c r="D13" s="178">
        <v>63225782.63023708</v>
      </c>
      <c r="E13" s="178">
        <v>56360045.548992015</v>
      </c>
      <c r="F13" s="85"/>
      <c r="G13" s="178"/>
      <c r="H13" s="85"/>
      <c r="I13" s="35"/>
    </row>
    <row r="14" spans="2:9">
      <c r="B14" s="4" t="s">
        <v>299</v>
      </c>
      <c r="C14" s="1" t="s">
        <v>249</v>
      </c>
      <c r="D14" s="178">
        <v>3456837.6780153997</v>
      </c>
      <c r="E14" s="178">
        <v>3561670.2771300003</v>
      </c>
      <c r="F14" s="85"/>
      <c r="G14" s="178"/>
      <c r="H14" s="85"/>
      <c r="I14" s="35"/>
    </row>
    <row r="15" spans="2:9">
      <c r="B15" s="4" t="s">
        <v>300</v>
      </c>
      <c r="C15" s="1" t="s">
        <v>247</v>
      </c>
      <c r="D15" s="178">
        <v>5061106.6330000004</v>
      </c>
      <c r="E15" s="178">
        <v>5684005.3480000002</v>
      </c>
      <c r="F15" s="85"/>
      <c r="G15" s="178"/>
      <c r="H15" s="85"/>
    </row>
    <row r="16" spans="2:9">
      <c r="B16" s="4" t="s">
        <v>300</v>
      </c>
      <c r="C16" s="1" t="s">
        <v>248</v>
      </c>
      <c r="D16" s="178">
        <v>0</v>
      </c>
      <c r="E16" s="178">
        <v>362.20524999999998</v>
      </c>
      <c r="F16" s="85"/>
      <c r="G16" s="178"/>
      <c r="H16" s="85"/>
    </row>
    <row r="17" spans="2:8">
      <c r="B17" s="4" t="s">
        <v>45</v>
      </c>
      <c r="C17" s="1" t="s">
        <v>247</v>
      </c>
      <c r="D17" s="178">
        <v>10374537.766000001</v>
      </c>
      <c r="E17" s="178">
        <v>5907735.4249999998</v>
      </c>
      <c r="F17" s="85"/>
      <c r="G17" s="178"/>
      <c r="H17" s="85"/>
    </row>
    <row r="18" spans="2:8" ht="13.5" thickBot="1">
      <c r="B18" s="30" t="s">
        <v>301</v>
      </c>
      <c r="D18" s="192">
        <v>175102546.06512898</v>
      </c>
      <c r="E18" s="192">
        <v>152989569.82637501</v>
      </c>
      <c r="F18" s="6"/>
    </row>
    <row r="19" spans="2:8" ht="13.5" thickTop="1">
      <c r="B19" s="30"/>
      <c r="D19" s="46"/>
      <c r="E19" s="46"/>
      <c r="F19" s="81"/>
      <c r="G19" s="193"/>
    </row>
    <row r="20" spans="2:8" ht="14.45" hidden="1" customHeight="1">
      <c r="B20" s="30"/>
      <c r="C20" s="429" t="s">
        <v>645</v>
      </c>
      <c r="D20" s="430">
        <v>-1.6871005296707153E-2</v>
      </c>
      <c r="E20" s="430">
        <v>-2.0624995231628418E-2</v>
      </c>
      <c r="F20" s="81"/>
      <c r="G20" s="193"/>
    </row>
    <row r="21" spans="2:8">
      <c r="D21" s="81"/>
      <c r="E21" s="6"/>
      <c r="F21" s="191"/>
      <c r="G21" s="85"/>
    </row>
    <row r="22" spans="2:8" ht="45" customHeight="1">
      <c r="B22" s="643" t="s">
        <v>302</v>
      </c>
      <c r="C22" s="643"/>
      <c r="D22" s="643"/>
      <c r="E22" s="643"/>
      <c r="G22" s="85"/>
      <c r="H22" s="193"/>
    </row>
  </sheetData>
  <mergeCells count="2">
    <mergeCell ref="D8:E8"/>
    <mergeCell ref="B22:E22"/>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rgb="FF13CD91"/>
  </sheetPr>
  <dimension ref="A1:AE566"/>
  <sheetViews>
    <sheetView showGridLines="0" zoomScaleNormal="100" workbookViewId="0">
      <selection activeCell="N2" sqref="N2:N3"/>
    </sheetView>
  </sheetViews>
  <sheetFormatPr baseColWidth="10" defaultColWidth="11.42578125" defaultRowHeight="13.5"/>
  <cols>
    <col min="1" max="1" width="8.28515625" style="199" customWidth="1"/>
    <col min="2" max="2" width="46.28515625" style="199" bestFit="1" customWidth="1"/>
    <col min="3" max="3" width="9.140625" style="199" bestFit="1" customWidth="1"/>
    <col min="4" max="4" width="6.28515625" style="199" bestFit="1" customWidth="1"/>
    <col min="5" max="7" width="11.42578125" style="199"/>
    <col min="8" max="8" width="7.7109375" style="199" customWidth="1"/>
    <col min="9" max="9" width="5.5703125" style="199" customWidth="1"/>
    <col min="10" max="10" width="40.28515625" style="199" customWidth="1"/>
    <col min="11" max="11" width="10.140625" style="199" customWidth="1"/>
    <col min="12" max="12" width="12" style="199" customWidth="1"/>
    <col min="13" max="13" width="12.5703125" style="199" customWidth="1"/>
    <col min="14" max="14" width="11.28515625" style="199" customWidth="1"/>
    <col min="15" max="15" width="13" style="199" customWidth="1"/>
    <col min="16" max="16" width="13.140625" style="199" customWidth="1"/>
    <col min="17" max="17" width="11.7109375" style="199" customWidth="1"/>
    <col min="18" max="18" width="2.7109375" style="199" hidden="1" customWidth="1"/>
    <col min="19" max="19" width="23.85546875" style="199" hidden="1" customWidth="1"/>
    <col min="20" max="20" width="9.7109375" style="199" hidden="1" customWidth="1"/>
    <col min="21" max="21" width="11.42578125" style="199" hidden="1" customWidth="1"/>
    <col min="22" max="22" width="11.140625" style="199" hidden="1" customWidth="1"/>
    <col min="23" max="23" width="12.28515625" style="199" hidden="1" customWidth="1"/>
    <col min="24" max="24" width="14.42578125" style="199" hidden="1" customWidth="1"/>
    <col min="25" max="26" width="0" style="199" hidden="1" customWidth="1"/>
    <col min="27" max="16384" width="11.42578125" style="199"/>
  </cols>
  <sheetData>
    <row r="1" spans="2:31" ht="15">
      <c r="F1" s="369" t="s">
        <v>177</v>
      </c>
    </row>
    <row r="2" spans="2:31" ht="15" customHeight="1">
      <c r="B2" s="198" t="s">
        <v>305</v>
      </c>
      <c r="E2" s="200" t="s">
        <v>196</v>
      </c>
      <c r="F2" s="201">
        <v>6509.67</v>
      </c>
      <c r="G2" s="205" t="s">
        <v>648</v>
      </c>
      <c r="J2" s="198"/>
      <c r="M2" s="200" t="s">
        <v>196</v>
      </c>
      <c r="N2" s="201">
        <v>6585.55</v>
      </c>
      <c r="O2" s="227"/>
      <c r="P2" s="202"/>
      <c r="Q2" s="202"/>
      <c r="R2" s="202"/>
      <c r="S2" s="202"/>
      <c r="V2" s="200" t="s">
        <v>196</v>
      </c>
      <c r="W2" s="201">
        <v>6887.4</v>
      </c>
      <c r="X2" s="203" t="s">
        <v>177</v>
      </c>
    </row>
    <row r="3" spans="2:31" ht="15" customHeight="1">
      <c r="E3" s="200" t="s">
        <v>202</v>
      </c>
      <c r="F3" s="201">
        <v>7502.39</v>
      </c>
      <c r="G3" s="205" t="s">
        <v>648</v>
      </c>
      <c r="M3" s="200" t="s">
        <v>202</v>
      </c>
      <c r="N3" s="201">
        <v>7743.95</v>
      </c>
      <c r="V3" s="200" t="s">
        <v>202</v>
      </c>
      <c r="W3" s="201">
        <v>7808.24</v>
      </c>
    </row>
    <row r="4" spans="2:31" ht="15" customHeight="1"/>
    <row r="5" spans="2:31" ht="15" customHeight="1">
      <c r="B5" s="204" t="s">
        <v>419</v>
      </c>
      <c r="C5" s="204"/>
      <c r="D5" s="204"/>
      <c r="E5" s="204"/>
      <c r="G5" s="204"/>
      <c r="J5" s="204"/>
      <c r="K5" s="204"/>
      <c r="L5" s="204"/>
      <c r="M5" s="204"/>
      <c r="O5" s="204"/>
      <c r="P5" s="204"/>
      <c r="Q5" s="204"/>
      <c r="R5" s="204"/>
      <c r="S5" s="204"/>
      <c r="T5" s="204"/>
      <c r="U5" s="204"/>
      <c r="V5" s="204"/>
      <c r="W5" s="204"/>
      <c r="X5" s="204"/>
    </row>
    <row r="6" spans="2:31" ht="15" customHeight="1">
      <c r="B6" s="204"/>
      <c r="C6" s="204"/>
      <c r="D6" s="204"/>
      <c r="E6" s="204"/>
      <c r="G6" s="204"/>
      <c r="J6" s="204"/>
      <c r="K6" s="204"/>
      <c r="L6" s="204"/>
      <c r="M6" s="204"/>
      <c r="O6" s="204"/>
      <c r="P6" s="204"/>
      <c r="Q6" s="204"/>
      <c r="R6" s="204"/>
      <c r="S6" s="204"/>
      <c r="T6" s="204"/>
      <c r="U6" s="204"/>
      <c r="V6" s="204"/>
      <c r="W6" s="204"/>
      <c r="X6" s="204"/>
    </row>
    <row r="7" spans="2:31" ht="15" customHeight="1">
      <c r="B7" s="205" t="s">
        <v>613</v>
      </c>
      <c r="C7" s="205"/>
      <c r="D7" s="205"/>
      <c r="J7" s="205"/>
      <c r="K7" s="205"/>
      <c r="L7" s="205"/>
    </row>
    <row r="8" spans="2:31" ht="15" customHeight="1">
      <c r="B8" s="205"/>
      <c r="C8" s="205"/>
      <c r="D8" s="205"/>
      <c r="J8" s="205"/>
      <c r="K8" s="205"/>
      <c r="L8" s="205"/>
    </row>
    <row r="9" spans="2:31" ht="15" customHeight="1">
      <c r="B9" s="206"/>
      <c r="C9" s="644">
        <v>46112</v>
      </c>
      <c r="D9" s="644"/>
      <c r="E9" s="644"/>
      <c r="F9" s="644"/>
      <c r="G9" s="644"/>
      <c r="J9" s="206"/>
      <c r="K9" s="644">
        <v>46022</v>
      </c>
      <c r="L9" s="644"/>
      <c r="M9" s="644"/>
      <c r="N9" s="644"/>
      <c r="O9" s="644"/>
      <c r="P9" s="207"/>
      <c r="Q9" s="207"/>
      <c r="T9" s="646">
        <v>44561</v>
      </c>
      <c r="U9" s="646"/>
      <c r="V9" s="646"/>
      <c r="W9" s="646"/>
      <c r="X9" s="646"/>
    </row>
    <row r="10" spans="2:31" ht="24.75" customHeight="1">
      <c r="B10" s="209" t="s">
        <v>306</v>
      </c>
      <c r="C10" s="208" t="s">
        <v>307</v>
      </c>
      <c r="D10" s="210" t="s">
        <v>308</v>
      </c>
      <c r="E10" s="210" t="s">
        <v>309</v>
      </c>
      <c r="F10" s="211" t="s">
        <v>310</v>
      </c>
      <c r="G10" s="208" t="s">
        <v>311</v>
      </c>
      <c r="J10" s="209" t="s">
        <v>306</v>
      </c>
      <c r="K10" s="208" t="s">
        <v>307</v>
      </c>
      <c r="L10" s="210" t="s">
        <v>308</v>
      </c>
      <c r="M10" s="210" t="s">
        <v>309</v>
      </c>
      <c r="N10" s="211" t="s">
        <v>310</v>
      </c>
      <c r="O10" s="208" t="s">
        <v>311</v>
      </c>
      <c r="P10" s="207"/>
      <c r="Q10" s="207"/>
      <c r="S10" s="209" t="s">
        <v>312</v>
      </c>
      <c r="T10" s="208" t="s">
        <v>307</v>
      </c>
      <c r="U10" s="210" t="s">
        <v>308</v>
      </c>
      <c r="V10" s="210" t="s">
        <v>313</v>
      </c>
      <c r="W10" s="211" t="s">
        <v>310</v>
      </c>
      <c r="X10" s="208" t="s">
        <v>311</v>
      </c>
    </row>
    <row r="11" spans="2:31" ht="15" customHeight="1">
      <c r="B11" s="198" t="s">
        <v>318</v>
      </c>
      <c r="G11" s="329"/>
      <c r="J11" s="198" t="s">
        <v>318</v>
      </c>
      <c r="O11" s="329"/>
      <c r="P11" s="207"/>
      <c r="Q11" s="207"/>
      <c r="S11" s="212" t="s">
        <v>314</v>
      </c>
      <c r="T11" s="207"/>
      <c r="U11" s="213"/>
      <c r="V11" s="213"/>
      <c r="W11" s="214"/>
      <c r="X11" s="207"/>
    </row>
    <row r="12" spans="2:31" ht="15" customHeight="1">
      <c r="B12" s="199" t="s">
        <v>319</v>
      </c>
      <c r="C12" s="407">
        <v>46186</v>
      </c>
      <c r="D12" s="329" t="s">
        <v>196</v>
      </c>
      <c r="E12" s="409">
        <v>835935.39999999991</v>
      </c>
      <c r="F12" s="237">
        <v>5441663.5953179998</v>
      </c>
      <c r="G12" s="399" t="s">
        <v>316</v>
      </c>
      <c r="H12" s="199" t="s">
        <v>633</v>
      </c>
      <c r="J12" s="199" t="s">
        <v>319</v>
      </c>
      <c r="K12" s="407">
        <v>46186</v>
      </c>
      <c r="L12" s="329" t="s">
        <v>196</v>
      </c>
      <c r="M12" s="409">
        <v>835935.39999999991</v>
      </c>
      <c r="N12" s="237">
        <v>5505094.3734699991</v>
      </c>
      <c r="O12" s="399" t="s">
        <v>316</v>
      </c>
      <c r="P12" s="218"/>
      <c r="Q12" s="221"/>
      <c r="R12" s="222"/>
      <c r="S12" s="199" t="s">
        <v>317</v>
      </c>
      <c r="T12" s="215">
        <v>44670</v>
      </c>
      <c r="U12" s="218" t="s">
        <v>196</v>
      </c>
      <c r="V12" s="223">
        <v>208320</v>
      </c>
      <c r="W12" s="224">
        <v>1434783.1680000001</v>
      </c>
      <c r="X12" s="218" t="s">
        <v>316</v>
      </c>
      <c r="AA12" s="225"/>
      <c r="AC12" s="226"/>
      <c r="AD12" s="226"/>
      <c r="AE12" s="226"/>
    </row>
    <row r="13" spans="2:31" ht="15" customHeight="1">
      <c r="B13" s="199" t="s">
        <v>319</v>
      </c>
      <c r="C13" s="407">
        <v>46222</v>
      </c>
      <c r="D13" s="329" t="s">
        <v>320</v>
      </c>
      <c r="E13" s="409">
        <v>0</v>
      </c>
      <c r="F13" s="237">
        <v>1304504.8160000001</v>
      </c>
      <c r="G13" s="399" t="s">
        <v>316</v>
      </c>
      <c r="H13" s="199" t="s">
        <v>633</v>
      </c>
      <c r="J13" s="199" t="s">
        <v>319</v>
      </c>
      <c r="K13" s="407">
        <v>46222</v>
      </c>
      <c r="L13" s="329" t="s">
        <v>320</v>
      </c>
      <c r="M13" s="409">
        <v>0</v>
      </c>
      <c r="N13" s="237">
        <v>2663266.9479999999</v>
      </c>
      <c r="O13" s="399" t="s">
        <v>316</v>
      </c>
      <c r="P13" s="218"/>
      <c r="Q13" s="221"/>
      <c r="R13" s="222"/>
      <c r="S13" s="199" t="s">
        <v>317</v>
      </c>
      <c r="T13" s="215">
        <v>44562</v>
      </c>
      <c r="U13" s="218" t="s">
        <v>196</v>
      </c>
      <c r="V13" s="223">
        <v>13040</v>
      </c>
      <c r="W13" s="224">
        <v>89811.695999999996</v>
      </c>
      <c r="X13" s="218" t="s">
        <v>316</v>
      </c>
      <c r="AA13" s="225"/>
      <c r="AC13" s="226"/>
      <c r="AD13" s="226"/>
      <c r="AE13" s="226"/>
    </row>
    <row r="14" spans="2:31" ht="15" customHeight="1">
      <c r="B14" s="199" t="s">
        <v>315</v>
      </c>
      <c r="C14" s="406">
        <v>46105</v>
      </c>
      <c r="D14" s="329" t="s">
        <v>320</v>
      </c>
      <c r="E14" s="442">
        <v>0</v>
      </c>
      <c r="F14" s="237">
        <v>5134970.6220000004</v>
      </c>
      <c r="G14" s="399" t="s">
        <v>316</v>
      </c>
      <c r="H14" s="239"/>
      <c r="J14" s="199" t="s">
        <v>315</v>
      </c>
      <c r="K14" s="406">
        <v>46053</v>
      </c>
      <c r="L14" s="329" t="s">
        <v>320</v>
      </c>
      <c r="M14" s="442">
        <v>0</v>
      </c>
      <c r="N14" s="237">
        <v>5662366.027397261</v>
      </c>
      <c r="O14" s="399" t="s">
        <v>316</v>
      </c>
      <c r="P14" s="218"/>
      <c r="Q14" s="221"/>
      <c r="R14" s="222"/>
      <c r="S14" s="199" t="s">
        <v>317</v>
      </c>
      <c r="T14" s="215">
        <v>44605</v>
      </c>
      <c r="U14" s="218" t="s">
        <v>196</v>
      </c>
      <c r="V14" s="223">
        <v>7500</v>
      </c>
      <c r="W14" s="224">
        <v>51655.5</v>
      </c>
      <c r="X14" s="218" t="s">
        <v>316</v>
      </c>
      <c r="AA14" s="225"/>
      <c r="AC14" s="226"/>
      <c r="AD14" s="226"/>
      <c r="AE14" s="226"/>
    </row>
    <row r="15" spans="2:31" ht="15" customHeight="1">
      <c r="B15" s="199" t="s">
        <v>315</v>
      </c>
      <c r="C15" s="406">
        <v>46371</v>
      </c>
      <c r="D15" s="329" t="s">
        <v>196</v>
      </c>
      <c r="E15" s="442">
        <v>2116245.7000000002</v>
      </c>
      <c r="F15" s="237">
        <v>13776061.145919001</v>
      </c>
      <c r="G15" s="399" t="s">
        <v>316</v>
      </c>
      <c r="H15" s="199" t="s">
        <v>633</v>
      </c>
      <c r="J15" s="199" t="s">
        <v>315</v>
      </c>
      <c r="K15" s="406">
        <v>46371</v>
      </c>
      <c r="L15" s="329" t="s">
        <v>196</v>
      </c>
      <c r="M15" s="442">
        <v>2116245.7000000002</v>
      </c>
      <c r="N15" s="237">
        <v>13936641.869635003</v>
      </c>
      <c r="O15" s="399" t="s">
        <v>316</v>
      </c>
      <c r="P15" s="218"/>
      <c r="Q15" s="221"/>
      <c r="R15" s="222"/>
      <c r="S15" s="199" t="s">
        <v>317</v>
      </c>
      <c r="T15" s="215">
        <v>44615</v>
      </c>
      <c r="U15" s="218" t="s">
        <v>196</v>
      </c>
      <c r="V15" s="223">
        <v>31340</v>
      </c>
      <c r="W15" s="224">
        <v>215851.11600000001</v>
      </c>
      <c r="X15" s="218" t="s">
        <v>316</v>
      </c>
      <c r="AA15" s="225"/>
      <c r="AC15" s="226"/>
      <c r="AD15" s="226"/>
      <c r="AE15" s="226"/>
    </row>
    <row r="16" spans="2:31" ht="15" customHeight="1">
      <c r="B16" s="199" t="s">
        <v>662</v>
      </c>
      <c r="C16" s="406">
        <v>46187</v>
      </c>
      <c r="D16" s="329" t="s">
        <v>196</v>
      </c>
      <c r="E16" s="442">
        <v>2580136.9900000002</v>
      </c>
      <c r="F16" s="237">
        <v>16795840.359693304</v>
      </c>
      <c r="G16" s="399" t="s">
        <v>316</v>
      </c>
      <c r="H16" s="199" t="s">
        <v>633</v>
      </c>
      <c r="J16" s="199" t="s">
        <v>662</v>
      </c>
      <c r="K16" s="406">
        <v>46187</v>
      </c>
      <c r="L16" s="329" t="s">
        <v>196</v>
      </c>
      <c r="M16" s="442">
        <v>2580136.9900000002</v>
      </c>
      <c r="N16" s="237">
        <v>16991621.154494502</v>
      </c>
      <c r="O16" s="399" t="s">
        <v>316</v>
      </c>
      <c r="P16" s="218"/>
      <c r="Q16" s="221"/>
      <c r="R16" s="222"/>
      <c r="S16" s="199" t="s">
        <v>317</v>
      </c>
      <c r="T16" s="215">
        <v>44594</v>
      </c>
      <c r="U16" s="218" t="s">
        <v>196</v>
      </c>
      <c r="V16" s="223">
        <v>5220</v>
      </c>
      <c r="W16" s="224">
        <v>35952.228000000003</v>
      </c>
      <c r="X16" s="218" t="s">
        <v>316</v>
      </c>
      <c r="AA16" s="225"/>
      <c r="AC16" s="226"/>
      <c r="AD16" s="226"/>
      <c r="AE16" s="226"/>
    </row>
    <row r="17" spans="1:31" ht="15" customHeight="1">
      <c r="B17" s="270" t="s">
        <v>57</v>
      </c>
      <c r="C17" s="267"/>
      <c r="F17" s="330">
        <v>-1203197.2479999999</v>
      </c>
      <c r="J17" s="270" t="s">
        <v>57</v>
      </c>
      <c r="K17" s="267"/>
      <c r="N17" s="330">
        <v>-1670518.801</v>
      </c>
      <c r="P17" s="218"/>
      <c r="Q17" s="221"/>
      <c r="R17" s="222"/>
      <c r="S17" s="199" t="s">
        <v>317</v>
      </c>
      <c r="T17" s="215">
        <v>44605</v>
      </c>
      <c r="U17" s="218" t="s">
        <v>196</v>
      </c>
      <c r="V17" s="223">
        <v>11912.5</v>
      </c>
      <c r="W17" s="224">
        <v>82046.152499999997</v>
      </c>
      <c r="X17" s="218" t="s">
        <v>316</v>
      </c>
      <c r="AA17" s="225"/>
      <c r="AC17" s="226"/>
      <c r="AD17" s="226"/>
      <c r="AE17" s="226"/>
    </row>
    <row r="18" spans="1:31" ht="15" customHeight="1">
      <c r="B18" s="270"/>
      <c r="C18" s="267"/>
      <c r="G18" s="408"/>
      <c r="J18" s="270"/>
      <c r="K18" s="267"/>
      <c r="O18" s="408"/>
      <c r="P18" s="218"/>
      <c r="Q18" s="221"/>
      <c r="R18" s="222"/>
      <c r="T18" s="215"/>
      <c r="U18" s="218"/>
      <c r="V18" s="223"/>
      <c r="W18" s="224"/>
      <c r="X18" s="218"/>
      <c r="AA18" s="225"/>
      <c r="AC18" s="226"/>
      <c r="AD18" s="226"/>
      <c r="AE18" s="226"/>
    </row>
    <row r="19" spans="1:31" ht="15" customHeight="1">
      <c r="B19" s="198" t="s">
        <v>321</v>
      </c>
      <c r="C19" s="215"/>
      <c r="D19" s="329"/>
      <c r="E19" s="333"/>
      <c r="F19" s="216"/>
      <c r="G19" s="443"/>
      <c r="J19" s="198" t="s">
        <v>321</v>
      </c>
      <c r="K19" s="215"/>
      <c r="L19" s="329"/>
      <c r="M19" s="333"/>
      <c r="N19" s="216"/>
      <c r="O19" s="443"/>
      <c r="P19" s="218"/>
      <c r="Q19" s="221"/>
      <c r="R19" s="222"/>
      <c r="T19" s="215"/>
      <c r="U19" s="218"/>
      <c r="V19" s="223"/>
      <c r="W19" s="224"/>
      <c r="X19" s="218"/>
      <c r="AA19" s="225"/>
      <c r="AC19" s="226"/>
      <c r="AD19" s="226"/>
      <c r="AE19" s="226"/>
    </row>
    <row r="20" spans="1:31" ht="15" customHeight="1">
      <c r="B20" s="199" t="s">
        <v>649</v>
      </c>
      <c r="C20" s="334">
        <v>46262</v>
      </c>
      <c r="D20" s="329" t="s">
        <v>202</v>
      </c>
      <c r="E20" s="441">
        <v>184171.82</v>
      </c>
      <c r="F20" s="216">
        <v>1381728.8206498001</v>
      </c>
      <c r="G20" s="329"/>
      <c r="H20" s="199" t="s">
        <v>633</v>
      </c>
      <c r="J20" s="199" t="s">
        <v>649</v>
      </c>
      <c r="K20" s="334">
        <v>46262</v>
      </c>
      <c r="L20" s="329" t="s">
        <v>202</v>
      </c>
      <c r="M20" s="441">
        <v>401527.5</v>
      </c>
      <c r="N20" s="216">
        <v>3109408.8836249998</v>
      </c>
      <c r="O20" s="329"/>
      <c r="P20" s="218"/>
      <c r="Q20" s="221"/>
      <c r="R20" s="222"/>
      <c r="S20" s="199" t="s">
        <v>317</v>
      </c>
      <c r="T20" s="215">
        <v>44621</v>
      </c>
      <c r="U20" s="218" t="s">
        <v>196</v>
      </c>
      <c r="V20" s="223">
        <v>13125</v>
      </c>
      <c r="W20" s="224">
        <v>90397.125</v>
      </c>
      <c r="X20" s="218" t="s">
        <v>316</v>
      </c>
      <c r="AA20" s="225"/>
      <c r="AC20" s="226"/>
      <c r="AD20" s="226"/>
      <c r="AE20" s="226"/>
    </row>
    <row r="21" spans="1:31" ht="15" customHeight="1">
      <c r="B21" s="198" t="s">
        <v>323</v>
      </c>
      <c r="E21" s="491">
        <v>5716489.9100000001</v>
      </c>
      <c r="F21" s="491">
        <v>42631572.111580104</v>
      </c>
      <c r="J21" s="198" t="s">
        <v>323</v>
      </c>
      <c r="M21" s="491">
        <v>5933845.5899999999</v>
      </c>
      <c r="N21" s="491">
        <v>46197880.455621764</v>
      </c>
      <c r="P21" s="218"/>
      <c r="Q21" s="221"/>
      <c r="R21" s="222"/>
      <c r="S21" s="199" t="s">
        <v>317</v>
      </c>
      <c r="T21" s="215">
        <v>44537</v>
      </c>
      <c r="U21" s="218" t="s">
        <v>196</v>
      </c>
      <c r="V21" s="223">
        <v>9525</v>
      </c>
      <c r="W21" s="224">
        <v>65602.485000000001</v>
      </c>
      <c r="X21" s="218" t="s">
        <v>316</v>
      </c>
      <c r="AA21" s="225"/>
      <c r="AC21" s="226"/>
      <c r="AD21" s="226"/>
      <c r="AE21" s="226"/>
    </row>
    <row r="22" spans="1:31" ht="15" customHeight="1">
      <c r="B22" s="463"/>
      <c r="C22" s="463"/>
      <c r="D22" s="463"/>
      <c r="E22" s="202"/>
      <c r="F22" s="335"/>
      <c r="G22" s="503"/>
      <c r="J22" s="463"/>
      <c r="K22" s="463"/>
      <c r="L22" s="463"/>
      <c r="M22" s="202"/>
      <c r="N22" s="335"/>
      <c r="O22" s="503"/>
      <c r="P22" s="218"/>
      <c r="Q22" s="221"/>
      <c r="R22" s="222"/>
      <c r="S22" s="199" t="s">
        <v>317</v>
      </c>
      <c r="T22" s="215">
        <v>44671</v>
      </c>
      <c r="U22" s="218" t="s">
        <v>196</v>
      </c>
      <c r="V22" s="223">
        <v>9200</v>
      </c>
      <c r="W22" s="224">
        <v>63364.08</v>
      </c>
      <c r="X22" s="218" t="s">
        <v>316</v>
      </c>
      <c r="AA22" s="225"/>
      <c r="AC22" s="226"/>
      <c r="AD22" s="226"/>
      <c r="AE22" s="226"/>
    </row>
    <row r="23" spans="1:31" ht="15" customHeight="1">
      <c r="B23" s="463"/>
      <c r="C23" s="463"/>
      <c r="D23" s="463"/>
      <c r="E23" s="431" t="s">
        <v>645</v>
      </c>
      <c r="F23" s="502"/>
      <c r="G23" s="423"/>
      <c r="J23" s="463"/>
      <c r="K23" s="463"/>
      <c r="L23" s="463"/>
      <c r="M23" s="431" t="s">
        <v>645</v>
      </c>
      <c r="N23" s="502"/>
      <c r="O23" s="423"/>
      <c r="P23" s="218"/>
      <c r="Q23" s="221"/>
      <c r="R23" s="222"/>
      <c r="S23" s="199" t="s">
        <v>317</v>
      </c>
      <c r="T23" s="215">
        <v>44597</v>
      </c>
      <c r="U23" s="218" t="s">
        <v>196</v>
      </c>
      <c r="V23" s="223">
        <v>239400</v>
      </c>
      <c r="W23" s="224">
        <v>1648843.56</v>
      </c>
      <c r="X23" s="218" t="s">
        <v>316</v>
      </c>
      <c r="AA23" s="225"/>
      <c r="AC23" s="226"/>
      <c r="AD23" s="226"/>
      <c r="AE23" s="226"/>
    </row>
    <row r="24" spans="1:31" ht="15" customHeight="1">
      <c r="B24" s="206"/>
      <c r="C24" s="570">
        <v>46112</v>
      </c>
      <c r="D24" s="570"/>
      <c r="E24" s="570"/>
      <c r="F24" s="570"/>
      <c r="G24" s="570"/>
      <c r="J24" s="206"/>
      <c r="K24" s="570">
        <v>46022</v>
      </c>
      <c r="L24" s="570"/>
      <c r="M24" s="570"/>
      <c r="N24" s="570"/>
      <c r="O24" s="570"/>
      <c r="P24" s="218"/>
      <c r="Q24" s="221"/>
      <c r="R24" s="222"/>
      <c r="S24" s="199" t="s">
        <v>317</v>
      </c>
      <c r="T24" s="215">
        <v>44597</v>
      </c>
      <c r="U24" s="218" t="s">
        <v>196</v>
      </c>
      <c r="V24" s="223">
        <v>239400</v>
      </c>
      <c r="W24" s="224">
        <v>1648843.56</v>
      </c>
      <c r="X24" s="218" t="s">
        <v>316</v>
      </c>
      <c r="AA24" s="225"/>
      <c r="AC24" s="226"/>
      <c r="AD24" s="226"/>
      <c r="AE24" s="226"/>
    </row>
    <row r="25" spans="1:31" ht="30.6" customHeight="1">
      <c r="B25" s="209" t="s">
        <v>325</v>
      </c>
      <c r="C25" s="208" t="s">
        <v>307</v>
      </c>
      <c r="D25" s="210" t="s">
        <v>308</v>
      </c>
      <c r="E25" s="210" t="s">
        <v>309</v>
      </c>
      <c r="F25" s="211" t="s">
        <v>310</v>
      </c>
      <c r="G25" s="208" t="s">
        <v>311</v>
      </c>
      <c r="J25" s="209" t="s">
        <v>325</v>
      </c>
      <c r="K25" s="208" t="s">
        <v>307</v>
      </c>
      <c r="L25" s="210" t="s">
        <v>308</v>
      </c>
      <c r="M25" s="210" t="s">
        <v>309</v>
      </c>
      <c r="N25" s="211" t="s">
        <v>310</v>
      </c>
      <c r="O25" s="208" t="s">
        <v>311</v>
      </c>
      <c r="P25" s="218"/>
      <c r="Q25" s="221"/>
      <c r="R25" s="222"/>
      <c r="S25" s="199" t="s">
        <v>317</v>
      </c>
      <c r="T25" s="215">
        <v>44563</v>
      </c>
      <c r="U25" s="218" t="s">
        <v>196</v>
      </c>
      <c r="V25" s="223">
        <v>2250</v>
      </c>
      <c r="W25" s="224">
        <v>15496.65</v>
      </c>
      <c r="X25" s="218" t="s">
        <v>316</v>
      </c>
      <c r="AA25" s="225"/>
      <c r="AC25" s="226"/>
      <c r="AD25" s="226"/>
      <c r="AE25" s="226"/>
    </row>
    <row r="26" spans="1:31">
      <c r="B26" s="198" t="s">
        <v>318</v>
      </c>
      <c r="C26" s="235"/>
      <c r="D26" s="235"/>
      <c r="E26" s="235"/>
      <c r="F26" s="235"/>
      <c r="G26" s="235"/>
      <c r="J26" s="198" t="s">
        <v>318</v>
      </c>
      <c r="K26" s="235"/>
      <c r="L26" s="235"/>
      <c r="M26" s="235"/>
      <c r="N26" s="235"/>
      <c r="O26" s="235"/>
      <c r="P26" s="218"/>
      <c r="Q26" s="221"/>
      <c r="R26" s="222"/>
      <c r="S26" s="199" t="s">
        <v>317</v>
      </c>
      <c r="T26" s="215">
        <v>44563</v>
      </c>
      <c r="U26" s="218" t="s">
        <v>196</v>
      </c>
      <c r="V26" s="223">
        <v>149650</v>
      </c>
      <c r="W26" s="224">
        <v>1030699.41</v>
      </c>
      <c r="X26" s="218" t="s">
        <v>316</v>
      </c>
      <c r="AA26" s="225"/>
      <c r="AC26" s="226"/>
      <c r="AD26" s="226"/>
      <c r="AE26" s="226"/>
    </row>
    <row r="27" spans="1:31" ht="14.25" customHeight="1">
      <c r="B27" s="199" t="s">
        <v>649</v>
      </c>
      <c r="C27" s="334">
        <v>47542</v>
      </c>
      <c r="D27" s="329" t="s">
        <v>202</v>
      </c>
      <c r="E27" s="237">
        <v>1244377.3899999999</v>
      </c>
      <c r="F27" s="216">
        <v>9335804.4869620986</v>
      </c>
      <c r="J27" s="199" t="s">
        <v>649</v>
      </c>
      <c r="K27" s="334">
        <v>47542</v>
      </c>
      <c r="L27" s="329" t="s">
        <v>202</v>
      </c>
      <c r="M27" s="237">
        <v>1211001</v>
      </c>
      <c r="N27" s="216">
        <v>9377931.1939499993</v>
      </c>
      <c r="P27" s="218"/>
      <c r="Q27" s="221"/>
      <c r="R27" s="222"/>
      <c r="S27" s="199" t="s">
        <v>322</v>
      </c>
      <c r="T27" s="215">
        <v>44534</v>
      </c>
      <c r="U27" s="218" t="s">
        <v>196</v>
      </c>
      <c r="V27" s="223">
        <v>60172.7</v>
      </c>
      <c r="W27" s="224">
        <v>414433.45397999993</v>
      </c>
      <c r="X27" s="218" t="s">
        <v>316</v>
      </c>
      <c r="AA27" s="225"/>
      <c r="AC27" s="226"/>
      <c r="AD27" s="226"/>
      <c r="AE27" s="226"/>
    </row>
    <row r="28" spans="1:31" ht="15" customHeight="1">
      <c r="B28" s="198" t="s">
        <v>326</v>
      </c>
      <c r="E28" s="491">
        <v>1244377.3899999999</v>
      </c>
      <c r="F28" s="491">
        <v>9335804.4869620986</v>
      </c>
      <c r="J28" s="198" t="s">
        <v>326</v>
      </c>
      <c r="M28" s="491">
        <v>1211001</v>
      </c>
      <c r="N28" s="491">
        <v>9377931.1939499993</v>
      </c>
      <c r="P28" s="218"/>
      <c r="Q28" s="221"/>
      <c r="R28" s="222"/>
      <c r="S28" s="199" t="s">
        <v>322</v>
      </c>
      <c r="T28" s="215">
        <v>44593</v>
      </c>
      <c r="U28" s="218" t="s">
        <v>202</v>
      </c>
      <c r="V28" s="230">
        <v>77786.2</v>
      </c>
      <c r="W28" s="224">
        <v>607373.31828799995</v>
      </c>
      <c r="X28" s="218" t="s">
        <v>316</v>
      </c>
      <c r="AA28" s="225"/>
      <c r="AC28" s="226"/>
      <c r="AD28" s="226"/>
      <c r="AE28" s="226"/>
    </row>
    <row r="29" spans="1:31">
      <c r="E29" s="202"/>
      <c r="F29" s="335"/>
      <c r="M29" s="202"/>
      <c r="N29" s="335"/>
      <c r="P29" s="218"/>
      <c r="Q29" s="221"/>
      <c r="R29" s="222"/>
      <c r="S29" s="199" t="s">
        <v>322</v>
      </c>
      <c r="T29" s="215">
        <v>44485</v>
      </c>
      <c r="U29" s="218" t="s">
        <v>202</v>
      </c>
      <c r="V29" s="230">
        <v>9789.6</v>
      </c>
      <c r="W29" s="224">
        <v>76439.546304000003</v>
      </c>
      <c r="X29" s="218" t="s">
        <v>316</v>
      </c>
      <c r="AA29" s="225"/>
      <c r="AC29" s="226"/>
      <c r="AD29" s="226"/>
      <c r="AE29" s="226"/>
    </row>
    <row r="30" spans="1:31">
      <c r="B30" s="233"/>
      <c r="J30" s="233"/>
      <c r="P30" s="218"/>
      <c r="Q30" s="221"/>
      <c r="R30" s="222"/>
      <c r="T30" s="215"/>
      <c r="U30" s="218"/>
      <c r="V30" s="230"/>
      <c r="W30" s="224"/>
      <c r="X30" s="218"/>
      <c r="AA30" s="225"/>
      <c r="AC30" s="226"/>
      <c r="AD30" s="226"/>
      <c r="AE30" s="226"/>
    </row>
    <row r="31" spans="1:31" s="463" customFormat="1">
      <c r="A31" s="199"/>
      <c r="B31" s="199"/>
      <c r="C31" s="235"/>
      <c r="D31" s="235"/>
      <c r="E31" s="235"/>
      <c r="F31" s="500"/>
      <c r="G31" s="235"/>
      <c r="H31" s="199"/>
      <c r="I31" s="199"/>
      <c r="J31" s="199"/>
      <c r="K31" s="235"/>
      <c r="L31" s="235"/>
      <c r="M31" s="235"/>
      <c r="N31" s="500"/>
      <c r="O31" s="235"/>
      <c r="P31" s="465"/>
      <c r="Q31" s="465"/>
      <c r="R31" s="466"/>
      <c r="T31" s="467"/>
      <c r="U31" s="465"/>
      <c r="V31" s="461"/>
      <c r="W31" s="462"/>
      <c r="X31" s="465"/>
      <c r="AA31" s="468"/>
      <c r="AC31" s="469"/>
      <c r="AD31" s="469"/>
      <c r="AE31" s="469"/>
    </row>
    <row r="32" spans="1:31" s="463" customFormat="1">
      <c r="A32" s="199"/>
      <c r="B32" s="199"/>
      <c r="C32" s="235"/>
      <c r="D32" s="235"/>
      <c r="E32" s="235"/>
      <c r="F32" s="501"/>
      <c r="G32" s="235"/>
      <c r="H32" s="199"/>
      <c r="I32" s="199"/>
      <c r="J32" s="199"/>
      <c r="K32" s="235"/>
      <c r="L32" s="235"/>
      <c r="M32" s="235"/>
      <c r="N32" s="501"/>
      <c r="O32" s="235"/>
      <c r="P32" s="465"/>
      <c r="Q32" s="465"/>
      <c r="R32" s="466"/>
      <c r="S32" s="463" t="s">
        <v>322</v>
      </c>
      <c r="T32" s="467">
        <v>44481</v>
      </c>
      <c r="U32" s="465" t="s">
        <v>202</v>
      </c>
      <c r="V32" s="461">
        <v>2390.4</v>
      </c>
      <c r="W32" s="462">
        <v>18664.816896</v>
      </c>
      <c r="X32" s="465" t="s">
        <v>316</v>
      </c>
      <c r="AA32" s="468"/>
      <c r="AC32" s="469"/>
      <c r="AD32" s="469"/>
      <c r="AE32" s="469"/>
    </row>
    <row r="33" spans="2:31" ht="15" customHeight="1">
      <c r="B33" s="233" t="s">
        <v>324</v>
      </c>
      <c r="J33" s="233" t="s">
        <v>324</v>
      </c>
      <c r="P33" s="218"/>
      <c r="Q33" s="221"/>
      <c r="R33" s="222"/>
      <c r="S33" s="199" t="s">
        <v>322</v>
      </c>
      <c r="T33" s="215">
        <v>44531</v>
      </c>
      <c r="U33" s="218" t="s">
        <v>202</v>
      </c>
      <c r="V33" s="230">
        <v>48383</v>
      </c>
      <c r="W33" s="224">
        <v>377786.07592000003</v>
      </c>
      <c r="X33" s="218" t="s">
        <v>316</v>
      </c>
      <c r="AA33" s="225"/>
      <c r="AC33" s="226"/>
      <c r="AD33" s="226"/>
      <c r="AE33" s="226"/>
    </row>
    <row r="34" spans="2:31">
      <c r="B34" s="235" t="s">
        <v>661</v>
      </c>
      <c r="H34" s="216"/>
      <c r="J34" s="235" t="s">
        <v>661</v>
      </c>
      <c r="P34" s="218"/>
      <c r="Q34" s="221"/>
      <c r="R34" s="222"/>
      <c r="S34" s="228" t="s">
        <v>321</v>
      </c>
      <c r="W34" s="234"/>
      <c r="AA34" s="225"/>
      <c r="AC34" s="226"/>
      <c r="AD34" s="226"/>
      <c r="AE34" s="226"/>
    </row>
    <row r="35" spans="2:31">
      <c r="J35" s="236"/>
      <c r="Q35" s="221"/>
      <c r="R35" s="222"/>
      <c r="AA35" s="225"/>
      <c r="AC35" s="226"/>
      <c r="AD35" s="226"/>
      <c r="AE35" s="226"/>
    </row>
    <row r="36" spans="2:31" ht="15" customHeight="1">
      <c r="M36" s="255"/>
      <c r="N36" s="248"/>
      <c r="O36" s="248"/>
      <c r="P36" s="256"/>
      <c r="Q36" s="221"/>
      <c r="R36" s="222"/>
      <c r="AA36" s="225"/>
      <c r="AC36" s="226"/>
      <c r="AD36" s="226"/>
      <c r="AE36" s="226"/>
    </row>
    <row r="37" spans="2:31">
      <c r="H37" s="216"/>
      <c r="J37" s="198"/>
      <c r="M37" s="248"/>
      <c r="N37" s="248"/>
      <c r="O37" s="250"/>
      <c r="Q37" s="252"/>
      <c r="R37" s="222"/>
      <c r="AA37" s="225"/>
      <c r="AC37" s="226"/>
      <c r="AD37" s="226"/>
      <c r="AE37" s="226"/>
    </row>
    <row r="38" spans="2:31" ht="15" customHeight="1">
      <c r="J38" s="645"/>
      <c r="K38" s="645"/>
      <c r="L38" s="645"/>
      <c r="M38" s="645"/>
      <c r="N38" s="645"/>
      <c r="O38" s="645"/>
      <c r="P38" s="239"/>
      <c r="Q38" s="221"/>
      <c r="R38" s="222"/>
      <c r="AA38" s="225"/>
      <c r="AC38" s="226"/>
      <c r="AD38" s="226"/>
      <c r="AE38" s="226"/>
    </row>
    <row r="39" spans="2:31" ht="48" customHeight="1">
      <c r="J39" s="645"/>
      <c r="K39" s="645"/>
      <c r="L39" s="645"/>
      <c r="M39" s="645"/>
      <c r="N39" s="645"/>
      <c r="O39" s="645"/>
      <c r="P39" s="257"/>
      <c r="Q39" s="221"/>
      <c r="R39" s="222"/>
      <c r="AA39" s="225"/>
      <c r="AC39" s="226"/>
      <c r="AD39" s="226"/>
      <c r="AE39" s="226"/>
    </row>
    <row r="40" spans="2:31" ht="7.5" customHeight="1">
      <c r="J40" s="645"/>
      <c r="K40" s="645"/>
      <c r="L40" s="645"/>
      <c r="M40" s="645"/>
      <c r="N40" s="645"/>
      <c r="O40" s="645"/>
      <c r="Q40" s="221"/>
      <c r="R40" s="222"/>
      <c r="AA40" s="225"/>
      <c r="AC40" s="226"/>
      <c r="AD40" s="226"/>
      <c r="AE40" s="226"/>
    </row>
    <row r="41" spans="2:31" ht="18" customHeight="1">
      <c r="P41" s="239"/>
      <c r="Q41" s="221"/>
      <c r="R41" s="222"/>
      <c r="AA41" s="225"/>
      <c r="AC41" s="226"/>
      <c r="AD41" s="226"/>
      <c r="AE41" s="226"/>
    </row>
    <row r="42" spans="2:31" ht="15" customHeight="1">
      <c r="P42" s="240"/>
      <c r="Q42" s="253"/>
      <c r="R42" s="222"/>
      <c r="S42" s="217"/>
      <c r="T42" s="222"/>
      <c r="U42" s="221"/>
      <c r="V42" s="258"/>
      <c r="W42" s="259"/>
      <c r="X42" s="221"/>
      <c r="Y42" s="260"/>
      <c r="AA42" s="225"/>
      <c r="AC42" s="226"/>
      <c r="AD42" s="226"/>
      <c r="AE42" s="226"/>
    </row>
    <row r="43" spans="2:31" ht="15" customHeight="1">
      <c r="P43" s="254"/>
      <c r="Q43" s="252"/>
      <c r="R43" s="222"/>
      <c r="S43" s="217"/>
      <c r="T43" s="222"/>
      <c r="U43" s="221"/>
      <c r="V43" s="258"/>
      <c r="W43" s="259"/>
      <c r="X43" s="221"/>
      <c r="Y43" s="260"/>
      <c r="AA43" s="225"/>
      <c r="AC43" s="226"/>
      <c r="AD43" s="226"/>
      <c r="AE43" s="226"/>
    </row>
    <row r="44" spans="2:31" ht="15" customHeight="1">
      <c r="Q44" s="221"/>
      <c r="R44" s="222"/>
      <c r="S44" s="217"/>
      <c r="T44" s="222"/>
      <c r="U44" s="221"/>
      <c r="V44" s="258"/>
      <c r="W44" s="259"/>
      <c r="X44" s="221"/>
      <c r="Y44" s="260"/>
      <c r="AA44" s="225"/>
      <c r="AC44" s="226"/>
      <c r="AD44" s="226"/>
      <c r="AE44" s="226"/>
    </row>
    <row r="45" spans="2:31" ht="18.75" customHeight="1">
      <c r="Q45" s="252"/>
      <c r="S45" s="228"/>
      <c r="T45" s="229"/>
      <c r="U45" s="218"/>
      <c r="V45" s="219"/>
      <c r="W45" s="220"/>
      <c r="X45" s="217"/>
      <c r="Y45" s="260"/>
      <c r="AA45" s="225"/>
      <c r="AC45" s="226"/>
      <c r="AD45" s="226"/>
      <c r="AE45" s="226"/>
    </row>
    <row r="46" spans="2:31" ht="20.25" customHeight="1">
      <c r="P46" s="247"/>
      <c r="Q46" s="242"/>
      <c r="S46" s="217"/>
      <c r="T46" s="229"/>
      <c r="U46" s="218"/>
      <c r="V46" s="219"/>
      <c r="W46" s="220"/>
      <c r="X46" s="218"/>
      <c r="Y46" s="260"/>
      <c r="AA46" s="225"/>
      <c r="AC46" s="226"/>
      <c r="AD46" s="226"/>
      <c r="AE46" s="226"/>
    </row>
    <row r="47" spans="2:31" ht="15" customHeight="1">
      <c r="Q47" s="242"/>
      <c r="S47" s="198"/>
      <c r="V47" s="231"/>
      <c r="W47" s="232"/>
      <c r="X47" s="261"/>
      <c r="Y47" s="260"/>
      <c r="AA47" s="225"/>
      <c r="AC47" s="226"/>
      <c r="AD47" s="226"/>
      <c r="AE47" s="226"/>
    </row>
    <row r="48" spans="2:31" ht="15" customHeight="1">
      <c r="Q48" s="242"/>
      <c r="S48" s="233"/>
      <c r="V48" s="247"/>
      <c r="X48" s="221"/>
      <c r="Y48" s="260"/>
      <c r="AA48" s="225"/>
      <c r="AC48" s="226"/>
      <c r="AD48" s="226"/>
      <c r="AE48" s="226"/>
    </row>
    <row r="49" spans="17:31" ht="15" customHeight="1">
      <c r="S49" s="645"/>
      <c r="T49" s="645"/>
      <c r="U49" s="645"/>
      <c r="V49" s="645"/>
      <c r="W49" s="645"/>
      <c r="X49" s="221"/>
      <c r="Y49" s="260"/>
      <c r="AA49" s="225"/>
      <c r="AC49" s="226"/>
      <c r="AD49" s="226"/>
      <c r="AE49" s="226"/>
    </row>
    <row r="50" spans="17:31" ht="42.75" customHeight="1">
      <c r="S50" s="236"/>
      <c r="X50" s="221"/>
      <c r="Y50" s="260"/>
      <c r="AA50" s="225"/>
      <c r="AC50" s="226"/>
      <c r="AD50" s="226"/>
      <c r="AE50" s="226"/>
    </row>
    <row r="51" spans="17:31" ht="27" customHeight="1">
      <c r="Q51" s="227"/>
      <c r="S51" s="238"/>
      <c r="Y51" s="239"/>
      <c r="AA51" s="225"/>
      <c r="AC51" s="226"/>
      <c r="AD51" s="226"/>
      <c r="AE51" s="226"/>
    </row>
    <row r="52" spans="17:31" ht="15" customHeight="1">
      <c r="S52" s="240"/>
      <c r="T52" s="240"/>
      <c r="U52" s="241"/>
      <c r="V52" s="240"/>
      <c r="W52" s="240"/>
      <c r="X52" s="240"/>
      <c r="Y52" s="240"/>
      <c r="AA52" s="225"/>
      <c r="AC52" s="226"/>
      <c r="AD52" s="226"/>
      <c r="AE52" s="226"/>
    </row>
    <row r="53" spans="17:31" ht="15" customHeight="1">
      <c r="S53" s="242"/>
      <c r="T53" s="243"/>
      <c r="U53" s="244"/>
      <c r="V53" s="245"/>
      <c r="W53" s="245"/>
      <c r="X53" s="246"/>
      <c r="Y53" s="245"/>
      <c r="AA53" s="225"/>
      <c r="AC53" s="226"/>
      <c r="AD53" s="226"/>
      <c r="AE53" s="226"/>
    </row>
    <row r="54" spans="17:31" ht="15" customHeight="1">
      <c r="S54" s="242"/>
      <c r="T54" s="242"/>
      <c r="U54" s="242"/>
      <c r="V54" s="242"/>
      <c r="W54" s="242"/>
      <c r="X54" s="242"/>
      <c r="Y54" s="242"/>
      <c r="AA54" s="225"/>
      <c r="AC54" s="226"/>
      <c r="AD54" s="226"/>
      <c r="AE54" s="226"/>
    </row>
    <row r="55" spans="17:31" ht="15" customHeight="1">
      <c r="S55" s="198"/>
      <c r="U55" s="247"/>
      <c r="V55" s="248"/>
      <c r="X55" s="249"/>
      <c r="Y55" s="250"/>
      <c r="AA55" s="225"/>
      <c r="AC55" s="226"/>
      <c r="AD55" s="226"/>
      <c r="AE55" s="226"/>
    </row>
    <row r="56" spans="17:31" ht="15" customHeight="1">
      <c r="AA56" s="225"/>
      <c r="AC56" s="226"/>
      <c r="AD56" s="226"/>
      <c r="AE56" s="226"/>
    </row>
    <row r="57" spans="17:31" ht="15" customHeight="1">
      <c r="S57" s="647"/>
      <c r="T57" s="647"/>
      <c r="U57" s="647"/>
      <c r="V57" s="647"/>
      <c r="W57" s="647"/>
      <c r="X57" s="647"/>
      <c r="Y57" s="647"/>
      <c r="AA57" s="225"/>
      <c r="AC57" s="226"/>
      <c r="AD57" s="226"/>
      <c r="AE57" s="226"/>
    </row>
    <row r="58" spans="17:31" ht="49.5" customHeight="1">
      <c r="AA58" s="225"/>
      <c r="AC58" s="226"/>
      <c r="AD58" s="226"/>
      <c r="AE58" s="226"/>
    </row>
    <row r="59" spans="17:31" ht="15" customHeight="1">
      <c r="S59" s="238"/>
      <c r="Y59" s="239"/>
      <c r="AA59" s="225"/>
      <c r="AC59" s="226"/>
      <c r="AD59" s="226"/>
      <c r="AE59" s="226"/>
    </row>
    <row r="60" spans="17:31" ht="55.5" customHeight="1">
      <c r="S60" s="240"/>
      <c r="T60" s="240"/>
      <c r="U60" s="241"/>
      <c r="V60" s="240"/>
      <c r="W60" s="240"/>
      <c r="X60" s="240"/>
      <c r="Y60" s="240"/>
      <c r="AA60" s="225"/>
      <c r="AC60" s="226"/>
      <c r="AD60" s="226"/>
      <c r="AE60" s="226"/>
    </row>
    <row r="61" spans="17:31" ht="15" customHeight="1">
      <c r="S61" s="242"/>
      <c r="T61" s="243"/>
      <c r="U61" s="244"/>
      <c r="V61" s="245"/>
      <c r="W61" s="245"/>
      <c r="X61" s="246"/>
      <c r="Y61" s="254"/>
      <c r="AA61" s="225"/>
      <c r="AC61" s="226"/>
      <c r="AD61" s="226"/>
      <c r="AE61" s="226"/>
    </row>
    <row r="62" spans="17:31" ht="15" customHeight="1">
      <c r="S62" s="242"/>
      <c r="T62" s="242"/>
      <c r="U62" s="242"/>
      <c r="V62" s="242"/>
      <c r="W62" s="242"/>
      <c r="X62" s="242"/>
      <c r="Y62" s="242"/>
      <c r="AA62" s="225"/>
      <c r="AC62" s="226"/>
      <c r="AD62" s="226"/>
      <c r="AE62" s="226"/>
    </row>
    <row r="63" spans="17:31" ht="15" customHeight="1">
      <c r="S63" s="198"/>
      <c r="U63" s="247"/>
      <c r="V63" s="248"/>
      <c r="X63" s="249"/>
      <c r="Y63" s="248"/>
    </row>
    <row r="64" spans="17:31" ht="15" customHeight="1">
      <c r="V64" s="248"/>
      <c r="W64" s="248"/>
    </row>
    <row r="65" spans="17:25" ht="15" customHeight="1">
      <c r="S65" s="198"/>
      <c r="V65" s="248"/>
      <c r="W65" s="248"/>
      <c r="X65" s="250"/>
      <c r="Y65" s="248"/>
    </row>
    <row r="66" spans="17:25" ht="15" customHeight="1">
      <c r="S66" s="645"/>
      <c r="T66" s="645"/>
      <c r="U66" s="645"/>
      <c r="V66" s="645"/>
      <c r="W66" s="645"/>
      <c r="X66" s="645"/>
      <c r="Y66" s="251"/>
    </row>
    <row r="67" spans="17:25" ht="73.5" customHeight="1"/>
    <row r="68" spans="17:25" ht="15" customHeight="1">
      <c r="Q68" s="239"/>
    </row>
    <row r="69" spans="17:25" ht="15" customHeight="1"/>
    <row r="70" spans="17:25" ht="15" customHeight="1"/>
    <row r="71" spans="17:25" ht="15" customHeight="1"/>
    <row r="72" spans="17:25" ht="15" customHeight="1"/>
    <row r="73" spans="17:25" ht="15" customHeight="1"/>
    <row r="74" spans="17:25" ht="15" customHeight="1"/>
    <row r="75" spans="17:25" ht="15" customHeight="1"/>
    <row r="76" spans="17:25" ht="15" customHeight="1"/>
    <row r="77" spans="17:25" ht="15" customHeight="1"/>
    <row r="78" spans="17:25" ht="15" customHeight="1"/>
    <row r="79" spans="17:25" ht="15" customHeight="1"/>
    <row r="80" spans="17:25"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sheetData>
  <mergeCells count="7">
    <mergeCell ref="C9:G9"/>
    <mergeCell ref="S66:X66"/>
    <mergeCell ref="K9:O9"/>
    <mergeCell ref="T9:X9"/>
    <mergeCell ref="J38:O40"/>
    <mergeCell ref="S49:W49"/>
    <mergeCell ref="S57:Y57"/>
  </mergeCells>
  <hyperlinks>
    <hyperlink ref="X2" location="BG!A1" display="BG" xr:uid="{B86C43EC-BC36-4AE8-A824-C06E90658FA5}"/>
    <hyperlink ref="F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rgb="FF13CD91"/>
  </sheetPr>
  <dimension ref="B1:Q60"/>
  <sheetViews>
    <sheetView showGridLines="0" zoomScaleNormal="100" workbookViewId="0">
      <selection activeCell="P2" sqref="P2"/>
    </sheetView>
  </sheetViews>
  <sheetFormatPr baseColWidth="10" defaultColWidth="11.42578125" defaultRowHeight="13.5"/>
  <cols>
    <col min="1" max="1" width="7.140625" style="205" customWidth="1"/>
    <col min="2" max="4" width="11.42578125" style="205"/>
    <col min="5" max="5" width="11.7109375" style="205" bestFit="1" customWidth="1"/>
    <col min="6" max="7" width="15.5703125" style="205" customWidth="1"/>
    <col min="8" max="8" width="14.7109375" style="205" customWidth="1"/>
    <col min="9" max="9" width="12.28515625" style="205" bestFit="1" customWidth="1"/>
    <col min="10" max="12" width="11.42578125" style="205"/>
    <col min="13" max="13" width="13.7109375" style="205" customWidth="1"/>
    <col min="14" max="14" width="15.5703125" style="205" customWidth="1"/>
    <col min="15" max="15" width="16.140625" style="205" customWidth="1"/>
    <col min="16" max="16" width="17.140625" style="205" customWidth="1"/>
    <col min="17" max="17" width="14.28515625" style="205" customWidth="1"/>
    <col min="18" max="16384" width="11.42578125" style="205"/>
  </cols>
  <sheetData>
    <row r="1" spans="2:17" ht="15">
      <c r="I1" s="369" t="s">
        <v>177</v>
      </c>
    </row>
    <row r="2" spans="2:17">
      <c r="B2" s="262" t="s">
        <v>305</v>
      </c>
      <c r="G2" s="200" t="s">
        <v>196</v>
      </c>
      <c r="H2" s="263">
        <v>6509.67</v>
      </c>
      <c r="I2" s="205" t="s">
        <v>648</v>
      </c>
      <c r="K2" s="198"/>
      <c r="O2" s="200" t="s">
        <v>196</v>
      </c>
      <c r="P2" s="201">
        <v>6585.55</v>
      </c>
    </row>
    <row r="3" spans="2:17">
      <c r="B3" s="262"/>
      <c r="G3" s="200" t="s">
        <v>202</v>
      </c>
      <c r="H3" s="263">
        <v>7502.39</v>
      </c>
      <c r="I3" s="205" t="s">
        <v>648</v>
      </c>
      <c r="K3" s="199"/>
      <c r="O3" s="200" t="s">
        <v>202</v>
      </c>
      <c r="P3" s="201">
        <v>7743.95</v>
      </c>
    </row>
    <row r="4" spans="2:17">
      <c r="B4" s="262"/>
      <c r="K4" s="199"/>
    </row>
    <row r="5" spans="2:17">
      <c r="B5" s="262" t="s">
        <v>420</v>
      </c>
      <c r="I5" s="367"/>
      <c r="K5" s="204"/>
    </row>
    <row r="6" spans="2:17">
      <c r="B6" s="262"/>
      <c r="I6" s="274"/>
      <c r="K6" s="204"/>
    </row>
    <row r="7" spans="2:17">
      <c r="B7" s="262"/>
      <c r="I7" s="274"/>
      <c r="K7" s="204"/>
    </row>
    <row r="8" spans="2:17">
      <c r="B8" s="238"/>
      <c r="K8" s="238"/>
      <c r="N8" s="264"/>
    </row>
    <row r="9" spans="2:17">
      <c r="B9" s="644">
        <v>46112</v>
      </c>
      <c r="C9" s="644"/>
      <c r="D9" s="644"/>
      <c r="E9" s="644"/>
      <c r="F9" s="644"/>
      <c r="G9" s="644"/>
      <c r="H9" s="644"/>
      <c r="K9" s="644">
        <v>46022</v>
      </c>
      <c r="L9" s="644"/>
      <c r="M9" s="644"/>
      <c r="N9" s="644"/>
      <c r="O9" s="644"/>
      <c r="P9" s="644"/>
      <c r="Q9" s="644"/>
    </row>
    <row r="10" spans="2:17" ht="27">
      <c r="B10" s="208" t="s">
        <v>327</v>
      </c>
      <c r="C10" s="208" t="s">
        <v>328</v>
      </c>
      <c r="D10" s="211" t="s">
        <v>329</v>
      </c>
      <c r="E10" s="208" t="s">
        <v>330</v>
      </c>
      <c r="F10" s="211" t="s">
        <v>331</v>
      </c>
      <c r="G10" s="208" t="s">
        <v>332</v>
      </c>
      <c r="H10" s="211" t="s">
        <v>605</v>
      </c>
      <c r="K10" s="208" t="s">
        <v>327</v>
      </c>
      <c r="L10" s="208" t="s">
        <v>328</v>
      </c>
      <c r="M10" s="211" t="s">
        <v>329</v>
      </c>
      <c r="N10" s="208" t="s">
        <v>330</v>
      </c>
      <c r="O10" s="211" t="s">
        <v>331</v>
      </c>
      <c r="P10" s="208" t="s">
        <v>332</v>
      </c>
      <c r="Q10" s="211" t="s">
        <v>605</v>
      </c>
    </row>
    <row r="11" spans="2:17">
      <c r="B11" s="238" t="s">
        <v>333</v>
      </c>
      <c r="C11" s="243"/>
      <c r="D11" s="267"/>
      <c r="E11" s="230"/>
      <c r="F11" s="230"/>
      <c r="G11" s="246"/>
      <c r="H11" s="268"/>
      <c r="K11" s="238" t="s">
        <v>333</v>
      </c>
      <c r="L11" s="243"/>
      <c r="M11" s="267"/>
      <c r="N11" s="230"/>
      <c r="O11" s="230"/>
      <c r="P11" s="246"/>
      <c r="Q11" s="268"/>
    </row>
    <row r="12" spans="2:17">
      <c r="B12" s="242" t="s">
        <v>334</v>
      </c>
      <c r="C12" s="243">
        <v>6.1249999999999999E-2</v>
      </c>
      <c r="D12" s="269">
        <v>47836</v>
      </c>
      <c r="E12" s="268">
        <v>2500000</v>
      </c>
      <c r="F12" s="268">
        <v>767722.61</v>
      </c>
      <c r="G12" s="246">
        <v>3267722.61</v>
      </c>
      <c r="H12" s="268">
        <v>21271795.842638697</v>
      </c>
      <c r="K12" s="242" t="s">
        <v>334</v>
      </c>
      <c r="L12" s="243">
        <v>6.1249999999999999E-2</v>
      </c>
      <c r="M12" s="269">
        <v>47836</v>
      </c>
      <c r="N12" s="268">
        <v>2500000</v>
      </c>
      <c r="O12" s="268">
        <v>767722.61</v>
      </c>
      <c r="P12" s="246">
        <v>3267722.61</v>
      </c>
      <c r="Q12" s="268">
        <v>21519750.634285498</v>
      </c>
    </row>
    <row r="13" spans="2:17">
      <c r="B13" s="199" t="s">
        <v>336</v>
      </c>
      <c r="C13" s="243">
        <v>5.6000000000000001E-2</v>
      </c>
      <c r="D13" s="267">
        <v>48018</v>
      </c>
      <c r="E13" s="268">
        <v>2500000</v>
      </c>
      <c r="F13" s="237">
        <v>771726.0399999998</v>
      </c>
      <c r="G13" s="246">
        <v>3271726.04</v>
      </c>
      <c r="H13" s="268">
        <v>21297856.850806803</v>
      </c>
      <c r="K13" s="199" t="s">
        <v>336</v>
      </c>
      <c r="L13" s="243">
        <v>5.6000000000000001E-2</v>
      </c>
      <c r="M13" s="267">
        <v>48018</v>
      </c>
      <c r="N13" s="268">
        <v>2500000</v>
      </c>
      <c r="O13" s="237">
        <v>771726.0399999998</v>
      </c>
      <c r="P13" s="246">
        <v>3271726.04</v>
      </c>
      <c r="Q13" s="268">
        <v>21546115.422722001</v>
      </c>
    </row>
    <row r="14" spans="2:17">
      <c r="B14" s="199" t="s">
        <v>338</v>
      </c>
      <c r="C14" s="243">
        <v>5.7500000000000002E-2</v>
      </c>
      <c r="D14" s="267">
        <v>48190</v>
      </c>
      <c r="E14" s="230">
        <v>1000000</v>
      </c>
      <c r="F14" s="386">
        <v>344054.76000000007</v>
      </c>
      <c r="G14" s="246">
        <v>1344054.76</v>
      </c>
      <c r="H14" s="268">
        <v>8749352.9495291989</v>
      </c>
      <c r="K14" s="199" t="s">
        <v>338</v>
      </c>
      <c r="L14" s="243">
        <v>5.7500000000000002E-2</v>
      </c>
      <c r="M14" s="267">
        <v>48190</v>
      </c>
      <c r="N14" s="230">
        <v>1000000</v>
      </c>
      <c r="O14" s="386">
        <v>344054.76000000007</v>
      </c>
      <c r="P14" s="246">
        <v>1344054.76</v>
      </c>
      <c r="Q14" s="268">
        <v>8851339.8247180004</v>
      </c>
    </row>
    <row r="15" spans="2:17">
      <c r="B15" s="270" t="s">
        <v>57</v>
      </c>
      <c r="C15" s="243"/>
      <c r="D15" s="267"/>
      <c r="E15" s="230"/>
      <c r="F15" s="230"/>
      <c r="G15" s="271">
        <v>-1796087.32</v>
      </c>
      <c r="H15" s="271">
        <v>-11639795.3294848</v>
      </c>
      <c r="K15" s="270" t="s">
        <v>57</v>
      </c>
      <c r="L15" s="243"/>
      <c r="M15" s="267"/>
      <c r="N15" s="230"/>
      <c r="O15" s="230"/>
      <c r="P15" s="271">
        <v>-1883503.4099999997</v>
      </c>
      <c r="Q15" s="271">
        <v>-12403905.881725498</v>
      </c>
    </row>
    <row r="16" spans="2:17" ht="14.25" thickBot="1">
      <c r="B16" s="198" t="s">
        <v>339</v>
      </c>
      <c r="C16" s="199"/>
      <c r="D16" s="237"/>
      <c r="E16" s="248"/>
      <c r="F16" s="199"/>
      <c r="G16" s="272">
        <v>6087416.0899999999</v>
      </c>
      <c r="H16" s="272">
        <v>39679210.313489906</v>
      </c>
      <c r="I16" s="274"/>
      <c r="K16" s="198" t="s">
        <v>339</v>
      </c>
      <c r="L16" s="199"/>
      <c r="M16" s="237"/>
      <c r="N16" s="248"/>
      <c r="O16" s="199"/>
      <c r="P16" s="272">
        <v>6000000</v>
      </c>
      <c r="Q16" s="272">
        <v>39513300</v>
      </c>
    </row>
    <row r="17" spans="2:17" ht="13.15" customHeight="1">
      <c r="I17" s="274"/>
    </row>
    <row r="18" spans="2:17" ht="27">
      <c r="B18" s="265" t="s">
        <v>341</v>
      </c>
      <c r="C18" s="265" t="s">
        <v>328</v>
      </c>
      <c r="D18" s="266" t="s">
        <v>329</v>
      </c>
      <c r="E18" s="266" t="s">
        <v>342</v>
      </c>
      <c r="F18" s="266" t="s">
        <v>343</v>
      </c>
      <c r="G18" s="266" t="s">
        <v>344</v>
      </c>
      <c r="H18" s="199"/>
      <c r="I18" s="274"/>
      <c r="K18" s="265" t="s">
        <v>341</v>
      </c>
      <c r="L18" s="265" t="s">
        <v>328</v>
      </c>
      <c r="M18" s="266" t="s">
        <v>329</v>
      </c>
      <c r="N18" s="266" t="s">
        <v>342</v>
      </c>
      <c r="O18" s="266" t="s">
        <v>343</v>
      </c>
      <c r="P18" s="266" t="s">
        <v>344</v>
      </c>
      <c r="Q18" s="199"/>
    </row>
    <row r="19" spans="2:17">
      <c r="B19" s="238" t="s">
        <v>333</v>
      </c>
      <c r="C19" s="240"/>
      <c r="D19" s="241"/>
      <c r="E19" s="241"/>
      <c r="F19" s="241"/>
      <c r="G19" s="241"/>
      <c r="H19" s="199"/>
      <c r="I19" s="274"/>
      <c r="K19" s="238" t="s">
        <v>333</v>
      </c>
      <c r="L19" s="240"/>
      <c r="M19" s="241"/>
      <c r="N19" s="241"/>
      <c r="O19" s="241"/>
      <c r="P19" s="241"/>
      <c r="Q19" s="199"/>
    </row>
    <row r="20" spans="2:17">
      <c r="B20" s="242" t="s">
        <v>335</v>
      </c>
      <c r="C20" s="243">
        <v>9.7500000000000003E-2</v>
      </c>
      <c r="D20" s="267">
        <v>47836</v>
      </c>
      <c r="E20" s="268">
        <v>17500000</v>
      </c>
      <c r="F20" s="268">
        <v>8554623.2860000003</v>
      </c>
      <c r="G20" s="246">
        <v>26054623.285999998</v>
      </c>
      <c r="H20" s="240"/>
      <c r="I20" s="274"/>
      <c r="K20" s="242" t="s">
        <v>335</v>
      </c>
      <c r="L20" s="243">
        <v>9.7500000000000003E-2</v>
      </c>
      <c r="M20" s="267">
        <v>47836</v>
      </c>
      <c r="N20" s="268">
        <v>17500000</v>
      </c>
      <c r="O20" s="268">
        <v>8554623.2860000003</v>
      </c>
      <c r="P20" s="246">
        <v>26054623.285999998</v>
      </c>
      <c r="Q20" s="240"/>
    </row>
    <row r="21" spans="2:17">
      <c r="B21" s="242" t="s">
        <v>337</v>
      </c>
      <c r="C21" s="243">
        <v>8.5000000000000006E-2</v>
      </c>
      <c r="D21" s="267">
        <v>48201</v>
      </c>
      <c r="E21" s="268">
        <v>17500000</v>
      </c>
      <c r="F21" s="268">
        <v>8199589.0420000004</v>
      </c>
      <c r="G21" s="246">
        <v>25699589.041999999</v>
      </c>
      <c r="H21" s="254"/>
      <c r="I21" s="274"/>
      <c r="K21" s="242" t="s">
        <v>337</v>
      </c>
      <c r="L21" s="243">
        <v>8.5000000000000006E-2</v>
      </c>
      <c r="M21" s="267">
        <v>48201</v>
      </c>
      <c r="N21" s="268">
        <v>17500000</v>
      </c>
      <c r="O21" s="268">
        <v>8199589.0420000004</v>
      </c>
      <c r="P21" s="246">
        <v>25699589.041999999</v>
      </c>
      <c r="Q21" s="254"/>
    </row>
    <row r="22" spans="2:17">
      <c r="B22" s="199" t="s">
        <v>345</v>
      </c>
      <c r="C22" s="243">
        <v>8.6999999999999994E-2</v>
      </c>
      <c r="D22" s="267">
        <v>48190</v>
      </c>
      <c r="E22" s="230">
        <v>7000000</v>
      </c>
      <c r="F22" s="386">
        <v>3643989.0359999998</v>
      </c>
      <c r="G22" s="246">
        <v>10643989.036</v>
      </c>
      <c r="H22" s="242"/>
      <c r="I22" s="274"/>
      <c r="K22" s="199" t="s">
        <v>345</v>
      </c>
      <c r="L22" s="243">
        <v>8.6999999999999994E-2</v>
      </c>
      <c r="M22" s="267">
        <v>48190</v>
      </c>
      <c r="N22" s="230">
        <v>7000000</v>
      </c>
      <c r="O22" s="386">
        <v>3643989.0359999998</v>
      </c>
      <c r="P22" s="246">
        <v>10643989.036</v>
      </c>
      <c r="Q22" s="242"/>
    </row>
    <row r="23" spans="2:17">
      <c r="B23" s="270" t="s">
        <v>57</v>
      </c>
      <c r="C23" s="243"/>
      <c r="D23" s="267"/>
      <c r="E23" s="230"/>
      <c r="F23" s="230"/>
      <c r="G23" s="271">
        <v>-20242703.364</v>
      </c>
      <c r="H23" s="242"/>
      <c r="I23" s="274"/>
      <c r="K23" s="270" t="s">
        <v>57</v>
      </c>
      <c r="L23" s="243"/>
      <c r="M23" s="267"/>
      <c r="N23" s="230"/>
      <c r="O23" s="230"/>
      <c r="P23" s="271">
        <v>-20354135.364</v>
      </c>
      <c r="Q23" s="242"/>
    </row>
    <row r="24" spans="2:17" ht="14.25" thickBot="1">
      <c r="B24" s="198" t="s">
        <v>346</v>
      </c>
      <c r="C24" s="199"/>
      <c r="D24" s="237"/>
      <c r="E24" s="248"/>
      <c r="F24" s="239"/>
      <c r="G24" s="272">
        <v>42155497.999999993</v>
      </c>
      <c r="H24" s="248"/>
      <c r="I24" s="274"/>
      <c r="K24" s="198" t="s">
        <v>346</v>
      </c>
      <c r="L24" s="199"/>
      <c r="M24" s="237"/>
      <c r="N24" s="248"/>
      <c r="O24" s="239"/>
      <c r="P24" s="272">
        <v>42044065.999999993</v>
      </c>
      <c r="Q24" s="248"/>
    </row>
    <row r="25" spans="2:17">
      <c r="B25" s="199"/>
      <c r="C25" s="199"/>
      <c r="D25" s="199"/>
      <c r="E25" s="255"/>
      <c r="F25" s="248"/>
      <c r="G25" s="248"/>
      <c r="H25" s="199"/>
      <c r="I25" s="274"/>
      <c r="K25" s="199"/>
      <c r="L25" s="199"/>
      <c r="M25" s="199"/>
      <c r="N25" s="255"/>
      <c r="O25" s="248"/>
      <c r="P25" s="248"/>
      <c r="Q25" s="199"/>
    </row>
    <row r="26" spans="2:17" ht="16.5">
      <c r="B26" s="464"/>
      <c r="C26" s="463"/>
      <c r="D26" s="463"/>
      <c r="E26" s="470"/>
      <c r="F26" s="431" t="s">
        <v>645</v>
      </c>
      <c r="G26" s="35"/>
      <c r="H26" s="471"/>
      <c r="I26" s="424"/>
      <c r="K26" s="464"/>
      <c r="L26" s="463"/>
      <c r="M26" s="463"/>
      <c r="N26" s="470"/>
      <c r="O26" s="431" t="s">
        <v>645</v>
      </c>
      <c r="P26" s="35"/>
      <c r="Q26" s="471"/>
    </row>
    <row r="27" spans="2:17" s="463" customFormat="1" ht="27">
      <c r="B27" s="208" t="s">
        <v>675</v>
      </c>
      <c r="C27" s="208" t="s">
        <v>328</v>
      </c>
      <c r="D27" s="211" t="s">
        <v>329</v>
      </c>
      <c r="E27" s="208" t="s">
        <v>330</v>
      </c>
      <c r="F27" s="211" t="s">
        <v>331</v>
      </c>
      <c r="G27" s="208" t="s">
        <v>332</v>
      </c>
      <c r="H27" s="211" t="s">
        <v>605</v>
      </c>
      <c r="I27" s="424"/>
      <c r="K27" s="208" t="s">
        <v>675</v>
      </c>
      <c r="L27" s="208" t="s">
        <v>328</v>
      </c>
      <c r="M27" s="211" t="s">
        <v>329</v>
      </c>
      <c r="N27" s="208" t="s">
        <v>330</v>
      </c>
      <c r="O27" s="211" t="s">
        <v>331</v>
      </c>
      <c r="P27" s="208" t="s">
        <v>332</v>
      </c>
      <c r="Q27" s="211" t="s">
        <v>605</v>
      </c>
    </row>
    <row r="28" spans="2:17" s="463" customFormat="1" ht="14.45" hidden="1" customHeight="1">
      <c r="B28" s="238" t="s">
        <v>333</v>
      </c>
      <c r="C28" s="243"/>
      <c r="D28" s="267"/>
      <c r="E28" s="230"/>
      <c r="F28" s="230"/>
      <c r="G28" s="246"/>
      <c r="H28" s="268"/>
      <c r="I28" s="424"/>
      <c r="K28" s="238" t="s">
        <v>333</v>
      </c>
      <c r="L28" s="243"/>
      <c r="M28" s="267"/>
      <c r="N28" s="230"/>
      <c r="O28" s="230"/>
      <c r="P28" s="246"/>
      <c r="Q28" s="268"/>
    </row>
    <row r="29" spans="2:17">
      <c r="B29" s="242" t="s">
        <v>334</v>
      </c>
      <c r="C29" s="243">
        <v>6.2E-2</v>
      </c>
      <c r="D29" s="269">
        <v>47099</v>
      </c>
      <c r="E29" s="268">
        <v>8000000</v>
      </c>
      <c r="F29" s="268">
        <v>1360260</v>
      </c>
      <c r="G29" s="246">
        <v>9360260</v>
      </c>
      <c r="H29" s="268">
        <v>60932203.714199997</v>
      </c>
      <c r="I29" s="424"/>
      <c r="K29" s="242" t="s">
        <v>334</v>
      </c>
      <c r="L29" s="243">
        <v>6.2E-2</v>
      </c>
      <c r="M29" s="269">
        <v>47099</v>
      </c>
      <c r="N29" s="268">
        <v>8000000</v>
      </c>
      <c r="O29" s="268">
        <v>1482561</v>
      </c>
      <c r="P29" s="246">
        <v>9482561</v>
      </c>
      <c r="Q29" s="268">
        <v>62447879.593550004</v>
      </c>
    </row>
    <row r="30" spans="2:17" ht="13.15" customHeight="1">
      <c r="B30" s="270" t="s">
        <v>57</v>
      </c>
      <c r="C30" s="243"/>
      <c r="D30" s="267"/>
      <c r="E30" s="230"/>
      <c r="F30" s="230"/>
      <c r="G30" s="271">
        <v>-1237279.5</v>
      </c>
      <c r="H30" s="271">
        <v>-8018363.0188800003</v>
      </c>
      <c r="I30" s="424"/>
      <c r="K30" s="270" t="s">
        <v>57</v>
      </c>
      <c r="L30" s="243"/>
      <c r="M30" s="267"/>
      <c r="N30" s="230"/>
      <c r="O30" s="230"/>
      <c r="P30" s="271">
        <v>-1482561</v>
      </c>
      <c r="Q30" s="271">
        <v>-9763479.5935500003</v>
      </c>
    </row>
    <row r="31" spans="2:17" ht="14.25" thickBot="1">
      <c r="B31" s="198" t="s">
        <v>339</v>
      </c>
      <c r="C31" s="199"/>
      <c r="D31" s="237"/>
      <c r="E31" s="248"/>
      <c r="F31" s="255"/>
      <c r="G31" s="272">
        <v>8122980.5</v>
      </c>
      <c r="H31" s="272">
        <v>52913840.695319995</v>
      </c>
      <c r="I31" s="424"/>
      <c r="K31" s="198" t="s">
        <v>339</v>
      </c>
      <c r="L31" s="199"/>
      <c r="M31" s="237"/>
      <c r="N31" s="248"/>
      <c r="O31" s="199"/>
      <c r="P31" s="272">
        <v>8000000</v>
      </c>
      <c r="Q31" s="272">
        <v>52684400</v>
      </c>
    </row>
    <row r="32" spans="2:17">
      <c r="B32" s="199"/>
      <c r="C32" s="199"/>
      <c r="D32" s="199"/>
      <c r="E32" s="255"/>
      <c r="F32" s="248"/>
      <c r="G32" s="248"/>
      <c r="H32" s="471"/>
      <c r="I32" s="424"/>
      <c r="K32" s="199"/>
      <c r="L32" s="199"/>
      <c r="M32" s="199"/>
      <c r="N32" s="255"/>
      <c r="O32" s="248"/>
      <c r="P32" s="248"/>
      <c r="Q32" s="471"/>
    </row>
    <row r="33" spans="2:17" ht="16.5" customHeight="1" thickBot="1">
      <c r="B33" s="198" t="s">
        <v>347</v>
      </c>
      <c r="C33" s="199"/>
      <c r="D33" s="199"/>
      <c r="E33" s="248"/>
      <c r="F33" s="248"/>
      <c r="G33" s="273">
        <v>134748549.00880989</v>
      </c>
      <c r="H33" s="544"/>
      <c r="I33" s="504"/>
      <c r="K33" s="198" t="s">
        <v>347</v>
      </c>
      <c r="L33" s="199"/>
      <c r="M33" s="199"/>
      <c r="N33" s="248"/>
      <c r="O33" s="248"/>
      <c r="P33" s="273">
        <v>134241766</v>
      </c>
      <c r="Q33" s="471"/>
    </row>
    <row r="34" spans="2:17" ht="13.15" customHeight="1">
      <c r="B34" s="464"/>
      <c r="C34" s="463"/>
      <c r="D34" s="463"/>
      <c r="E34" s="470"/>
      <c r="F34" s="431"/>
      <c r="G34" s="46"/>
      <c r="H34" s="544"/>
      <c r="I34" s="504"/>
      <c r="K34" s="464"/>
      <c r="L34" s="463"/>
      <c r="M34" s="463"/>
      <c r="N34" s="470"/>
      <c r="O34" s="431"/>
      <c r="P34" s="46">
        <v>0.19600000977516174</v>
      </c>
      <c r="Q34" s="471"/>
    </row>
    <row r="35" spans="2:17" ht="16.5">
      <c r="B35" s="464"/>
      <c r="C35" s="463"/>
      <c r="D35" s="463"/>
      <c r="E35" s="470"/>
      <c r="F35" s="431"/>
      <c r="G35" s="35"/>
      <c r="H35" s="471"/>
      <c r="I35" s="504"/>
      <c r="K35" s="464"/>
      <c r="L35" s="463"/>
      <c r="M35" s="463"/>
      <c r="N35" s="470"/>
      <c r="O35" s="431"/>
      <c r="P35" s="35"/>
      <c r="Q35" s="471"/>
    </row>
    <row r="36" spans="2:17" ht="13.15" customHeight="1">
      <c r="B36" s="648" t="s">
        <v>340</v>
      </c>
      <c r="C36" s="648"/>
      <c r="D36" s="648"/>
      <c r="E36" s="648"/>
      <c r="F36" s="648"/>
      <c r="G36" s="648"/>
      <c r="H36" s="648"/>
      <c r="I36" s="504"/>
      <c r="K36" s="648" t="s">
        <v>340</v>
      </c>
      <c r="L36" s="648"/>
      <c r="M36" s="648"/>
      <c r="N36" s="648"/>
      <c r="O36" s="648"/>
      <c r="P36" s="648"/>
      <c r="Q36" s="648"/>
    </row>
    <row r="37" spans="2:17">
      <c r="B37" s="648"/>
      <c r="C37" s="648"/>
      <c r="D37" s="648"/>
      <c r="E37" s="648"/>
      <c r="F37" s="648"/>
      <c r="G37" s="648"/>
      <c r="H37" s="648"/>
      <c r="I37" s="424"/>
      <c r="K37" s="648"/>
      <c r="L37" s="648"/>
      <c r="M37" s="648"/>
      <c r="N37" s="648"/>
      <c r="O37" s="648"/>
      <c r="P37" s="648"/>
      <c r="Q37" s="648"/>
    </row>
    <row r="38" spans="2:17">
      <c r="B38" s="648"/>
      <c r="C38" s="648"/>
      <c r="D38" s="648"/>
      <c r="E38" s="648"/>
      <c r="F38" s="648"/>
      <c r="G38" s="648"/>
      <c r="H38" s="648"/>
      <c r="K38" s="648"/>
      <c r="L38" s="648"/>
      <c r="M38" s="648"/>
      <c r="N38" s="648"/>
      <c r="O38" s="648"/>
      <c r="P38" s="648"/>
      <c r="Q38" s="648"/>
    </row>
    <row r="39" spans="2:17">
      <c r="I39" s="326"/>
    </row>
    <row r="40" spans="2:17" ht="13.15" customHeight="1">
      <c r="B40" s="648" t="s">
        <v>600</v>
      </c>
      <c r="C40" s="648"/>
      <c r="D40" s="648"/>
      <c r="E40" s="648"/>
      <c r="F40" s="648"/>
      <c r="G40" s="648"/>
      <c r="H40" s="648"/>
      <c r="I40" s="326"/>
      <c r="K40" s="648" t="s">
        <v>600</v>
      </c>
      <c r="L40" s="648"/>
      <c r="M40" s="648"/>
      <c r="N40" s="648"/>
      <c r="O40" s="648"/>
      <c r="P40" s="648"/>
      <c r="Q40" s="648"/>
    </row>
    <row r="41" spans="2:17">
      <c r="B41" s="648"/>
      <c r="C41" s="648"/>
      <c r="D41" s="648"/>
      <c r="E41" s="648"/>
      <c r="F41" s="648"/>
      <c r="G41" s="648"/>
      <c r="H41" s="648"/>
      <c r="I41" s="326"/>
      <c r="K41" s="648"/>
      <c r="L41" s="648"/>
      <c r="M41" s="648"/>
      <c r="N41" s="648"/>
      <c r="O41" s="648"/>
      <c r="P41" s="648"/>
      <c r="Q41" s="648"/>
    </row>
    <row r="42" spans="2:17">
      <c r="B42" s="648"/>
      <c r="C42" s="648"/>
      <c r="D42" s="648"/>
      <c r="E42" s="648"/>
      <c r="F42" s="648"/>
      <c r="G42" s="648"/>
      <c r="H42" s="648"/>
      <c r="K42" s="648"/>
      <c r="L42" s="648"/>
      <c r="M42" s="648"/>
      <c r="N42" s="648"/>
      <c r="O42" s="648"/>
      <c r="P42" s="648"/>
      <c r="Q42" s="648"/>
    </row>
    <row r="43" spans="2:17" ht="13.15" customHeight="1">
      <c r="B43" s="207"/>
      <c r="C43" s="207"/>
      <c r="D43" s="328"/>
      <c r="E43" s="328"/>
      <c r="F43" s="328"/>
      <c r="G43" s="328"/>
      <c r="H43" s="274"/>
      <c r="I43" s="326"/>
      <c r="K43" s="207"/>
      <c r="L43" s="207"/>
      <c r="M43" s="328"/>
      <c r="N43" s="328"/>
      <c r="O43" s="328"/>
      <c r="P43" s="328"/>
      <c r="Q43" s="274"/>
    </row>
    <row r="44" spans="2:17" s="463" customFormat="1" ht="13.15" customHeight="1">
      <c r="B44" s="648" t="s">
        <v>663</v>
      </c>
      <c r="C44" s="648"/>
      <c r="D44" s="648"/>
      <c r="E44" s="648"/>
      <c r="F44" s="648"/>
      <c r="G44" s="648"/>
      <c r="H44" s="648"/>
      <c r="I44" s="205"/>
      <c r="K44" s="648" t="s">
        <v>663</v>
      </c>
      <c r="L44" s="648"/>
      <c r="M44" s="648"/>
      <c r="N44" s="648"/>
      <c r="O44" s="648"/>
      <c r="P44" s="648"/>
      <c r="Q44" s="648"/>
    </row>
    <row r="45" spans="2:17">
      <c r="B45" s="648"/>
      <c r="C45" s="648"/>
      <c r="D45" s="648"/>
      <c r="E45" s="648"/>
      <c r="F45" s="648"/>
      <c r="G45" s="648"/>
      <c r="H45" s="648"/>
      <c r="I45" s="326"/>
      <c r="K45" s="648"/>
      <c r="L45" s="648"/>
      <c r="M45" s="648"/>
      <c r="N45" s="648"/>
      <c r="O45" s="648"/>
      <c r="P45" s="648"/>
      <c r="Q45" s="648"/>
    </row>
    <row r="46" spans="2:17">
      <c r="B46" s="648"/>
      <c r="C46" s="648"/>
      <c r="D46" s="648"/>
      <c r="E46" s="648"/>
      <c r="F46" s="648"/>
      <c r="G46" s="648"/>
      <c r="H46" s="648"/>
      <c r="I46" s="326"/>
      <c r="K46" s="648"/>
      <c r="L46" s="648"/>
      <c r="M46" s="648"/>
      <c r="N46" s="648"/>
      <c r="O46" s="648"/>
      <c r="P46" s="648"/>
      <c r="Q46" s="648"/>
    </row>
    <row r="47" spans="2:17">
      <c r="B47" s="270"/>
      <c r="E47" s="274"/>
      <c r="F47" s="274"/>
      <c r="G47" s="478"/>
      <c r="I47" s="326"/>
    </row>
    <row r="48" spans="2:17">
      <c r="B48" s="198"/>
      <c r="E48" s="274"/>
      <c r="F48" s="274"/>
      <c r="G48" s="249"/>
      <c r="H48" s="274"/>
      <c r="I48" s="326"/>
    </row>
    <row r="49" spans="2:9">
      <c r="B49" s="199"/>
      <c r="E49" s="479"/>
      <c r="F49" s="327"/>
      <c r="G49" s="202"/>
      <c r="H49" s="327"/>
      <c r="I49" s="274"/>
    </row>
    <row r="50" spans="2:9">
      <c r="B50" s="198"/>
      <c r="G50" s="250"/>
      <c r="H50" s="274"/>
      <c r="I50" s="274"/>
    </row>
    <row r="51" spans="2:9">
      <c r="B51" s="198"/>
      <c r="G51" s="250"/>
      <c r="H51" s="274"/>
    </row>
    <row r="52" spans="2:9" ht="16.5">
      <c r="B52" s="464"/>
      <c r="C52" s="463"/>
      <c r="D52" s="463"/>
      <c r="E52" s="463"/>
      <c r="F52" s="431"/>
      <c r="G52" s="419"/>
      <c r="H52" s="480"/>
      <c r="I52" s="274"/>
    </row>
    <row r="53" spans="2:9">
      <c r="G53" s="481"/>
      <c r="H53" s="482"/>
      <c r="I53" s="274"/>
    </row>
    <row r="54" spans="2:9">
      <c r="B54" s="648"/>
      <c r="C54" s="648"/>
      <c r="D54" s="648"/>
      <c r="E54" s="648"/>
      <c r="F54" s="648"/>
      <c r="G54" s="648"/>
      <c r="H54" s="648"/>
      <c r="I54" s="424"/>
    </row>
    <row r="55" spans="2:9">
      <c r="B55" s="648"/>
      <c r="C55" s="648"/>
      <c r="D55" s="648"/>
      <c r="E55" s="648"/>
      <c r="F55" s="648"/>
      <c r="G55" s="648"/>
      <c r="H55" s="648"/>
    </row>
    <row r="56" spans="2:9">
      <c r="B56" s="648"/>
      <c r="C56" s="648"/>
      <c r="D56" s="648"/>
      <c r="E56" s="648"/>
      <c r="F56" s="648"/>
      <c r="G56" s="648"/>
      <c r="H56" s="648"/>
    </row>
    <row r="58" spans="2:9">
      <c r="B58" s="648"/>
      <c r="C58" s="648"/>
      <c r="D58" s="648"/>
      <c r="E58" s="648"/>
      <c r="F58" s="648"/>
      <c r="G58" s="648"/>
      <c r="H58" s="648"/>
    </row>
    <row r="59" spans="2:9">
      <c r="B59" s="648"/>
      <c r="C59" s="648"/>
      <c r="D59" s="648"/>
      <c r="E59" s="648"/>
      <c r="F59" s="648"/>
      <c r="G59" s="648"/>
      <c r="H59" s="648"/>
    </row>
    <row r="60" spans="2:9">
      <c r="B60" s="648"/>
      <c r="C60" s="648"/>
      <c r="D60" s="648"/>
      <c r="E60" s="648"/>
      <c r="F60" s="648"/>
      <c r="G60" s="648"/>
      <c r="H60" s="648"/>
    </row>
  </sheetData>
  <mergeCells count="10">
    <mergeCell ref="B58:H60"/>
    <mergeCell ref="B9:H9"/>
    <mergeCell ref="K9:Q9"/>
    <mergeCell ref="B54:H56"/>
    <mergeCell ref="B36:H38"/>
    <mergeCell ref="B40:H42"/>
    <mergeCell ref="B44:H46"/>
    <mergeCell ref="K36:Q38"/>
    <mergeCell ref="K40:Q42"/>
    <mergeCell ref="K44:Q46"/>
  </mergeCells>
  <hyperlinks>
    <hyperlink ref="I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rgb="FF13CD91"/>
  </sheetPr>
  <dimension ref="B2:F14"/>
  <sheetViews>
    <sheetView showGridLines="0" zoomScaleNormal="100" workbookViewId="0"/>
  </sheetViews>
  <sheetFormatPr baseColWidth="10" defaultColWidth="11.42578125" defaultRowHeight="12.75"/>
  <cols>
    <col min="1" max="1" width="11.42578125" style="4" customWidth="1"/>
    <col min="2" max="2" width="30.42578125" style="4" customWidth="1"/>
    <col min="3" max="4" width="15.85546875" style="4" customWidth="1"/>
    <col min="5" max="16384" width="11.42578125" style="4"/>
  </cols>
  <sheetData>
    <row r="2" spans="2:6">
      <c r="B2" s="30" t="s">
        <v>305</v>
      </c>
      <c r="D2" s="33" t="s">
        <v>177</v>
      </c>
    </row>
    <row r="3" spans="2:6">
      <c r="F3" s="15"/>
    </row>
    <row r="5" spans="2:6">
      <c r="B5" s="79" t="s">
        <v>421</v>
      </c>
      <c r="C5" s="79"/>
      <c r="D5" s="79"/>
      <c r="E5" s="79"/>
    </row>
    <row r="7" spans="2:6" ht="13.5">
      <c r="C7" s="633" t="s">
        <v>180</v>
      </c>
      <c r="D7" s="633"/>
    </row>
    <row r="8" spans="2:6">
      <c r="B8" s="93" t="s">
        <v>181</v>
      </c>
      <c r="C8" s="28">
        <v>46112</v>
      </c>
      <c r="D8" s="28">
        <v>46022</v>
      </c>
    </row>
    <row r="9" spans="2:6" ht="13.9" hidden="1" customHeight="1">
      <c r="B9" s="4" t="s">
        <v>348</v>
      </c>
      <c r="C9" s="95">
        <v>0</v>
      </c>
      <c r="D9" s="95">
        <v>0</v>
      </c>
    </row>
    <row r="10" spans="2:6">
      <c r="B10" s="4" t="s">
        <v>50</v>
      </c>
      <c r="C10" s="23">
        <v>1841431.15</v>
      </c>
      <c r="D10" s="23">
        <v>1792740.2039999999</v>
      </c>
      <c r="F10" s="15"/>
    </row>
    <row r="11" spans="2:6">
      <c r="B11" s="4" t="s">
        <v>349</v>
      </c>
      <c r="C11" s="23">
        <v>1772155.2050000001</v>
      </c>
      <c r="D11" s="23">
        <v>0</v>
      </c>
    </row>
    <row r="12" spans="2:6" ht="13.5" thickBot="1">
      <c r="B12" s="30" t="s">
        <v>350</v>
      </c>
      <c r="C12" s="275">
        <v>3613586.355</v>
      </c>
      <c r="D12" s="275">
        <v>1792740.2039999999</v>
      </c>
    </row>
    <row r="13" spans="2:6" s="15" customFormat="1" ht="13.5" thickTop="1">
      <c r="C13" s="20"/>
      <c r="D13" s="20"/>
      <c r="E13" s="20"/>
    </row>
    <row r="14" spans="2:6" s="398" customFormat="1" ht="16.5">
      <c r="B14" s="431" t="s">
        <v>645</v>
      </c>
      <c r="C14" s="419">
        <v>0</v>
      </c>
      <c r="D14" s="419">
        <v>0</v>
      </c>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rgb="FF13CD91"/>
  </sheetPr>
  <dimension ref="B2:F15"/>
  <sheetViews>
    <sheetView showGridLines="0" zoomScaleNormal="100" workbookViewId="0"/>
  </sheetViews>
  <sheetFormatPr baseColWidth="10" defaultColWidth="11.42578125" defaultRowHeight="12.75"/>
  <cols>
    <col min="1" max="1" width="11.42578125" style="4"/>
    <col min="2" max="2" width="30.42578125" style="4" customWidth="1"/>
    <col min="3" max="3" width="15.85546875" style="4" customWidth="1"/>
    <col min="4" max="4" width="16.7109375" style="4" customWidth="1"/>
    <col min="5" max="16384" width="11.42578125" style="4"/>
  </cols>
  <sheetData>
    <row r="2" spans="2:6">
      <c r="B2" s="30" t="s">
        <v>305</v>
      </c>
      <c r="D2" s="33" t="s">
        <v>177</v>
      </c>
    </row>
    <row r="4" spans="2:6">
      <c r="F4" s="15"/>
    </row>
    <row r="5" spans="2:6">
      <c r="B5" s="79" t="s">
        <v>422</v>
      </c>
      <c r="C5" s="79"/>
      <c r="D5" s="79"/>
      <c r="E5" s="79"/>
    </row>
    <row r="6" spans="2:6">
      <c r="B6" s="171"/>
      <c r="C6" s="171"/>
      <c r="D6" s="171"/>
      <c r="E6" s="171"/>
    </row>
    <row r="7" spans="2:6" ht="13.5">
      <c r="C7" s="633" t="s">
        <v>180</v>
      </c>
      <c r="D7" s="633"/>
    </row>
    <row r="8" spans="2:6">
      <c r="B8" s="276" t="s">
        <v>181</v>
      </c>
      <c r="C8" s="28">
        <v>46112</v>
      </c>
      <c r="D8" s="28">
        <v>46022</v>
      </c>
    </row>
    <row r="9" spans="2:6">
      <c r="B9" s="4" t="s">
        <v>53</v>
      </c>
      <c r="C9" s="23">
        <v>10679813.546</v>
      </c>
      <c r="D9" s="23">
        <v>3179813.5460000001</v>
      </c>
    </row>
    <row r="10" spans="2:6">
      <c r="B10" s="4" t="s">
        <v>52</v>
      </c>
      <c r="C10" s="23">
        <v>1096191.3219999999</v>
      </c>
      <c r="D10" s="23">
        <v>1333218.6299999999</v>
      </c>
    </row>
    <row r="11" spans="2:6" ht="13.5" thickBot="1">
      <c r="B11" s="30" t="s">
        <v>351</v>
      </c>
      <c r="C11" s="39">
        <v>11776004.868000001</v>
      </c>
      <c r="D11" s="39">
        <v>4513032.176</v>
      </c>
    </row>
    <row r="12" spans="2:6" s="15" customFormat="1" ht="13.5" thickTop="1">
      <c r="C12" s="20"/>
      <c r="D12" s="20"/>
    </row>
    <row r="13" spans="2:6" s="398" customFormat="1" ht="16.5">
      <c r="B13" s="431" t="s">
        <v>645</v>
      </c>
      <c r="C13" s="419"/>
      <c r="D13" s="419"/>
    </row>
    <row r="14" spans="2:6">
      <c r="C14" s="6"/>
    </row>
    <row r="15" spans="2:6">
      <c r="C15" s="81"/>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rgb="FF13CD91"/>
  </sheetPr>
  <dimension ref="B2:F12"/>
  <sheetViews>
    <sheetView showGridLines="0" zoomScaleNormal="100" workbookViewId="0"/>
  </sheetViews>
  <sheetFormatPr baseColWidth="10" defaultColWidth="11.42578125" defaultRowHeight="12.75"/>
  <cols>
    <col min="1" max="1" width="11.42578125" style="4"/>
    <col min="2" max="2" width="30.42578125" style="4" bestFit="1" customWidth="1"/>
    <col min="3" max="3" width="16.28515625" style="4" customWidth="1"/>
    <col min="4" max="4" width="15.85546875" style="4" customWidth="1"/>
    <col min="5" max="16384" width="11.42578125" style="4"/>
  </cols>
  <sheetData>
    <row r="2" spans="2:6">
      <c r="B2" s="30" t="s">
        <v>305</v>
      </c>
      <c r="D2" s="33" t="s">
        <v>177</v>
      </c>
    </row>
    <row r="3" spans="2:6">
      <c r="F3" s="15"/>
    </row>
    <row r="5" spans="2:6">
      <c r="B5" s="575" t="s">
        <v>423</v>
      </c>
      <c r="C5" s="575"/>
      <c r="D5" s="575"/>
      <c r="E5" s="575"/>
    </row>
    <row r="7" spans="2:6" ht="13.5">
      <c r="C7" s="633" t="s">
        <v>180</v>
      </c>
      <c r="D7" s="633"/>
    </row>
    <row r="8" spans="2:6">
      <c r="B8" s="86" t="s">
        <v>181</v>
      </c>
      <c r="C8" s="28">
        <v>46112</v>
      </c>
      <c r="D8" s="28">
        <v>46022</v>
      </c>
    </row>
    <row r="9" spans="2:6">
      <c r="B9" s="4" t="s">
        <v>48</v>
      </c>
      <c r="C9" s="23">
        <v>2165.7280000000001</v>
      </c>
      <c r="D9" s="23">
        <v>1955938.22</v>
      </c>
    </row>
    <row r="10" spans="2:6" ht="13.5" thickBot="1">
      <c r="B10" s="30" t="s">
        <v>352</v>
      </c>
      <c r="C10" s="39">
        <v>2165.7280000000001</v>
      </c>
      <c r="D10" s="39">
        <v>1955938.22</v>
      </c>
    </row>
    <row r="11" spans="2:6" s="15" customFormat="1" ht="13.5" thickTop="1">
      <c r="C11" s="20"/>
      <c r="D11" s="20"/>
      <c r="E11" s="20"/>
    </row>
    <row r="12" spans="2:6" s="398" customFormat="1" ht="16.5">
      <c r="B12" s="431" t="s">
        <v>645</v>
      </c>
      <c r="C12" s="419">
        <v>0</v>
      </c>
      <c r="D12" s="419">
        <v>0</v>
      </c>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rgb="FF13CD91"/>
  </sheetPr>
  <dimension ref="B2:H19"/>
  <sheetViews>
    <sheetView showGridLines="0" zoomScaleNormal="100" workbookViewId="0"/>
  </sheetViews>
  <sheetFormatPr baseColWidth="10" defaultColWidth="11.42578125" defaultRowHeight="12.75"/>
  <cols>
    <col min="1" max="1" width="11.42578125" style="4"/>
    <col min="2" max="2" width="30" style="4" customWidth="1"/>
    <col min="3" max="3" width="17.85546875" style="4" customWidth="1"/>
    <col min="4" max="4" width="14.85546875" style="4" bestFit="1" customWidth="1"/>
    <col min="5" max="5" width="3.42578125" style="4" bestFit="1" customWidth="1"/>
    <col min="6" max="6" width="51.5703125" style="4" bestFit="1" customWidth="1"/>
    <col min="7" max="8" width="17.140625" style="4" customWidth="1"/>
    <col min="9" max="16384" width="11.42578125" style="4"/>
  </cols>
  <sheetData>
    <row r="2" spans="2:8">
      <c r="B2" s="30" t="s">
        <v>305</v>
      </c>
      <c r="D2" s="33" t="s">
        <v>177</v>
      </c>
    </row>
    <row r="3" spans="2:8">
      <c r="B3" s="30"/>
      <c r="E3" s="277"/>
    </row>
    <row r="4" spans="2:8">
      <c r="F4" s="15"/>
    </row>
    <row r="5" spans="2:8">
      <c r="B5" s="79" t="s">
        <v>424</v>
      </c>
      <c r="C5" s="79"/>
      <c r="D5" s="79"/>
    </row>
    <row r="6" spans="2:8">
      <c r="B6" s="649"/>
      <c r="C6" s="649"/>
    </row>
    <row r="7" spans="2:8" ht="13.5">
      <c r="C7" s="633" t="s">
        <v>180</v>
      </c>
      <c r="D7" s="633"/>
      <c r="G7" s="26"/>
      <c r="H7" s="26"/>
    </row>
    <row r="8" spans="2:8">
      <c r="B8" s="278" t="s">
        <v>179</v>
      </c>
      <c r="C8" s="28">
        <v>46112</v>
      </c>
      <c r="D8" s="28">
        <v>46022</v>
      </c>
    </row>
    <row r="9" spans="2:8">
      <c r="B9" s="4" t="s">
        <v>54</v>
      </c>
      <c r="C9" s="23">
        <v>28500000</v>
      </c>
      <c r="D9" s="23">
        <v>6000000</v>
      </c>
      <c r="F9" s="10"/>
    </row>
    <row r="10" spans="2:8">
      <c r="B10" s="4" t="s">
        <v>56</v>
      </c>
      <c r="C10" s="23">
        <v>2074144.287</v>
      </c>
      <c r="D10" s="23">
        <v>2074144.287</v>
      </c>
      <c r="F10" s="324"/>
      <c r="G10" s="24"/>
    </row>
    <row r="11" spans="2:8" ht="13.5" thickBot="1">
      <c r="B11" s="279" t="s">
        <v>353</v>
      </c>
      <c r="C11" s="280">
        <v>30574144.287</v>
      </c>
      <c r="D11" s="281">
        <v>8074144.2870000005</v>
      </c>
      <c r="G11" s="24"/>
    </row>
    <row r="12" spans="2:8" s="15" customFormat="1" ht="13.5" thickTop="1">
      <c r="B12" s="496"/>
      <c r="C12" s="20"/>
      <c r="D12" s="20"/>
    </row>
    <row r="13" spans="2:8" ht="13.9" hidden="1" customHeight="1">
      <c r="C13" s="650" t="s">
        <v>180</v>
      </c>
      <c r="D13" s="650"/>
      <c r="F13" s="279"/>
      <c r="H13" s="35"/>
    </row>
    <row r="14" spans="2:8" ht="13.9" hidden="1" customHeight="1">
      <c r="B14" s="278" t="s">
        <v>354</v>
      </c>
      <c r="C14" s="94">
        <v>44286</v>
      </c>
      <c r="D14" s="94">
        <v>44196</v>
      </c>
    </row>
    <row r="15" spans="2:8" ht="13.9" hidden="1" customHeight="1">
      <c r="B15" s="4" t="s">
        <v>355</v>
      </c>
      <c r="C15" s="95" t="e">
        <v>#VALUE!</v>
      </c>
      <c r="D15" s="95" t="e">
        <v>#REF!</v>
      </c>
    </row>
    <row r="16" spans="2:8" ht="14.45" hidden="1" customHeight="1" thickBot="1">
      <c r="B16" s="279" t="s">
        <v>356</v>
      </c>
      <c r="C16" s="282" t="e">
        <v>#VALUE!</v>
      </c>
      <c r="D16" s="282" t="e">
        <v>#REF!</v>
      </c>
      <c r="F16" s="6"/>
    </row>
    <row r="17" spans="2:6" ht="13.9" hidden="1" customHeight="1">
      <c r="C17" s="85"/>
      <c r="D17" s="85"/>
      <c r="F17" s="6"/>
    </row>
    <row r="18" spans="2:6" ht="13.9" hidden="1" customHeight="1">
      <c r="C18" s="81"/>
    </row>
    <row r="19" spans="2:6" s="398" customFormat="1" ht="16.5">
      <c r="B19" s="431" t="s">
        <v>645</v>
      </c>
      <c r="C19" s="419">
        <v>0</v>
      </c>
      <c r="D19" s="419">
        <v>0</v>
      </c>
    </row>
  </sheetData>
  <mergeCells count="3">
    <mergeCell ref="B6:C6"/>
    <mergeCell ref="C7:D7"/>
    <mergeCell ref="C13:D13"/>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rgb="FF13CD91"/>
  </sheetPr>
  <dimension ref="B2:M23"/>
  <sheetViews>
    <sheetView showGridLines="0" topLeftCell="A15" workbookViewId="0">
      <selection activeCell="B23" sqref="B23:F23"/>
    </sheetView>
  </sheetViews>
  <sheetFormatPr baseColWidth="10" defaultColWidth="11.42578125" defaultRowHeight="12.75"/>
  <cols>
    <col min="1" max="1" width="11.42578125" style="4"/>
    <col min="2" max="2" width="45.28515625" style="4" bestFit="1" customWidth="1"/>
    <col min="3" max="3" width="17.140625" style="4" customWidth="1"/>
    <col min="4" max="5" width="15.42578125" style="4" customWidth="1"/>
    <col min="6" max="6" width="10.7109375" style="4" customWidth="1"/>
    <col min="7" max="7" width="33.5703125" style="4" customWidth="1"/>
    <col min="8" max="8" width="1.140625" style="4" customWidth="1"/>
    <col min="9" max="9" width="11.42578125" style="4"/>
    <col min="10" max="10" width="1.140625" style="4" customWidth="1"/>
    <col min="11" max="11" width="18.140625" style="4" customWidth="1"/>
    <col min="12" max="12" width="1.140625" style="4" customWidth="1"/>
    <col min="13" max="13" width="13.140625" style="4" customWidth="1"/>
    <col min="14" max="16384" width="11.42578125" style="4"/>
  </cols>
  <sheetData>
    <row r="2" spans="2:13">
      <c r="B2" s="30" t="s">
        <v>305</v>
      </c>
      <c r="D2" s="33" t="s">
        <v>177</v>
      </c>
    </row>
    <row r="5" spans="2:13">
      <c r="B5" s="79" t="s">
        <v>425</v>
      </c>
      <c r="C5" s="79"/>
      <c r="D5" s="79"/>
      <c r="E5" s="79"/>
      <c r="F5" s="79"/>
      <c r="G5" s="79"/>
      <c r="H5" s="79"/>
      <c r="I5" s="79"/>
      <c r="J5" s="79"/>
      <c r="K5" s="79"/>
      <c r="L5" s="79"/>
      <c r="M5" s="79"/>
    </row>
    <row r="6" spans="2:13">
      <c r="B6" s="79"/>
      <c r="C6" s="79"/>
      <c r="D6" s="79"/>
      <c r="E6" s="79"/>
      <c r="F6" s="79"/>
      <c r="G6" s="79"/>
      <c r="H6" s="79"/>
      <c r="I6" s="79"/>
      <c r="J6" s="79"/>
      <c r="K6" s="79"/>
      <c r="L6" s="79"/>
      <c r="M6" s="79"/>
    </row>
    <row r="7" spans="2:13" ht="13.5">
      <c r="C7" s="633" t="s">
        <v>180</v>
      </c>
      <c r="D7" s="633"/>
    </row>
    <row r="8" spans="2:13">
      <c r="B8" s="278"/>
      <c r="C8" s="28">
        <v>46112</v>
      </c>
      <c r="D8" s="28">
        <v>46022</v>
      </c>
    </row>
    <row r="9" spans="2:13">
      <c r="B9" s="4" t="s">
        <v>357</v>
      </c>
      <c r="C9" s="42">
        <v>47400</v>
      </c>
      <c r="D9" s="42">
        <v>47400</v>
      </c>
    </row>
    <row r="10" spans="2:13">
      <c r="B10" s="283" t="s">
        <v>358</v>
      </c>
      <c r="C10" s="284">
        <v>10000</v>
      </c>
      <c r="D10" s="284">
        <v>10000</v>
      </c>
    </row>
    <row r="11" spans="2:13" ht="13.5" thickBot="1">
      <c r="B11" s="30" t="s">
        <v>677</v>
      </c>
      <c r="C11" s="280">
        <v>474000000</v>
      </c>
      <c r="D11" s="280">
        <v>474000000</v>
      </c>
      <c r="E11" s="42"/>
    </row>
    <row r="12" spans="2:13" s="15" customFormat="1" ht="13.5" thickTop="1">
      <c r="C12" s="20"/>
      <c r="D12" s="20"/>
    </row>
    <row r="13" spans="2:13" ht="16.5">
      <c r="B13" s="431"/>
      <c r="C13" s="419"/>
      <c r="D13" s="419"/>
    </row>
    <row r="14" spans="2:13" ht="16.5" customHeight="1">
      <c r="B14" s="642" t="s">
        <v>599</v>
      </c>
      <c r="C14" s="642"/>
      <c r="D14" s="642"/>
      <c r="E14" s="642"/>
      <c r="F14" s="642"/>
    </row>
    <row r="15" spans="2:13" ht="12" customHeight="1">
      <c r="B15" s="642"/>
      <c r="C15" s="642"/>
      <c r="D15" s="642"/>
      <c r="E15" s="642"/>
      <c r="F15" s="642"/>
    </row>
    <row r="16" spans="2:13" ht="6.6" customHeight="1">
      <c r="B16" s="505"/>
      <c r="C16" s="505"/>
      <c r="D16" s="505"/>
      <c r="E16" s="505"/>
      <c r="F16" s="505"/>
      <c r="G16" s="15"/>
    </row>
    <row r="17" spans="2:7" ht="13.9" customHeight="1">
      <c r="B17" s="651" t="s">
        <v>359</v>
      </c>
      <c r="C17" s="651"/>
      <c r="D17" s="651"/>
      <c r="E17" s="651"/>
      <c r="F17" s="651"/>
    </row>
    <row r="18" spans="2:7">
      <c r="B18" s="651"/>
      <c r="C18" s="651"/>
      <c r="D18" s="651"/>
      <c r="E18" s="651"/>
      <c r="F18" s="651"/>
      <c r="G18" s="15"/>
    </row>
    <row r="19" spans="2:7">
      <c r="B19" s="651"/>
      <c r="C19" s="651"/>
      <c r="D19" s="651"/>
      <c r="E19" s="651"/>
      <c r="F19" s="651"/>
    </row>
    <row r="20" spans="2:7">
      <c r="B20" s="505"/>
      <c r="C20" s="505"/>
      <c r="D20" s="505"/>
      <c r="E20" s="505"/>
      <c r="F20" s="505"/>
    </row>
    <row r="21" spans="2:7" ht="55.9" customHeight="1">
      <c r="B21" s="652" t="s">
        <v>665</v>
      </c>
      <c r="C21" s="652"/>
      <c r="D21" s="652"/>
      <c r="E21" s="652"/>
      <c r="F21" s="652"/>
    </row>
    <row r="23" spans="2:7" ht="55.15" customHeight="1">
      <c r="B23" s="600" t="s">
        <v>713</v>
      </c>
      <c r="C23" s="600"/>
      <c r="D23" s="600"/>
      <c r="E23" s="600"/>
      <c r="F23" s="600"/>
    </row>
  </sheetData>
  <mergeCells count="5">
    <mergeCell ref="C7:D7"/>
    <mergeCell ref="B14:F15"/>
    <mergeCell ref="B17:F19"/>
    <mergeCell ref="B21:F21"/>
    <mergeCell ref="B23:F23"/>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rgb="FF13CD91"/>
  </sheetPr>
  <dimension ref="B2:N34"/>
  <sheetViews>
    <sheetView showGridLines="0" topLeftCell="A14" workbookViewId="0">
      <selection activeCell="B30" sqref="B30:D34"/>
    </sheetView>
  </sheetViews>
  <sheetFormatPr baseColWidth="10" defaultColWidth="11.42578125" defaultRowHeight="12.75"/>
  <cols>
    <col min="1" max="1" width="7.28515625" style="4" customWidth="1"/>
    <col min="2" max="2" width="34.85546875" style="4" customWidth="1"/>
    <col min="3" max="3" width="18.5703125" style="4" customWidth="1"/>
    <col min="4" max="4" width="16.7109375" style="4" customWidth="1"/>
    <col min="5" max="5" width="11.42578125" style="4"/>
    <col min="6" max="6" width="13.7109375" style="398" bestFit="1" customWidth="1"/>
    <col min="7" max="7" width="12.5703125" style="398" bestFit="1" customWidth="1"/>
    <col min="8" max="8" width="11.42578125" style="398"/>
    <col min="9" max="16384" width="11.42578125" style="4"/>
  </cols>
  <sheetData>
    <row r="2" spans="2:14">
      <c r="B2" s="30" t="s">
        <v>305</v>
      </c>
      <c r="D2" s="33" t="s">
        <v>177</v>
      </c>
    </row>
    <row r="5" spans="2:14">
      <c r="B5" s="79" t="s">
        <v>426</v>
      </c>
      <c r="C5" s="79"/>
      <c r="D5" s="79"/>
      <c r="E5" s="79"/>
      <c r="F5" s="135"/>
      <c r="G5" s="135"/>
      <c r="H5" s="135"/>
      <c r="I5" s="79"/>
      <c r="J5" s="79"/>
      <c r="M5" s="79"/>
      <c r="N5" s="79"/>
    </row>
    <row r="7" spans="2:14" ht="13.5">
      <c r="C7" s="650" t="s">
        <v>180</v>
      </c>
      <c r="D7" s="650"/>
    </row>
    <row r="8" spans="2:14">
      <c r="B8" s="285" t="s">
        <v>181</v>
      </c>
      <c r="C8" s="28">
        <v>46112</v>
      </c>
      <c r="D8" s="28">
        <v>46022</v>
      </c>
    </row>
    <row r="9" spans="2:14" ht="16.5">
      <c r="B9" s="285" t="s">
        <v>360</v>
      </c>
      <c r="C9" s="286">
        <v>2989952.2919999999</v>
      </c>
      <c r="D9" s="286">
        <v>2989952.2919999999</v>
      </c>
      <c r="E9" s="42"/>
      <c r="F9" s="431"/>
      <c r="G9" s="419"/>
      <c r="H9" s="419"/>
    </row>
    <row r="10" spans="2:14">
      <c r="B10" s="30"/>
    </row>
    <row r="11" spans="2:14" ht="13.9" customHeight="1">
      <c r="B11" s="653" t="s">
        <v>658</v>
      </c>
      <c r="C11" s="654"/>
      <c r="D11" s="655"/>
      <c r="G11" s="400"/>
      <c r="H11" s="400"/>
    </row>
    <row r="12" spans="2:14">
      <c r="B12" s="656"/>
      <c r="C12" s="651"/>
      <c r="D12" s="657"/>
      <c r="G12" s="400"/>
      <c r="H12" s="400"/>
    </row>
    <row r="13" spans="2:14">
      <c r="B13" s="656"/>
      <c r="C13" s="651"/>
      <c r="D13" s="657"/>
    </row>
    <row r="14" spans="2:14">
      <c r="B14" s="656"/>
      <c r="C14" s="651"/>
      <c r="D14" s="657"/>
      <c r="H14" s="416"/>
    </row>
    <row r="15" spans="2:14">
      <c r="B15" s="658"/>
      <c r="C15" s="659"/>
      <c r="D15" s="660"/>
    </row>
    <row r="16" spans="2:14">
      <c r="B16" s="30"/>
    </row>
    <row r="17" spans="2:8" ht="16.5">
      <c r="B17" s="285" t="s">
        <v>361</v>
      </c>
      <c r="C17" s="286">
        <v>36609233.732000001</v>
      </c>
      <c r="D17" s="286">
        <v>29785113.692000002</v>
      </c>
      <c r="E17" s="6"/>
      <c r="F17" s="431"/>
      <c r="G17" s="419"/>
      <c r="H17" s="419"/>
    </row>
    <row r="18" spans="2:8">
      <c r="B18" s="30"/>
    </row>
    <row r="19" spans="2:8" ht="13.9" customHeight="1">
      <c r="B19" s="653" t="s">
        <v>659</v>
      </c>
      <c r="C19" s="654"/>
      <c r="D19" s="655"/>
    </row>
    <row r="20" spans="2:8">
      <c r="B20" s="656"/>
      <c r="C20" s="651"/>
      <c r="D20" s="657"/>
    </row>
    <row r="21" spans="2:8">
      <c r="B21" s="658"/>
      <c r="C21" s="659"/>
      <c r="D21" s="660"/>
    </row>
    <row r="22" spans="2:8">
      <c r="B22" s="30"/>
    </row>
    <row r="23" spans="2:8" ht="16.5">
      <c r="B23" s="285" t="s">
        <v>362</v>
      </c>
      <c r="C23" s="286">
        <v>118988636.57700001</v>
      </c>
      <c r="D23" s="286">
        <v>43330355.818999998</v>
      </c>
      <c r="E23" s="6"/>
      <c r="F23" s="542"/>
      <c r="G23" s="419"/>
      <c r="H23" s="419"/>
    </row>
    <row r="25" spans="2:8" ht="14.45" customHeight="1">
      <c r="B25" s="661" t="s">
        <v>695</v>
      </c>
      <c r="C25" s="662"/>
      <c r="D25" s="663"/>
      <c r="F25" s="14"/>
    </row>
    <row r="26" spans="2:8">
      <c r="B26" s="664"/>
      <c r="C26" s="665"/>
      <c r="D26" s="666"/>
    </row>
    <row r="28" spans="2:8" ht="16.5">
      <c r="B28" s="285" t="s">
        <v>363</v>
      </c>
      <c r="C28" s="287">
        <v>51000000</v>
      </c>
      <c r="D28" s="287">
        <v>24000000</v>
      </c>
      <c r="F28" s="541"/>
      <c r="G28" s="419"/>
      <c r="H28" s="419"/>
    </row>
    <row r="30" spans="2:8" ht="13.9" customHeight="1">
      <c r="B30" s="667" t="s">
        <v>696</v>
      </c>
      <c r="C30" s="668"/>
      <c r="D30" s="669"/>
    </row>
    <row r="31" spans="2:8">
      <c r="B31" s="670"/>
      <c r="C31" s="671"/>
      <c r="D31" s="672"/>
    </row>
    <row r="32" spans="2:8">
      <c r="B32" s="670"/>
      <c r="C32" s="671"/>
      <c r="D32" s="672"/>
    </row>
    <row r="33" spans="2:4">
      <c r="B33" s="670"/>
      <c r="C33" s="671"/>
      <c r="D33" s="672"/>
    </row>
    <row r="34" spans="2:4">
      <c r="B34" s="673"/>
      <c r="C34" s="674"/>
      <c r="D34" s="675"/>
    </row>
  </sheetData>
  <mergeCells count="5">
    <mergeCell ref="C7:D7"/>
    <mergeCell ref="B11:D15"/>
    <mergeCell ref="B19:D21"/>
    <mergeCell ref="B25:D26"/>
    <mergeCell ref="B30:D34"/>
  </mergeCells>
  <hyperlinks>
    <hyperlink ref="D2" location="BG!A1" display="BG" xr:uid="{724DC995-C0CF-4320-BBF7-312025C417B6}"/>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rgb="FF13CD91"/>
  </sheetPr>
  <dimension ref="B2:G15"/>
  <sheetViews>
    <sheetView showGridLines="0" workbookViewId="0">
      <selection activeCell="C13" sqref="C13"/>
    </sheetView>
  </sheetViews>
  <sheetFormatPr baseColWidth="10" defaultColWidth="11.42578125" defaultRowHeight="12.75"/>
  <cols>
    <col min="1" max="1" width="11.42578125" style="4"/>
    <col min="2" max="2" width="33.140625" style="4" customWidth="1"/>
    <col min="3" max="3" width="15.7109375" style="4" customWidth="1"/>
    <col min="4" max="4" width="16.85546875" style="4" customWidth="1"/>
    <col min="5" max="5" width="11.42578125" style="4"/>
    <col min="6" max="6" width="12.5703125" style="4" bestFit="1" customWidth="1"/>
    <col min="7" max="16384" width="11.42578125" style="4"/>
  </cols>
  <sheetData>
    <row r="2" spans="2:7">
      <c r="B2" s="30" t="s">
        <v>305</v>
      </c>
      <c r="D2" s="33" t="s">
        <v>177</v>
      </c>
    </row>
    <row r="5" spans="2:7">
      <c r="B5" s="79" t="s">
        <v>427</v>
      </c>
      <c r="C5" s="79"/>
      <c r="D5" s="79"/>
      <c r="E5" s="79"/>
      <c r="F5" s="79"/>
      <c r="G5" s="79"/>
    </row>
    <row r="7" spans="2:7" ht="13.5">
      <c r="C7" s="633" t="s">
        <v>180</v>
      </c>
      <c r="D7" s="633"/>
    </row>
    <row r="8" spans="2:7">
      <c r="B8" s="285" t="s">
        <v>181</v>
      </c>
      <c r="C8" s="28">
        <v>46112</v>
      </c>
      <c r="D8" s="28">
        <v>46112</v>
      </c>
    </row>
    <row r="9" spans="2:7">
      <c r="B9" s="4" t="s">
        <v>628</v>
      </c>
      <c r="C9" s="24">
        <v>0</v>
      </c>
      <c r="D9" s="24">
        <v>0</v>
      </c>
    </row>
    <row r="10" spans="2:7">
      <c r="B10" s="4" t="s">
        <v>364</v>
      </c>
      <c r="C10" s="24">
        <v>55106553.914999984</v>
      </c>
      <c r="D10" s="24">
        <v>23308083.430999991</v>
      </c>
      <c r="F10" s="81"/>
    </row>
    <row r="11" spans="2:7" ht="13.5" thickBot="1">
      <c r="B11" s="30" t="s">
        <v>365</v>
      </c>
      <c r="C11" s="282">
        <v>55106553.914999984</v>
      </c>
      <c r="D11" s="282">
        <v>23308083.430999991</v>
      </c>
    </row>
    <row r="12" spans="2:7" s="398" customFormat="1" ht="13.5" thickTop="1">
      <c r="C12" s="418">
        <v>0</v>
      </c>
      <c r="D12" s="418">
        <v>-113174317.36700001</v>
      </c>
    </row>
    <row r="13" spans="2:7" ht="16.5">
      <c r="B13" s="431" t="s">
        <v>645</v>
      </c>
      <c r="C13" s="46"/>
      <c r="D13" s="46"/>
    </row>
    <row r="15" spans="2:7">
      <c r="C15" s="81"/>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rgb="FF13CD91"/>
  </sheetPr>
  <dimension ref="B2:I28"/>
  <sheetViews>
    <sheetView showGridLines="0" zoomScaleNormal="100" workbookViewId="0">
      <selection activeCell="B22" sqref="B22"/>
    </sheetView>
  </sheetViews>
  <sheetFormatPr baseColWidth="10" defaultColWidth="11.42578125" defaultRowHeight="12.75"/>
  <cols>
    <col min="1" max="1" width="8.28515625" style="4" customWidth="1"/>
    <col min="2" max="2" width="33" style="4" customWidth="1"/>
    <col min="3" max="3" width="15.42578125" style="4" customWidth="1"/>
    <col min="4" max="4" width="14.28515625" style="4" customWidth="1"/>
    <col min="5" max="5" width="11.42578125" style="4"/>
    <col min="6" max="6" width="14.28515625" style="4" bestFit="1" customWidth="1"/>
    <col min="7" max="16384" width="11.42578125" style="4"/>
  </cols>
  <sheetData>
    <row r="2" spans="2:9">
      <c r="B2" s="30" t="s">
        <v>305</v>
      </c>
      <c r="D2" s="33" t="s">
        <v>366</v>
      </c>
    </row>
    <row r="5" spans="2:9">
      <c r="B5" s="79" t="s">
        <v>428</v>
      </c>
      <c r="C5" s="79"/>
      <c r="D5" s="79"/>
      <c r="E5" s="79"/>
      <c r="F5" s="79"/>
      <c r="G5" s="79"/>
    </row>
    <row r="8" spans="2:9" ht="13.5">
      <c r="C8" s="650" t="s">
        <v>180</v>
      </c>
      <c r="D8" s="650"/>
      <c r="I8" s="188"/>
    </row>
    <row r="9" spans="2:9">
      <c r="B9" s="285" t="s">
        <v>181</v>
      </c>
      <c r="C9" s="28">
        <v>46112</v>
      </c>
      <c r="D9" s="28">
        <v>45747</v>
      </c>
      <c r="F9" s="188"/>
      <c r="H9" s="188"/>
      <c r="I9" s="188"/>
    </row>
    <row r="10" spans="2:9">
      <c r="B10" s="370" t="s">
        <v>367</v>
      </c>
      <c r="D10" s="370"/>
      <c r="H10" s="6"/>
      <c r="I10" s="6"/>
    </row>
    <row r="11" spans="2:9">
      <c r="B11" s="30" t="s">
        <v>368</v>
      </c>
      <c r="C11" s="178"/>
      <c r="D11" s="30"/>
      <c r="I11" s="6"/>
    </row>
    <row r="12" spans="2:9">
      <c r="B12" s="4" t="s">
        <v>369</v>
      </c>
      <c r="C12" s="95">
        <v>95959637.498000011</v>
      </c>
      <c r="D12" s="95">
        <v>63411223.471677393</v>
      </c>
      <c r="E12" s="24"/>
      <c r="F12" s="393"/>
      <c r="G12" s="24"/>
      <c r="H12" s="56"/>
    </row>
    <row r="13" spans="2:9">
      <c r="B13" s="4" t="s">
        <v>370</v>
      </c>
      <c r="C13" s="95">
        <v>48427253.615999997</v>
      </c>
      <c r="D13" s="95">
        <v>6994597.1611936996</v>
      </c>
      <c r="F13" s="393"/>
      <c r="G13" s="6"/>
      <c r="H13" s="56"/>
    </row>
    <row r="14" spans="2:9">
      <c r="B14" s="30" t="s">
        <v>371</v>
      </c>
      <c r="C14" s="95"/>
      <c r="D14" s="30"/>
      <c r="F14" s="6"/>
    </row>
    <row r="15" spans="2:9">
      <c r="B15" s="4" t="s">
        <v>369</v>
      </c>
      <c r="C15" s="95">
        <v>4842261.4220000003</v>
      </c>
      <c r="D15" s="95">
        <v>4679231.9553886</v>
      </c>
      <c r="E15" s="24"/>
      <c r="F15" s="393"/>
      <c r="G15" s="56"/>
    </row>
    <row r="16" spans="2:9">
      <c r="B16" s="4" t="s">
        <v>370</v>
      </c>
      <c r="C16" s="95">
        <v>0</v>
      </c>
      <c r="D16" s="4">
        <v>0</v>
      </c>
      <c r="F16" s="6"/>
    </row>
    <row r="17" spans="2:7">
      <c r="B17" s="370" t="s">
        <v>372</v>
      </c>
      <c r="C17" s="24"/>
      <c r="D17" s="370"/>
    </row>
    <row r="18" spans="2:7">
      <c r="B18" s="30" t="s">
        <v>368</v>
      </c>
      <c r="C18" s="24"/>
      <c r="D18" s="30"/>
    </row>
    <row r="19" spans="2:7">
      <c r="B19" s="4" t="s">
        <v>369</v>
      </c>
      <c r="C19" s="95">
        <v>54614220.215999998</v>
      </c>
      <c r="D19" s="95">
        <v>79280406.425999999</v>
      </c>
      <c r="E19" s="24"/>
      <c r="F19" s="393"/>
      <c r="G19" s="56"/>
    </row>
    <row r="20" spans="2:7">
      <c r="B20" s="4" t="s">
        <v>370</v>
      </c>
      <c r="C20" s="95">
        <v>0</v>
      </c>
      <c r="D20" s="4">
        <v>0</v>
      </c>
      <c r="E20" s="56"/>
      <c r="F20" s="432"/>
    </row>
    <row r="21" spans="2:7" ht="13.5" thickBot="1">
      <c r="B21" s="30" t="s">
        <v>373</v>
      </c>
      <c r="C21" s="39">
        <v>203843372.752</v>
      </c>
      <c r="D21" s="39">
        <v>154365459.0142597</v>
      </c>
    </row>
    <row r="22" spans="2:7" s="15" customFormat="1" ht="13.5" thickTop="1">
      <c r="C22" s="46"/>
      <c r="D22" s="46"/>
    </row>
    <row r="23" spans="2:7" s="398" customFormat="1" ht="16.5">
      <c r="B23" s="431" t="s">
        <v>645</v>
      </c>
      <c r="C23" s="473"/>
      <c r="D23" s="419">
        <v>2.5969743728637695E-4</v>
      </c>
    </row>
    <row r="24" spans="2:7">
      <c r="C24" s="400">
        <v>1768133.428409636</v>
      </c>
    </row>
    <row r="25" spans="2:7">
      <c r="C25" s="81"/>
      <c r="D25" s="81"/>
    </row>
    <row r="26" spans="2:7">
      <c r="C26" s="6"/>
    </row>
    <row r="27" spans="2:7">
      <c r="D27" s="6"/>
    </row>
    <row r="28" spans="2:7">
      <c r="C28"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rgb="FF13CD91"/>
  </sheetPr>
  <dimension ref="B2:W21"/>
  <sheetViews>
    <sheetView showGridLines="0" zoomScaleNormal="100" workbookViewId="0">
      <selection activeCell="B15" sqref="B15"/>
    </sheetView>
  </sheetViews>
  <sheetFormatPr baseColWidth="10" defaultColWidth="11.42578125" defaultRowHeight="12.75"/>
  <cols>
    <col min="1" max="1" width="11.42578125" style="4"/>
    <col min="2" max="2" width="38" style="4" customWidth="1"/>
    <col min="3" max="3" width="15" style="4" customWidth="1"/>
    <col min="4" max="4" width="16.28515625" style="4" customWidth="1"/>
    <col min="5" max="5" width="13.7109375" style="4" bestFit="1" customWidth="1"/>
    <col min="6" max="6" width="14.140625" style="4" bestFit="1" customWidth="1"/>
    <col min="7" max="7" width="12.42578125" style="15" bestFit="1" customWidth="1"/>
    <col min="8" max="9" width="11.42578125" style="15"/>
    <col min="10" max="10" width="11.85546875" style="15" bestFit="1" customWidth="1"/>
    <col min="11" max="23" width="11.42578125" style="15"/>
    <col min="24" max="16384" width="11.42578125" style="4"/>
  </cols>
  <sheetData>
    <row r="2" spans="2:23">
      <c r="B2" s="30" t="s">
        <v>305</v>
      </c>
      <c r="D2" s="33" t="s">
        <v>366</v>
      </c>
    </row>
    <row r="5" spans="2:23">
      <c r="B5" s="79" t="s">
        <v>429</v>
      </c>
      <c r="C5" s="79"/>
      <c r="D5" s="79"/>
      <c r="E5" s="79"/>
      <c r="F5" s="79"/>
      <c r="G5" s="79"/>
    </row>
    <row r="6" spans="2:23">
      <c r="F6" s="15"/>
    </row>
    <row r="7" spans="2:23">
      <c r="C7" s="571"/>
      <c r="D7" s="571"/>
      <c r="E7" s="398"/>
      <c r="F7" s="398"/>
      <c r="G7" s="398"/>
      <c r="H7" s="398"/>
      <c r="I7" s="398"/>
      <c r="J7" s="398"/>
      <c r="K7" s="398"/>
    </row>
    <row r="8" spans="2:23" ht="13.5">
      <c r="C8" s="650" t="s">
        <v>180</v>
      </c>
      <c r="D8" s="650"/>
      <c r="E8" s="398"/>
      <c r="F8" s="398"/>
      <c r="G8" s="398"/>
      <c r="H8" s="506" t="s">
        <v>639</v>
      </c>
      <c r="I8" s="506" t="s">
        <v>639</v>
      </c>
      <c r="J8" s="398"/>
      <c r="K8" s="398"/>
    </row>
    <row r="9" spans="2:23">
      <c r="B9" s="285" t="s">
        <v>181</v>
      </c>
      <c r="C9" s="28">
        <v>46112</v>
      </c>
      <c r="D9" s="28">
        <v>45747</v>
      </c>
      <c r="E9" s="398"/>
      <c r="F9" s="398"/>
      <c r="G9" s="398"/>
      <c r="H9" s="506">
        <v>2025</v>
      </c>
      <c r="I9" s="506">
        <v>2026</v>
      </c>
      <c r="J9" s="398"/>
      <c r="K9" s="398"/>
    </row>
    <row r="10" spans="2:23">
      <c r="B10" s="4" t="s">
        <v>374</v>
      </c>
      <c r="C10" s="95">
        <v>190577748.419</v>
      </c>
      <c r="D10" s="95">
        <v>156758025.20699999</v>
      </c>
      <c r="E10" s="397">
        <v>2.7448155984290743</v>
      </c>
      <c r="F10" s="454">
        <v>2.8478057265829291</v>
      </c>
      <c r="G10" s="397"/>
      <c r="H10" s="400">
        <v>47703178.857000008</v>
      </c>
      <c r="I10" s="400">
        <v>73049065</v>
      </c>
      <c r="J10" s="415"/>
      <c r="K10" s="398"/>
    </row>
    <row r="11" spans="2:23">
      <c r="B11" s="381" t="s">
        <v>375</v>
      </c>
      <c r="C11" s="95">
        <v>63497623.482534789</v>
      </c>
      <c r="D11" s="95">
        <v>41465807.809885047</v>
      </c>
      <c r="E11" s="397">
        <v>0.91453104749066605</v>
      </c>
      <c r="F11" s="454">
        <v>0.75330474967673078</v>
      </c>
      <c r="G11" s="415"/>
      <c r="H11" s="414">
        <v>0.86924621803899593</v>
      </c>
      <c r="I11" s="400">
        <v>63497623.482534789</v>
      </c>
      <c r="J11" s="417">
        <v>63497623.482534789</v>
      </c>
      <c r="K11" s="398"/>
    </row>
    <row r="12" spans="2:23">
      <c r="B12" s="381" t="s">
        <v>376</v>
      </c>
      <c r="C12" s="95">
        <v>9551441.5174652152</v>
      </c>
      <c r="D12" s="95">
        <v>6237371.0471149599</v>
      </c>
      <c r="E12" s="397">
        <v>0.13756561800168651</v>
      </c>
      <c r="F12" s="454">
        <v>0.11331363075887581</v>
      </c>
      <c r="G12" s="415"/>
      <c r="H12" s="414">
        <v>0.1307537819610041</v>
      </c>
      <c r="I12" s="400">
        <v>9551441.5174652152</v>
      </c>
      <c r="J12" s="417">
        <v>9551441.5174652152</v>
      </c>
      <c r="K12" s="398"/>
    </row>
    <row r="13" spans="2:23">
      <c r="B13" s="381" t="s">
        <v>377</v>
      </c>
      <c r="C13" s="95">
        <v>-194194918.421</v>
      </c>
      <c r="D13" s="95">
        <v>-149416007.77700001</v>
      </c>
      <c r="E13" s="397">
        <v>-2.7969122609514523</v>
      </c>
      <c r="F13" s="454">
        <v>-2.714424107018536</v>
      </c>
      <c r="G13" s="415"/>
      <c r="H13" s="397">
        <v>-1.04</v>
      </c>
      <c r="I13" s="397"/>
      <c r="J13" s="397"/>
      <c r="K13" s="398"/>
    </row>
    <row r="14" spans="2:23" ht="13.5" thickBot="1">
      <c r="B14" s="30" t="s">
        <v>378</v>
      </c>
      <c r="C14" s="39">
        <v>69431894.997999996</v>
      </c>
      <c r="D14" s="39">
        <v>55045196.287</v>
      </c>
      <c r="E14" s="397">
        <v>1</v>
      </c>
      <c r="F14" s="397">
        <v>1</v>
      </c>
      <c r="G14" s="396"/>
      <c r="H14" s="416"/>
      <c r="I14" s="398"/>
      <c r="J14" s="398"/>
      <c r="K14" s="398"/>
    </row>
    <row r="15" spans="2:23" s="15" customFormat="1" ht="13.5" thickTop="1">
      <c r="C15" s="176"/>
      <c r="D15" s="176"/>
      <c r="E15" s="398"/>
      <c r="F15" s="396"/>
      <c r="G15" s="398"/>
      <c r="H15" s="506"/>
      <c r="I15" s="398"/>
      <c r="J15" s="398"/>
      <c r="K15" s="398"/>
    </row>
    <row r="16" spans="2:23" s="398" customFormat="1" ht="16.5">
      <c r="B16" s="431" t="s">
        <v>645</v>
      </c>
      <c r="C16" s="419">
        <v>0.19599999487400055</v>
      </c>
      <c r="D16" s="419">
        <v>0</v>
      </c>
      <c r="E16" s="416"/>
      <c r="F16" s="400"/>
      <c r="H16" s="417">
        <v>69431894.802000001</v>
      </c>
      <c r="L16" s="15"/>
      <c r="M16" s="15"/>
      <c r="N16" s="15"/>
      <c r="O16" s="15"/>
      <c r="P16" s="15"/>
      <c r="Q16" s="15"/>
      <c r="R16" s="15"/>
      <c r="S16" s="15"/>
      <c r="T16" s="15"/>
      <c r="U16" s="15"/>
      <c r="V16" s="15"/>
      <c r="W16" s="15"/>
    </row>
    <row r="17" spans="2:6">
      <c r="D17" s="193"/>
      <c r="F17" s="15"/>
    </row>
    <row r="18" spans="2:6">
      <c r="C18" s="24"/>
      <c r="D18" s="397">
        <v>0.73</v>
      </c>
      <c r="F18" s="15"/>
    </row>
    <row r="19" spans="2:6">
      <c r="D19" s="397">
        <v>0.27</v>
      </c>
      <c r="F19" s="15"/>
    </row>
    <row r="20" spans="2:6">
      <c r="D20" s="42"/>
      <c r="F20" s="15"/>
    </row>
    <row r="21" spans="2:6">
      <c r="B21" s="133"/>
      <c r="F21" s="15"/>
    </row>
  </sheetData>
  <mergeCells count="2">
    <mergeCell ref="C7:D7"/>
    <mergeCell ref="C8:D8"/>
  </mergeCells>
  <hyperlinks>
    <hyperlink ref="D2" location="ER!A1" display="ER" xr:uid="{D99F70D1-D6CA-44B9-8BC9-E7E5963F8035}"/>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06987-34B0-4B1F-A3EF-376BFE7586F9}">
  <sheetPr>
    <tabColor rgb="FF13CD91"/>
  </sheetPr>
  <dimension ref="B2:M43"/>
  <sheetViews>
    <sheetView showGridLines="0" zoomScaleNormal="100" workbookViewId="0">
      <selection activeCell="B10" sqref="B10"/>
    </sheetView>
  </sheetViews>
  <sheetFormatPr baseColWidth="10" defaultColWidth="11.42578125" defaultRowHeight="12.75"/>
  <cols>
    <col min="1" max="1" width="5.7109375" style="4" customWidth="1"/>
    <col min="2" max="2" width="30.28515625" style="4" customWidth="1"/>
    <col min="3" max="5" width="14.140625" style="4" customWidth="1"/>
    <col min="6" max="6" width="15" style="4" bestFit="1" customWidth="1"/>
    <col min="7" max="9" width="14.140625" style="4" customWidth="1"/>
    <col min="10" max="10" width="15" style="4" bestFit="1" customWidth="1"/>
    <col min="11" max="16384" width="11.42578125" style="4"/>
  </cols>
  <sheetData>
    <row r="2" spans="2:13">
      <c r="B2" s="30" t="s">
        <v>305</v>
      </c>
      <c r="J2" s="33" t="s">
        <v>366</v>
      </c>
    </row>
    <row r="5" spans="2:13">
      <c r="B5" s="79" t="s">
        <v>430</v>
      </c>
      <c r="C5" s="79"/>
      <c r="D5" s="79"/>
      <c r="E5" s="79"/>
      <c r="F5" s="79"/>
      <c r="G5" s="79"/>
      <c r="H5" s="79"/>
      <c r="I5" s="79"/>
      <c r="J5" s="79"/>
    </row>
    <row r="6" spans="2:13" ht="15" customHeight="1">
      <c r="C6" s="289"/>
      <c r="D6" s="289"/>
      <c r="E6" s="289"/>
      <c r="F6" s="289"/>
      <c r="G6" s="289"/>
      <c r="H6" s="289"/>
      <c r="I6" s="289"/>
      <c r="J6" s="289"/>
    </row>
    <row r="7" spans="2:13">
      <c r="B7" s="4" t="s">
        <v>379</v>
      </c>
    </row>
    <row r="8" spans="2:13">
      <c r="B8" s="288" t="s">
        <v>180</v>
      </c>
    </row>
    <row r="9" spans="2:13" ht="15" customHeight="1">
      <c r="B9" s="535" t="s">
        <v>181</v>
      </c>
      <c r="C9" s="676">
        <v>46112</v>
      </c>
      <c r="D9" s="677"/>
      <c r="E9" s="677">
        <v>2021</v>
      </c>
      <c r="F9" s="678"/>
      <c r="G9" s="676">
        <v>45747</v>
      </c>
      <c r="H9" s="677"/>
      <c r="I9" s="677">
        <v>2021</v>
      </c>
      <c r="J9" s="678"/>
    </row>
    <row r="10" spans="2:13" ht="24" customHeight="1">
      <c r="B10" s="440"/>
      <c r="C10" s="72" t="s">
        <v>78</v>
      </c>
      <c r="D10" s="72" t="s">
        <v>147</v>
      </c>
      <c r="E10" s="72" t="s">
        <v>76</v>
      </c>
      <c r="F10" s="72" t="s">
        <v>166</v>
      </c>
      <c r="G10" s="72" t="s">
        <v>78</v>
      </c>
      <c r="H10" s="72" t="s">
        <v>147</v>
      </c>
      <c r="I10" s="72" t="s">
        <v>76</v>
      </c>
      <c r="J10" s="72" t="s">
        <v>166</v>
      </c>
    </row>
    <row r="11" spans="2:13">
      <c r="B11" s="290" t="s">
        <v>77</v>
      </c>
      <c r="C11" s="291">
        <v>7476716.6629999997</v>
      </c>
      <c r="D11" s="291">
        <v>12603662.736</v>
      </c>
      <c r="E11" s="291">
        <v>2367819.037</v>
      </c>
      <c r="F11" s="291">
        <v>22448198.436000001</v>
      </c>
      <c r="G11" s="291">
        <v>7187073.3159999996</v>
      </c>
      <c r="H11" s="291">
        <v>11113228.244999999</v>
      </c>
      <c r="I11" s="291">
        <v>2122935.5610000002</v>
      </c>
      <c r="J11" s="291">
        <v>20423237.121999998</v>
      </c>
      <c r="K11" s="402"/>
      <c r="L11" s="188"/>
      <c r="M11" s="6"/>
    </row>
    <row r="12" spans="2:13">
      <c r="B12" s="292" t="s">
        <v>96</v>
      </c>
      <c r="C12" s="291">
        <v>10901.708000000001</v>
      </c>
      <c r="D12" s="291">
        <v>6634816.909</v>
      </c>
      <c r="E12" s="291">
        <v>6248.5119999999997</v>
      </c>
      <c r="F12" s="291">
        <v>6651967.1289999997</v>
      </c>
      <c r="G12" s="291">
        <v>67092.903000000006</v>
      </c>
      <c r="H12" s="291">
        <v>4606609.7970000003</v>
      </c>
      <c r="I12" s="291">
        <v>9411.366</v>
      </c>
      <c r="J12" s="291">
        <v>4683114.0660000006</v>
      </c>
      <c r="K12" s="402"/>
      <c r="L12" s="188"/>
      <c r="M12" s="6"/>
    </row>
    <row r="13" spans="2:13">
      <c r="B13" s="292" t="s">
        <v>102</v>
      </c>
      <c r="C13" s="291">
        <v>154500.55499999999</v>
      </c>
      <c r="D13" s="291">
        <v>4265834.8119999999</v>
      </c>
      <c r="E13" s="291">
        <v>434273.18699999998</v>
      </c>
      <c r="F13" s="291">
        <v>4854608.5539999995</v>
      </c>
      <c r="G13" s="291">
        <v>118822.96400000001</v>
      </c>
      <c r="H13" s="291">
        <v>3952181.8169999998</v>
      </c>
      <c r="I13" s="291">
        <v>481976.62900000002</v>
      </c>
      <c r="J13" s="291">
        <v>4552981.41</v>
      </c>
      <c r="K13" s="402"/>
      <c r="L13" s="188"/>
      <c r="M13" s="6"/>
    </row>
    <row r="14" spans="2:13">
      <c r="B14" s="292" t="s">
        <v>83</v>
      </c>
      <c r="C14" s="291">
        <v>0</v>
      </c>
      <c r="D14" s="291">
        <v>0</v>
      </c>
      <c r="E14" s="291">
        <v>4227500</v>
      </c>
      <c r="F14" s="291">
        <v>4227500</v>
      </c>
      <c r="G14" s="291">
        <v>0</v>
      </c>
      <c r="H14" s="291">
        <v>0</v>
      </c>
      <c r="I14" s="291">
        <v>4005000</v>
      </c>
      <c r="J14" s="291">
        <v>4005000</v>
      </c>
      <c r="K14" s="402"/>
      <c r="L14" s="188"/>
      <c r="M14" s="6"/>
    </row>
    <row r="15" spans="2:13">
      <c r="B15" s="292" t="s">
        <v>157</v>
      </c>
      <c r="C15" s="291">
        <v>1410824.622</v>
      </c>
      <c r="D15" s="291">
        <v>1886393.875</v>
      </c>
      <c r="E15" s="291">
        <v>335552.11200000002</v>
      </c>
      <c r="F15" s="291">
        <v>3632770.6090000002</v>
      </c>
      <c r="G15" s="291">
        <v>1319808.477</v>
      </c>
      <c r="H15" s="291">
        <v>1650733.727</v>
      </c>
      <c r="I15" s="291">
        <v>298925.28399999999</v>
      </c>
      <c r="J15" s="291">
        <v>3269467.4879999999</v>
      </c>
      <c r="K15" s="402"/>
      <c r="L15" s="188"/>
      <c r="M15" s="6"/>
    </row>
    <row r="16" spans="2:13">
      <c r="B16" s="292" t="s">
        <v>91</v>
      </c>
      <c r="C16" s="291">
        <v>3362466.62</v>
      </c>
      <c r="D16" s="291">
        <v>0</v>
      </c>
      <c r="E16" s="291">
        <v>0</v>
      </c>
      <c r="F16" s="291">
        <v>3362466.62</v>
      </c>
      <c r="G16" s="291">
        <v>2300220.895</v>
      </c>
      <c r="H16" s="291">
        <v>0</v>
      </c>
      <c r="I16" s="291">
        <v>16088.118</v>
      </c>
      <c r="J16" s="291">
        <v>2316309.0129999998</v>
      </c>
      <c r="K16" s="402"/>
      <c r="L16" s="188"/>
      <c r="M16" s="6"/>
    </row>
    <row r="17" spans="2:13">
      <c r="B17" s="292" t="s">
        <v>94</v>
      </c>
      <c r="C17" s="291">
        <v>248232.56400000001</v>
      </c>
      <c r="D17" s="291">
        <v>1910392.0449999999</v>
      </c>
      <c r="E17" s="291">
        <v>833738.65500000003</v>
      </c>
      <c r="F17" s="291">
        <v>2992363.2640000004</v>
      </c>
      <c r="G17" s="291">
        <v>385594.17300000001</v>
      </c>
      <c r="H17" s="291">
        <v>2719075.5460000001</v>
      </c>
      <c r="I17" s="291">
        <v>1690540.8149999999</v>
      </c>
      <c r="J17" s="291">
        <v>4795210.534</v>
      </c>
      <c r="K17" s="402"/>
      <c r="L17" s="188"/>
      <c r="M17" s="6"/>
    </row>
    <row r="18" spans="2:13">
      <c r="B18" s="292" t="s">
        <v>82</v>
      </c>
      <c r="C18" s="291">
        <v>1159002.4979999999</v>
      </c>
      <c r="D18" s="291">
        <v>1550944.8910000001</v>
      </c>
      <c r="E18" s="291">
        <v>281539.24400000001</v>
      </c>
      <c r="F18" s="291">
        <v>2991486.6329999999</v>
      </c>
      <c r="G18" s="291">
        <v>648333.03099999996</v>
      </c>
      <c r="H18" s="291">
        <v>1127015.642</v>
      </c>
      <c r="I18" s="291">
        <v>345097.64500000002</v>
      </c>
      <c r="J18" s="291">
        <v>2120446.318</v>
      </c>
      <c r="K18" s="402"/>
      <c r="L18" s="188"/>
      <c r="M18" s="6"/>
    </row>
    <row r="19" spans="2:13">
      <c r="B19" s="292" t="s">
        <v>79</v>
      </c>
      <c r="C19" s="291">
        <v>2783744.1919999998</v>
      </c>
      <c r="D19" s="291">
        <v>0</v>
      </c>
      <c r="E19" s="291">
        <v>0</v>
      </c>
      <c r="F19" s="291">
        <v>2783744.1919999998</v>
      </c>
      <c r="G19" s="291">
        <v>2526215.0619999999</v>
      </c>
      <c r="H19" s="291">
        <v>0</v>
      </c>
      <c r="I19" s="291">
        <v>0</v>
      </c>
      <c r="J19" s="291">
        <v>2526215.0619999999</v>
      </c>
      <c r="K19" s="402"/>
      <c r="L19" s="188"/>
      <c r="M19" s="6"/>
    </row>
    <row r="20" spans="2:13">
      <c r="B20" s="292" t="s">
        <v>86</v>
      </c>
      <c r="C20" s="291">
        <v>389162.14399999997</v>
      </c>
      <c r="D20" s="291">
        <v>707476.71299999999</v>
      </c>
      <c r="E20" s="291">
        <v>1233803.19</v>
      </c>
      <c r="F20" s="291">
        <v>2330442.0469999998</v>
      </c>
      <c r="G20" s="291">
        <v>262121.33199999999</v>
      </c>
      <c r="H20" s="291">
        <v>435727.386</v>
      </c>
      <c r="I20" s="291">
        <v>3336997.4249999998</v>
      </c>
      <c r="J20" s="291">
        <v>4034846.1429999997</v>
      </c>
      <c r="K20" s="402"/>
      <c r="L20" s="188"/>
      <c r="M20" s="6"/>
    </row>
    <row r="21" spans="2:13">
      <c r="B21" s="292" t="s">
        <v>88</v>
      </c>
      <c r="C21" s="291">
        <v>519465.11200000002</v>
      </c>
      <c r="D21" s="291">
        <v>348980.17200000002</v>
      </c>
      <c r="E21" s="291">
        <v>1387099.202</v>
      </c>
      <c r="F21" s="291">
        <v>2255544.486</v>
      </c>
      <c r="G21" s="291">
        <v>1746906.3689999999</v>
      </c>
      <c r="H21" s="291">
        <v>129322.955</v>
      </c>
      <c r="I21" s="291">
        <v>1264303.1610000001</v>
      </c>
      <c r="J21" s="291">
        <v>3140532.4850000003</v>
      </c>
      <c r="K21" s="402"/>
      <c r="L21" s="188"/>
      <c r="M21" s="6"/>
    </row>
    <row r="22" spans="2:13">
      <c r="B22" s="292" t="s">
        <v>159</v>
      </c>
      <c r="C22" s="291">
        <v>126548.026</v>
      </c>
      <c r="D22" s="291">
        <v>1256006.5900000001</v>
      </c>
      <c r="E22" s="291">
        <v>459713.31</v>
      </c>
      <c r="F22" s="291">
        <v>1842267.9260000002</v>
      </c>
      <c r="G22" s="291">
        <v>147725.092</v>
      </c>
      <c r="H22" s="291">
        <v>1092943.693</v>
      </c>
      <c r="I22" s="291">
        <v>374203.929</v>
      </c>
      <c r="J22" s="291">
        <v>1614872.7139999999</v>
      </c>
      <c r="K22" s="402"/>
      <c r="L22" s="188"/>
      <c r="M22" s="6"/>
    </row>
    <row r="23" spans="2:13">
      <c r="B23" s="292" t="s">
        <v>158</v>
      </c>
      <c r="C23" s="291">
        <v>1745347.331</v>
      </c>
      <c r="D23" s="291">
        <v>4399.5039999999999</v>
      </c>
      <c r="E23" s="291">
        <v>72667.995999999999</v>
      </c>
      <c r="F23" s="291">
        <v>1822414.831</v>
      </c>
      <c r="G23" s="291">
        <v>1390106.07</v>
      </c>
      <c r="H23" s="291">
        <v>1234.9079999999999</v>
      </c>
      <c r="I23" s="291">
        <v>121428.76700000001</v>
      </c>
      <c r="J23" s="291">
        <v>1512769.7450000001</v>
      </c>
      <c r="K23" s="402"/>
      <c r="L23" s="188"/>
      <c r="M23" s="6"/>
    </row>
    <row r="24" spans="2:13">
      <c r="B24" s="292" t="s">
        <v>84</v>
      </c>
      <c r="C24" s="291">
        <v>1693429.892</v>
      </c>
      <c r="D24" s="291">
        <v>25961.377</v>
      </c>
      <c r="E24" s="291">
        <v>21483.518</v>
      </c>
      <c r="F24" s="291">
        <v>1740874.787</v>
      </c>
      <c r="G24" s="291">
        <v>1029292.676</v>
      </c>
      <c r="H24" s="291">
        <v>20087.357</v>
      </c>
      <c r="I24" s="291">
        <v>10817.645</v>
      </c>
      <c r="J24" s="291">
        <v>1060197.6780000001</v>
      </c>
      <c r="K24" s="402"/>
      <c r="L24" s="188"/>
      <c r="M24" s="6"/>
    </row>
    <row r="25" spans="2:13">
      <c r="B25" s="292" t="s">
        <v>95</v>
      </c>
      <c r="C25" s="291">
        <v>59419.836000000003</v>
      </c>
      <c r="D25" s="291">
        <v>1050885.3149999999</v>
      </c>
      <c r="E25" s="291">
        <v>562749.73100000003</v>
      </c>
      <c r="F25" s="291">
        <v>1673054.8819999998</v>
      </c>
      <c r="G25" s="291">
        <v>56256.839</v>
      </c>
      <c r="H25" s="291">
        <v>858770.43099999998</v>
      </c>
      <c r="I25" s="291">
        <v>416119.11800000002</v>
      </c>
      <c r="J25" s="291">
        <v>1331146.388</v>
      </c>
      <c r="K25" s="402"/>
      <c r="L25" s="188"/>
      <c r="M25" s="6"/>
    </row>
    <row r="26" spans="2:13">
      <c r="B26" s="292" t="s">
        <v>81</v>
      </c>
      <c r="C26" s="291">
        <v>1418457.7220000001</v>
      </c>
      <c r="D26" s="291">
        <v>900.00300000000004</v>
      </c>
      <c r="E26" s="291">
        <v>2727.2759999999998</v>
      </c>
      <c r="F26" s="291">
        <v>1422085.0010000002</v>
      </c>
      <c r="G26" s="291">
        <v>1221398.3729999999</v>
      </c>
      <c r="H26" s="291">
        <v>299.99900000000002</v>
      </c>
      <c r="I26" s="291">
        <v>28493.144</v>
      </c>
      <c r="J26" s="291">
        <v>1250191.5160000001</v>
      </c>
      <c r="K26" s="402"/>
      <c r="L26" s="188"/>
      <c r="M26" s="6"/>
    </row>
    <row r="27" spans="2:13">
      <c r="B27" s="292" t="s">
        <v>27</v>
      </c>
      <c r="C27" s="291">
        <v>1261759.612</v>
      </c>
      <c r="D27" s="291">
        <v>0</v>
      </c>
      <c r="E27" s="291">
        <v>1427.02</v>
      </c>
      <c r="F27" s="291">
        <v>1263186.632</v>
      </c>
      <c r="G27" s="291">
        <v>834027.28500000003</v>
      </c>
      <c r="H27" s="291">
        <v>0</v>
      </c>
      <c r="I27" s="291">
        <v>363518.21399999998</v>
      </c>
      <c r="J27" s="291">
        <v>1197545.4990000001</v>
      </c>
      <c r="K27" s="402"/>
      <c r="L27" s="188"/>
      <c r="M27" s="6"/>
    </row>
    <row r="28" spans="2:13">
      <c r="B28" s="292" t="s">
        <v>80</v>
      </c>
      <c r="C28" s="291">
        <v>75485.72</v>
      </c>
      <c r="D28" s="291">
        <v>49418.182000000001</v>
      </c>
      <c r="E28" s="291">
        <v>920630.95600000001</v>
      </c>
      <c r="F28" s="291">
        <v>1045534.858</v>
      </c>
      <c r="G28" s="291">
        <v>66304.634999999995</v>
      </c>
      <c r="H28" s="291">
        <v>31618.182000000001</v>
      </c>
      <c r="I28" s="291">
        <v>717600.679</v>
      </c>
      <c r="J28" s="291">
        <v>815523.49600000004</v>
      </c>
      <c r="K28" s="402"/>
      <c r="L28" s="188"/>
      <c r="M28" s="6"/>
    </row>
    <row r="29" spans="2:13">
      <c r="B29" s="292" t="s">
        <v>101</v>
      </c>
      <c r="C29" s="291">
        <v>323880.663</v>
      </c>
      <c r="D29" s="291">
        <v>128.334</v>
      </c>
      <c r="E29" s="291">
        <v>548062.08799999999</v>
      </c>
      <c r="F29" s="291">
        <v>872071.08499999996</v>
      </c>
      <c r="G29" s="291">
        <v>1792.152</v>
      </c>
      <c r="H29" s="291">
        <v>0</v>
      </c>
      <c r="I29" s="291">
        <v>73960.784</v>
      </c>
      <c r="J29" s="291">
        <v>75752.936000000002</v>
      </c>
      <c r="K29" s="402"/>
      <c r="L29" s="188"/>
      <c r="M29" s="6"/>
    </row>
    <row r="30" spans="2:13">
      <c r="B30" s="292" t="s">
        <v>92</v>
      </c>
      <c r="C30" s="291">
        <v>385519.30599999998</v>
      </c>
      <c r="D30" s="291">
        <v>9749.4940000000006</v>
      </c>
      <c r="E30" s="291">
        <v>169386.86900000001</v>
      </c>
      <c r="F30" s="291">
        <v>564655.66899999999</v>
      </c>
      <c r="G30" s="291">
        <v>355530.103</v>
      </c>
      <c r="H30" s="291">
        <v>8158.2470000000003</v>
      </c>
      <c r="I30" s="291">
        <v>99930.527000000002</v>
      </c>
      <c r="J30" s="291">
        <v>463618.87699999998</v>
      </c>
      <c r="K30" s="402"/>
      <c r="L30" s="188"/>
      <c r="M30" s="6"/>
    </row>
    <row r="31" spans="2:13">
      <c r="B31" s="292" t="s">
        <v>89</v>
      </c>
      <c r="C31" s="291">
        <v>421047.41800000001</v>
      </c>
      <c r="D31" s="291">
        <v>0</v>
      </c>
      <c r="E31" s="291">
        <v>0</v>
      </c>
      <c r="F31" s="291">
        <v>421047.41800000001</v>
      </c>
      <c r="G31" s="291">
        <v>300201.17499999999</v>
      </c>
      <c r="H31" s="291">
        <v>957.17899999999997</v>
      </c>
      <c r="I31" s="291">
        <v>4003.0909999999999</v>
      </c>
      <c r="J31" s="291">
        <v>305161.44500000001</v>
      </c>
      <c r="K31" s="402"/>
      <c r="L31" s="188"/>
      <c r="M31" s="6"/>
    </row>
    <row r="32" spans="2:13">
      <c r="B32" s="292" t="s">
        <v>97</v>
      </c>
      <c r="C32" s="291">
        <v>124218.193</v>
      </c>
      <c r="D32" s="291">
        <v>140397.11600000001</v>
      </c>
      <c r="E32" s="291">
        <v>143307.19500000001</v>
      </c>
      <c r="F32" s="291">
        <v>407922.50400000002</v>
      </c>
      <c r="G32" s="291">
        <v>126691.84699999999</v>
      </c>
      <c r="H32" s="291">
        <v>161457.16</v>
      </c>
      <c r="I32" s="291">
        <v>154206.22899999999</v>
      </c>
      <c r="J32" s="291">
        <v>442355.23599999998</v>
      </c>
      <c r="K32" s="402"/>
      <c r="L32" s="188"/>
      <c r="M32" s="6"/>
    </row>
    <row r="33" spans="2:13">
      <c r="B33" s="292" t="s">
        <v>85</v>
      </c>
      <c r="C33" s="291">
        <v>230759.87</v>
      </c>
      <c r="D33" s="291">
        <v>125934.049</v>
      </c>
      <c r="E33" s="291">
        <v>31972.833999999999</v>
      </c>
      <c r="F33" s="291">
        <v>388666.75299999997</v>
      </c>
      <c r="G33" s="291">
        <v>271072.03999999998</v>
      </c>
      <c r="H33" s="291">
        <v>125936.11199999999</v>
      </c>
      <c r="I33" s="291">
        <v>25167.863000000001</v>
      </c>
      <c r="J33" s="291">
        <v>422176.01500000001</v>
      </c>
      <c r="K33" s="402"/>
      <c r="L33" s="188"/>
      <c r="M33" s="6"/>
    </row>
    <row r="34" spans="2:13">
      <c r="B34" s="292" t="s">
        <v>93</v>
      </c>
      <c r="C34" s="291">
        <v>94261.773000000001</v>
      </c>
      <c r="D34" s="291">
        <v>21573.719000000001</v>
      </c>
      <c r="E34" s="291">
        <v>88575.998999999996</v>
      </c>
      <c r="F34" s="291">
        <v>204411.49099999998</v>
      </c>
      <c r="G34" s="291">
        <v>81913.989000000001</v>
      </c>
      <c r="H34" s="291">
        <v>5648.9459999999999</v>
      </c>
      <c r="I34" s="291">
        <v>66000</v>
      </c>
      <c r="J34" s="291">
        <v>153562.935</v>
      </c>
      <c r="K34" s="402"/>
      <c r="L34" s="188"/>
      <c r="M34" s="6"/>
    </row>
    <row r="35" spans="2:13">
      <c r="B35" s="292" t="s">
        <v>90</v>
      </c>
      <c r="C35" s="291">
        <v>100964.056</v>
      </c>
      <c r="D35" s="291">
        <v>300</v>
      </c>
      <c r="E35" s="291">
        <v>14094.460999999999</v>
      </c>
      <c r="F35" s="291">
        <v>115358.51699999999</v>
      </c>
      <c r="G35" s="291">
        <v>55880.506999999998</v>
      </c>
      <c r="H35" s="291">
        <v>0</v>
      </c>
      <c r="I35" s="291">
        <v>52245.680999999997</v>
      </c>
      <c r="J35" s="291">
        <v>108126.18799999999</v>
      </c>
      <c r="K35" s="402"/>
      <c r="L35" s="188"/>
      <c r="M35" s="6"/>
    </row>
    <row r="36" spans="2:13">
      <c r="B36" s="292" t="s">
        <v>87</v>
      </c>
      <c r="C36" s="291">
        <v>0</v>
      </c>
      <c r="D36" s="291">
        <v>0</v>
      </c>
      <c r="E36" s="291">
        <v>0</v>
      </c>
      <c r="F36" s="291">
        <v>0</v>
      </c>
      <c r="G36" s="291">
        <v>1500</v>
      </c>
      <c r="H36" s="291">
        <v>5.0419999999999998</v>
      </c>
      <c r="I36" s="291">
        <v>0</v>
      </c>
      <c r="J36" s="291">
        <v>1505.0419999999999</v>
      </c>
      <c r="K36" s="402"/>
      <c r="L36" s="188"/>
      <c r="M36" s="6"/>
    </row>
    <row r="37" spans="2:13" ht="13.9" hidden="1" customHeight="1">
      <c r="B37" s="292" t="s">
        <v>103</v>
      </c>
      <c r="C37" s="291">
        <v>0</v>
      </c>
      <c r="D37" s="291">
        <v>0</v>
      </c>
      <c r="E37" s="291">
        <v>0</v>
      </c>
      <c r="F37" s="291">
        <v>0</v>
      </c>
      <c r="G37" s="291">
        <v>0</v>
      </c>
      <c r="H37" s="291">
        <v>0</v>
      </c>
      <c r="I37" s="291">
        <v>0</v>
      </c>
      <c r="J37" s="291">
        <v>0</v>
      </c>
      <c r="K37" s="402"/>
      <c r="L37" s="188"/>
      <c r="M37" s="6"/>
    </row>
    <row r="38" spans="2:13">
      <c r="B38" s="293" t="s">
        <v>380</v>
      </c>
      <c r="C38" s="294">
        <v>25576116.095999997</v>
      </c>
      <c r="D38" s="294">
        <v>32594155.835999992</v>
      </c>
      <c r="E38" s="294">
        <v>14144372.391999999</v>
      </c>
      <c r="F38" s="294">
        <v>72314644.323999986</v>
      </c>
      <c r="G38" s="294">
        <v>22501881.305</v>
      </c>
      <c r="H38" s="294">
        <v>28041012.370999999</v>
      </c>
      <c r="I38" s="294">
        <v>16078971.674999999</v>
      </c>
      <c r="J38" s="294">
        <v>66621865.350999989</v>
      </c>
    </row>
    <row r="39" spans="2:13">
      <c r="C39" s="383"/>
      <c r="D39" s="383"/>
      <c r="E39" s="383"/>
      <c r="F39" s="536"/>
      <c r="G39" s="383"/>
      <c r="H39" s="383"/>
      <c r="I39" s="383"/>
      <c r="J39" s="383"/>
    </row>
    <row r="40" spans="2:13" s="398" customFormat="1" ht="16.5">
      <c r="B40" s="431" t="s">
        <v>645</v>
      </c>
      <c r="C40" s="472">
        <v>4408285.4129999951</v>
      </c>
      <c r="D40" s="472">
        <v>11321553.547999997</v>
      </c>
      <c r="E40" s="472">
        <v>-755137.61899999715</v>
      </c>
      <c r="F40" s="472"/>
      <c r="G40" s="537"/>
      <c r="H40" s="537"/>
      <c r="I40" s="537"/>
      <c r="J40" s="537"/>
    </row>
    <row r="41" spans="2:13">
      <c r="C41" s="6"/>
      <c r="D41" s="6"/>
      <c r="E41" s="6"/>
      <c r="G41" s="12"/>
      <c r="H41" s="12"/>
      <c r="I41" s="12"/>
    </row>
    <row r="42" spans="2:13">
      <c r="G42" s="12"/>
      <c r="H42" s="12"/>
      <c r="I42" s="6"/>
    </row>
    <row r="43" spans="2:13">
      <c r="E43" s="6"/>
      <c r="G43" s="6"/>
    </row>
  </sheetData>
  <mergeCells count="2">
    <mergeCell ref="C9:F9"/>
    <mergeCell ref="G9:J9"/>
  </mergeCells>
  <hyperlinks>
    <hyperlink ref="J2" location="ER!A1" display="ER" xr:uid="{3FBE3FD9-ACC8-4318-8A5C-7BC07863F8E7}"/>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rgb="FF13CD91"/>
  </sheetPr>
  <dimension ref="B2:I22"/>
  <sheetViews>
    <sheetView showGridLines="0" zoomScaleNormal="100" workbookViewId="0">
      <selection activeCell="C21" sqref="C21"/>
    </sheetView>
  </sheetViews>
  <sheetFormatPr baseColWidth="10" defaultColWidth="11.42578125" defaultRowHeight="12.75"/>
  <cols>
    <col min="1" max="1" width="11.42578125" style="4"/>
    <col min="2" max="2" width="38" style="4" customWidth="1"/>
    <col min="3" max="3" width="15.7109375" style="4" customWidth="1"/>
    <col min="4" max="4" width="14.7109375" style="4" customWidth="1"/>
    <col min="5" max="5" width="12.5703125" style="4" customWidth="1"/>
    <col min="6" max="6" width="14.5703125" style="4" bestFit="1" customWidth="1"/>
    <col min="7" max="7" width="13.28515625" style="4" customWidth="1"/>
    <col min="8" max="8" width="14.5703125" style="4" customWidth="1"/>
    <col min="9" max="16384" width="11.42578125" style="4"/>
  </cols>
  <sheetData>
    <row r="2" spans="2:9">
      <c r="B2" s="30" t="s">
        <v>305</v>
      </c>
      <c r="C2" s="30"/>
      <c r="D2" s="33" t="s">
        <v>366</v>
      </c>
    </row>
    <row r="5" spans="2:9">
      <c r="B5" s="578" t="s">
        <v>432</v>
      </c>
      <c r="C5" s="578"/>
      <c r="D5" s="578"/>
      <c r="E5" s="578"/>
      <c r="F5" s="578"/>
      <c r="G5" s="20"/>
    </row>
    <row r="6" spans="2:9">
      <c r="D6" s="295"/>
      <c r="E6" s="296"/>
      <c r="F6" s="296"/>
      <c r="G6" s="42"/>
    </row>
    <row r="7" spans="2:9">
      <c r="B7" s="297"/>
      <c r="C7" s="297"/>
      <c r="D7" s="298"/>
      <c r="E7" s="296"/>
      <c r="F7" s="296"/>
      <c r="G7" s="42"/>
    </row>
    <row r="8" spans="2:9" ht="13.5">
      <c r="C8" s="633" t="s">
        <v>180</v>
      </c>
      <c r="D8" s="633"/>
      <c r="E8" s="296"/>
      <c r="F8" s="296"/>
      <c r="G8" s="42"/>
    </row>
    <row r="9" spans="2:9">
      <c r="B9" s="285" t="s">
        <v>381</v>
      </c>
      <c r="C9" s="28">
        <v>46112</v>
      </c>
      <c r="D9" s="28">
        <v>45747</v>
      </c>
      <c r="E9" s="296"/>
    </row>
    <row r="10" spans="2:9">
      <c r="B10" s="4" t="s">
        <v>382</v>
      </c>
      <c r="C10" s="23">
        <v>1313750.3219999999</v>
      </c>
      <c r="D10" s="23">
        <v>9237.68</v>
      </c>
      <c r="E10" s="296"/>
      <c r="F10" s="497"/>
      <c r="G10" s="188"/>
      <c r="H10" s="188"/>
    </row>
    <row r="11" spans="2:9">
      <c r="B11" s="4" t="s">
        <v>68</v>
      </c>
      <c r="C11" s="23">
        <v>1009058.826</v>
      </c>
      <c r="D11" s="23">
        <v>1151415.7339999999</v>
      </c>
      <c r="E11" s="296"/>
      <c r="F11" s="188"/>
      <c r="G11" s="188"/>
      <c r="H11" s="188"/>
      <c r="I11" s="56"/>
    </row>
    <row r="12" spans="2:9">
      <c r="B12" s="4" t="s">
        <v>72</v>
      </c>
      <c r="C12" s="23">
        <v>13220.864</v>
      </c>
      <c r="D12" s="23">
        <v>100996.99800000001</v>
      </c>
      <c r="E12" s="296"/>
      <c r="F12" s="188"/>
      <c r="G12" s="188"/>
      <c r="H12" s="188"/>
      <c r="I12" s="56"/>
    </row>
    <row r="13" spans="2:9" ht="13.5" thickBot="1">
      <c r="B13" s="30" t="s">
        <v>383</v>
      </c>
      <c r="C13" s="39">
        <v>2336030.0120000001</v>
      </c>
      <c r="D13" s="39">
        <v>1261650.4119999998</v>
      </c>
      <c r="E13" s="299"/>
      <c r="F13" s="188"/>
      <c r="G13" s="188"/>
      <c r="H13" s="188"/>
    </row>
    <row r="14" spans="2:9" ht="13.5" thickTop="1">
      <c r="C14" s="15"/>
      <c r="D14" s="15"/>
      <c r="E14" s="296"/>
      <c r="F14" s="185"/>
      <c r="G14" s="188"/>
      <c r="H14" s="188"/>
    </row>
    <row r="15" spans="2:9" ht="13.5">
      <c r="C15" s="633" t="s">
        <v>180</v>
      </c>
      <c r="D15" s="633"/>
      <c r="E15" s="296"/>
      <c r="F15" s="185"/>
      <c r="G15" s="188"/>
      <c r="H15" s="188"/>
    </row>
    <row r="16" spans="2:9">
      <c r="B16" s="30" t="s">
        <v>86</v>
      </c>
      <c r="C16" s="28">
        <v>46112</v>
      </c>
      <c r="D16" s="28">
        <v>45747</v>
      </c>
      <c r="E16" s="296"/>
      <c r="F16" s="185"/>
      <c r="G16" s="188"/>
      <c r="H16" s="188"/>
    </row>
    <row r="17" spans="2:8">
      <c r="B17" s="4" t="s">
        <v>75</v>
      </c>
      <c r="C17" s="23">
        <v>-1890235.872</v>
      </c>
      <c r="D17" s="23">
        <v>-2344232.1039999998</v>
      </c>
      <c r="E17" s="296"/>
      <c r="F17" s="185"/>
      <c r="G17" s="188"/>
      <c r="H17" s="188"/>
    </row>
    <row r="18" spans="2:8" ht="13.5" thickBot="1">
      <c r="B18" s="30" t="s">
        <v>384</v>
      </c>
      <c r="C18" s="39">
        <v>-1890235.872</v>
      </c>
      <c r="D18" s="39">
        <v>-2344232.1039999998</v>
      </c>
      <c r="E18" s="296"/>
      <c r="F18" s="185"/>
      <c r="G18" s="188"/>
      <c r="H18" s="188"/>
    </row>
    <row r="19" spans="2:8" ht="13.5" thickTop="1">
      <c r="D19" s="300"/>
      <c r="E19" s="296"/>
      <c r="F19" s="185"/>
      <c r="G19" s="188"/>
      <c r="H19" s="188"/>
    </row>
    <row r="20" spans="2:8" ht="13.5" thickBot="1">
      <c r="B20" s="38" t="s">
        <v>385</v>
      </c>
      <c r="C20" s="39">
        <v>445794.14000000013</v>
      </c>
      <c r="D20" s="39">
        <v>-1082581.692</v>
      </c>
      <c r="F20" s="188"/>
      <c r="G20" s="188"/>
      <c r="H20" s="188"/>
    </row>
    <row r="21" spans="2:8" s="15" customFormat="1" ht="13.5" thickTop="1">
      <c r="C21" s="176"/>
      <c r="D21" s="176"/>
      <c r="F21" s="393"/>
      <c r="G21" s="393"/>
      <c r="H21" s="393"/>
    </row>
    <row r="22" spans="2:8" s="398" customFormat="1" ht="16.5">
      <c r="B22" s="431" t="s">
        <v>645</v>
      </c>
      <c r="C22" s="46"/>
      <c r="D22" s="46"/>
    </row>
  </sheetData>
  <mergeCells count="3">
    <mergeCell ref="B5:F5"/>
    <mergeCell ref="C8:D8"/>
    <mergeCell ref="C15:D15"/>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rgb="FF13CD91"/>
  </sheetPr>
  <dimension ref="B2:H23"/>
  <sheetViews>
    <sheetView showGridLines="0" zoomScaleNormal="100" workbookViewId="0">
      <selection activeCell="C13" sqref="C13"/>
    </sheetView>
  </sheetViews>
  <sheetFormatPr baseColWidth="10" defaultColWidth="11.42578125" defaultRowHeight="12.75"/>
  <cols>
    <col min="1" max="1" width="11.42578125" style="4"/>
    <col min="2" max="2" width="33.28515625" style="4" customWidth="1"/>
    <col min="3" max="3" width="14.7109375" style="4" customWidth="1"/>
    <col min="4" max="4" width="13.85546875" style="4" customWidth="1"/>
    <col min="5" max="5" width="11.42578125" style="4"/>
    <col min="6" max="8" width="11.42578125" style="398"/>
    <col min="9" max="16384" width="11.42578125" style="4"/>
  </cols>
  <sheetData>
    <row r="2" spans="2:8">
      <c r="B2" s="30" t="s">
        <v>305</v>
      </c>
      <c r="D2" s="33" t="s">
        <v>366</v>
      </c>
    </row>
    <row r="5" spans="2:8">
      <c r="B5" s="79" t="s">
        <v>433</v>
      </c>
      <c r="C5" s="79"/>
      <c r="D5" s="79"/>
      <c r="E5" s="79"/>
    </row>
    <row r="6" spans="2:8">
      <c r="B6" s="26"/>
    </row>
    <row r="7" spans="2:8" ht="13.5">
      <c r="C7" s="650" t="s">
        <v>180</v>
      </c>
      <c r="D7" s="650"/>
    </row>
    <row r="8" spans="2:8">
      <c r="B8" s="285" t="s">
        <v>70</v>
      </c>
      <c r="C8" s="28">
        <v>46112</v>
      </c>
      <c r="D8" s="28">
        <v>45747</v>
      </c>
    </row>
    <row r="9" spans="2:8" ht="13.9" hidden="1" customHeight="1">
      <c r="B9" s="4" t="s">
        <v>73</v>
      </c>
      <c r="C9" s="403">
        <v>0</v>
      </c>
      <c r="D9" s="403">
        <v>0</v>
      </c>
    </row>
    <row r="10" spans="2:8">
      <c r="B10" s="4" t="s">
        <v>660</v>
      </c>
      <c r="C10" s="23">
        <v>2956784.2710000002</v>
      </c>
      <c r="D10" s="403">
        <v>0</v>
      </c>
      <c r="F10" s="133"/>
    </row>
    <row r="11" spans="2:8">
      <c r="B11" s="4" t="s">
        <v>71</v>
      </c>
      <c r="C11" s="23">
        <v>65393.345000000001</v>
      </c>
      <c r="D11" s="403">
        <v>62615.724999999999</v>
      </c>
    </row>
    <row r="12" spans="2:8">
      <c r="B12" s="4" t="s">
        <v>74</v>
      </c>
      <c r="C12" s="23">
        <v>51754.036</v>
      </c>
      <c r="D12" s="403">
        <v>274962.99800000002</v>
      </c>
    </row>
    <row r="13" spans="2:8" ht="17.25" thickBot="1">
      <c r="B13" s="30" t="s">
        <v>386</v>
      </c>
      <c r="C13" s="275">
        <v>3073931.6520000002</v>
      </c>
      <c r="D13" s="39">
        <v>337578.723</v>
      </c>
      <c r="F13" s="431" t="s">
        <v>645</v>
      </c>
      <c r="G13" s="419">
        <v>0</v>
      </c>
      <c r="H13" s="419">
        <v>0</v>
      </c>
    </row>
    <row r="14" spans="2:8" s="15" customFormat="1" ht="13.5" thickTop="1">
      <c r="C14" s="100"/>
      <c r="D14" s="100"/>
    </row>
    <row r="15" spans="2:8" ht="13.5">
      <c r="C15" s="650" t="s">
        <v>180</v>
      </c>
      <c r="D15" s="650"/>
    </row>
    <row r="16" spans="2:8">
      <c r="B16" s="285" t="s">
        <v>98</v>
      </c>
      <c r="C16" s="28">
        <v>46112</v>
      </c>
      <c r="D16" s="28">
        <v>45747</v>
      </c>
    </row>
    <row r="17" spans="2:8">
      <c r="B17" s="4" t="s">
        <v>99</v>
      </c>
      <c r="C17" s="23">
        <v>-3037410.361</v>
      </c>
      <c r="D17" s="23">
        <v>-2314962.5279999999</v>
      </c>
    </row>
    <row r="18" spans="2:8">
      <c r="B18" s="4" t="s">
        <v>100</v>
      </c>
      <c r="C18" s="23">
        <v>-27885.133000000002</v>
      </c>
      <c r="D18" s="403">
        <v>0</v>
      </c>
    </row>
    <row r="19" spans="2:8">
      <c r="B19" s="4" t="s">
        <v>651</v>
      </c>
      <c r="C19" s="23">
        <v>0</v>
      </c>
      <c r="D19" s="23">
        <v>-2389464.0890000002</v>
      </c>
    </row>
    <row r="20" spans="2:8" ht="17.25" thickBot="1">
      <c r="B20" s="30" t="s">
        <v>387</v>
      </c>
      <c r="C20" s="39">
        <v>-3065295.4939999999</v>
      </c>
      <c r="D20" s="39">
        <v>-4704426.6170000006</v>
      </c>
      <c r="F20" s="431" t="s">
        <v>645</v>
      </c>
      <c r="G20" s="419">
        <v>0</v>
      </c>
      <c r="H20" s="419">
        <v>0</v>
      </c>
    </row>
    <row r="21" spans="2:8" ht="13.5" thickTop="1">
      <c r="C21" s="100"/>
      <c r="D21" s="100"/>
    </row>
    <row r="22" spans="2:8">
      <c r="C22" s="24"/>
      <c r="D22" s="24"/>
    </row>
    <row r="23" spans="2:8">
      <c r="C23" s="193"/>
    </row>
  </sheetData>
  <mergeCells count="2">
    <mergeCell ref="C7:D7"/>
    <mergeCell ref="C15:D15"/>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rgb="FF13CD91"/>
  </sheetPr>
  <dimension ref="B2:H12"/>
  <sheetViews>
    <sheetView showGridLines="0" workbookViewId="0"/>
  </sheetViews>
  <sheetFormatPr baseColWidth="10" defaultColWidth="11.42578125" defaultRowHeight="12.75"/>
  <cols>
    <col min="1" max="1" width="11.42578125" style="4"/>
    <col min="2" max="2" width="26.28515625" style="4" customWidth="1"/>
    <col min="3" max="3" width="14" style="4" customWidth="1"/>
    <col min="4" max="4" width="14.28515625" style="4" customWidth="1"/>
    <col min="5" max="16384" width="11.42578125" style="4"/>
  </cols>
  <sheetData>
    <row r="2" spans="2:8">
      <c r="B2" s="30" t="s">
        <v>305</v>
      </c>
      <c r="D2" s="33" t="s">
        <v>366</v>
      </c>
    </row>
    <row r="5" spans="2:8">
      <c r="B5" s="171" t="s">
        <v>434</v>
      </c>
      <c r="C5" s="171"/>
      <c r="D5" s="171"/>
      <c r="E5" s="171"/>
      <c r="F5" s="171"/>
      <c r="H5" s="42"/>
    </row>
    <row r="6" spans="2:8" ht="13.5">
      <c r="C6" s="650" t="s">
        <v>180</v>
      </c>
      <c r="D6" s="650"/>
      <c r="E6" s="296"/>
      <c r="F6" s="296"/>
      <c r="H6" s="42"/>
    </row>
    <row r="7" spans="2:8">
      <c r="C7" s="28">
        <v>46112</v>
      </c>
      <c r="D7" s="28">
        <v>45747</v>
      </c>
      <c r="E7" s="296"/>
      <c r="F7" s="296"/>
      <c r="H7" s="42"/>
    </row>
    <row r="8" spans="2:8">
      <c r="B8" s="4" t="s">
        <v>152</v>
      </c>
      <c r="C8" s="23">
        <v>-7500000</v>
      </c>
      <c r="D8" s="23">
        <v>-3987000</v>
      </c>
      <c r="E8" s="296"/>
      <c r="F8" s="296"/>
      <c r="H8" s="42"/>
    </row>
    <row r="9" spans="2:8" ht="13.5" thickBot="1">
      <c r="B9" s="30" t="s">
        <v>388</v>
      </c>
      <c r="C9" s="301">
        <v>-7500000</v>
      </c>
      <c r="D9" s="301">
        <v>-3987000</v>
      </c>
      <c r="E9" s="296"/>
      <c r="F9" s="296"/>
      <c r="H9" s="42"/>
    </row>
    <row r="10" spans="2:8" s="15" customFormat="1" ht="13.5" thickTop="1">
      <c r="C10" s="532"/>
      <c r="D10" s="532"/>
      <c r="E10" s="302"/>
      <c r="F10" s="302"/>
      <c r="H10" s="20"/>
    </row>
    <row r="11" spans="2:8" s="398" customFormat="1" ht="16.5">
      <c r="B11" s="431" t="s">
        <v>645</v>
      </c>
      <c r="C11" s="419">
        <v>0</v>
      </c>
      <c r="D11" s="419">
        <v>0</v>
      </c>
    </row>
    <row r="12" spans="2:8">
      <c r="B12" s="15"/>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rgb="FF13CD91"/>
  </sheetPr>
  <dimension ref="B2:I24"/>
  <sheetViews>
    <sheetView showGridLines="0" workbookViewId="0">
      <selection activeCell="C20" sqref="C20"/>
    </sheetView>
  </sheetViews>
  <sheetFormatPr baseColWidth="10" defaultColWidth="11.42578125" defaultRowHeight="12.75"/>
  <cols>
    <col min="1" max="1" width="6.42578125" style="4" customWidth="1"/>
    <col min="2" max="2" width="27.140625" style="4" customWidth="1"/>
    <col min="3" max="3" width="15.42578125" style="4" customWidth="1"/>
    <col min="4" max="4" width="15.140625" style="4" customWidth="1"/>
    <col min="5" max="16384" width="11.42578125" style="4"/>
  </cols>
  <sheetData>
    <row r="2" spans="2:9">
      <c r="B2" s="30" t="s">
        <v>305</v>
      </c>
      <c r="D2" s="33" t="s">
        <v>366</v>
      </c>
    </row>
    <row r="3" spans="2:9">
      <c r="F3" s="15"/>
      <c r="G3" s="15"/>
    </row>
    <row r="4" spans="2:9">
      <c r="F4" s="15"/>
      <c r="G4" s="15"/>
    </row>
    <row r="5" spans="2:9">
      <c r="B5" s="79" t="s">
        <v>642</v>
      </c>
      <c r="C5" s="79"/>
      <c r="D5" s="79"/>
      <c r="E5" s="79"/>
      <c r="F5" s="304"/>
      <c r="G5" s="15"/>
      <c r="H5" s="42"/>
      <c r="I5" s="296"/>
    </row>
    <row r="6" spans="2:9">
      <c r="B6" s="577"/>
      <c r="C6" s="577"/>
      <c r="D6" s="296"/>
      <c r="E6" s="296"/>
      <c r="F6" s="302"/>
      <c r="G6" s="15"/>
      <c r="H6" s="42"/>
      <c r="I6" s="296"/>
    </row>
    <row r="7" spans="2:9" ht="13.5">
      <c r="C7" s="633" t="s">
        <v>180</v>
      </c>
      <c r="D7" s="633"/>
      <c r="E7" s="296"/>
      <c r="F7" s="302"/>
      <c r="G7" s="15"/>
      <c r="H7" s="42"/>
      <c r="I7" s="296"/>
    </row>
    <row r="8" spans="2:9">
      <c r="B8" s="285" t="s">
        <v>389</v>
      </c>
      <c r="C8" s="28">
        <v>46112</v>
      </c>
      <c r="D8" s="28">
        <v>45747</v>
      </c>
      <c r="E8" s="296"/>
      <c r="F8" s="296"/>
      <c r="H8" s="42"/>
      <c r="I8" s="296"/>
    </row>
    <row r="9" spans="2:9" ht="13.9" hidden="1" customHeight="1">
      <c r="B9" s="4" t="s">
        <v>68</v>
      </c>
      <c r="C9" s="23">
        <v>0</v>
      </c>
      <c r="D9" s="23">
        <v>0</v>
      </c>
      <c r="E9" s="296"/>
      <c r="F9" s="296"/>
      <c r="H9" s="42"/>
      <c r="I9" s="296"/>
    </row>
    <row r="10" spans="2:9">
      <c r="B10" s="4" t="s">
        <v>67</v>
      </c>
      <c r="C10" s="23">
        <v>6259.0540000000001</v>
      </c>
      <c r="D10" s="23">
        <v>0</v>
      </c>
      <c r="E10" s="296"/>
      <c r="F10" s="296"/>
      <c r="H10" s="42"/>
      <c r="I10" s="296"/>
    </row>
    <row r="11" spans="2:9">
      <c r="B11" s="4" t="s">
        <v>69</v>
      </c>
      <c r="C11" s="23">
        <v>49030.936999999998</v>
      </c>
      <c r="D11" s="23">
        <v>46115.641000000003</v>
      </c>
      <c r="E11" s="296"/>
      <c r="F11" s="296"/>
      <c r="H11" s="42"/>
      <c r="I11" s="296"/>
    </row>
    <row r="12" spans="2:9" ht="13.5" thickBot="1">
      <c r="B12" s="30" t="s">
        <v>390</v>
      </c>
      <c r="C12" s="301">
        <v>55289.990999999995</v>
      </c>
      <c r="D12" s="301">
        <v>46115.641000000003</v>
      </c>
      <c r="E12" s="296"/>
      <c r="F12" s="296"/>
      <c r="G12" s="193"/>
      <c r="H12" s="42"/>
      <c r="I12" s="296"/>
    </row>
    <row r="13" spans="2:9" ht="13.5" thickTop="1">
      <c r="C13" s="303"/>
      <c r="D13" s="296"/>
      <c r="E13" s="296"/>
      <c r="F13" s="296"/>
      <c r="H13" s="42"/>
      <c r="I13" s="296"/>
    </row>
    <row r="14" spans="2:9" ht="13.9" hidden="1" customHeight="1">
      <c r="C14" s="650" t="s">
        <v>180</v>
      </c>
      <c r="D14" s="650"/>
    </row>
    <row r="15" spans="2:9" ht="13.9" hidden="1" customHeight="1">
      <c r="B15" s="285" t="s">
        <v>635</v>
      </c>
      <c r="C15" s="28">
        <v>45657</v>
      </c>
      <c r="D15" s="28">
        <v>45291</v>
      </c>
    </row>
    <row r="16" spans="2:9" ht="13.9" hidden="1" customHeight="1">
      <c r="B16" s="4" t="s">
        <v>634</v>
      </c>
      <c r="C16" s="178">
        <v>0</v>
      </c>
      <c r="D16" s="178">
        <v>0</v>
      </c>
    </row>
    <row r="17" spans="2:6" ht="14.45" hidden="1" customHeight="1" thickBot="1">
      <c r="B17" s="30" t="s">
        <v>636</v>
      </c>
      <c r="C17" s="489">
        <v>0</v>
      </c>
      <c r="D17" s="489">
        <v>0</v>
      </c>
      <c r="E17" s="30"/>
    </row>
    <row r="18" spans="2:6" ht="14.45" hidden="1" customHeight="1" thickTop="1"/>
    <row r="19" spans="2:6" ht="13.5" thickBot="1">
      <c r="B19" s="30" t="s">
        <v>391</v>
      </c>
      <c r="C19" s="301">
        <v>55289.990999999995</v>
      </c>
      <c r="D19" s="301">
        <v>46115.641000000003</v>
      </c>
      <c r="F19" s="193"/>
    </row>
    <row r="20" spans="2:6" s="15" customFormat="1" ht="13.5" thickTop="1">
      <c r="C20" s="100"/>
      <c r="D20" s="20"/>
    </row>
    <row r="21" spans="2:6" ht="16.5">
      <c r="B21" s="431" t="s">
        <v>645</v>
      </c>
      <c r="C21" s="419">
        <v>0</v>
      </c>
      <c r="D21" s="419">
        <v>0</v>
      </c>
    </row>
    <row r="22" spans="2:6">
      <c r="C22" s="81"/>
      <c r="D22" s="81"/>
    </row>
    <row r="23" spans="2:6">
      <c r="C23" s="81"/>
    </row>
    <row r="24" spans="2:6">
      <c r="C24" s="193"/>
      <c r="D24" s="193"/>
    </row>
  </sheetData>
  <mergeCells count="3">
    <mergeCell ref="B6:C6"/>
    <mergeCell ref="C7:D7"/>
    <mergeCell ref="C14:D14"/>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rgb="FF13CD91"/>
  </sheetPr>
  <dimension ref="B2:J14"/>
  <sheetViews>
    <sheetView showGridLines="0" workbookViewId="0">
      <selection activeCell="D12" sqref="D12"/>
    </sheetView>
  </sheetViews>
  <sheetFormatPr baseColWidth="10" defaultColWidth="11.42578125" defaultRowHeight="12.75"/>
  <cols>
    <col min="1" max="1" width="11.42578125" style="4"/>
    <col min="2" max="2" width="42.140625" style="4" customWidth="1"/>
    <col min="3" max="3" width="15.140625" style="4" customWidth="1"/>
    <col min="4" max="4" width="14.28515625" style="4" customWidth="1"/>
    <col min="5" max="6" width="24.42578125" style="4" customWidth="1"/>
    <col min="7" max="7" width="12.85546875" style="4" customWidth="1"/>
    <col min="8" max="8" width="11.42578125" style="4"/>
    <col min="9" max="9" width="17.28515625" style="4" customWidth="1"/>
    <col min="10" max="16384" width="11.42578125" style="4"/>
  </cols>
  <sheetData>
    <row r="2" spans="2:10">
      <c r="B2" s="30" t="s">
        <v>305</v>
      </c>
      <c r="D2" s="33" t="s">
        <v>366</v>
      </c>
    </row>
    <row r="5" spans="2:10">
      <c r="B5" s="30" t="s">
        <v>435</v>
      </c>
      <c r="C5" s="30"/>
      <c r="D5" s="30"/>
      <c r="E5" s="30"/>
      <c r="F5" s="30"/>
      <c r="G5" s="30"/>
      <c r="H5" s="30"/>
      <c r="I5" s="30"/>
      <c r="J5" s="30"/>
    </row>
    <row r="6" spans="2:10" ht="15" customHeight="1">
      <c r="C6" s="30"/>
      <c r="D6" s="30"/>
    </row>
    <row r="7" spans="2:10" ht="15" customHeight="1">
      <c r="C7" s="197"/>
      <c r="D7" s="197"/>
    </row>
    <row r="8" spans="2:10" ht="15" customHeight="1">
      <c r="B8" s="30" t="s">
        <v>181</v>
      </c>
      <c r="C8" s="28">
        <v>46112</v>
      </c>
      <c r="D8" s="28">
        <v>45747</v>
      </c>
    </row>
    <row r="9" spans="2:10" ht="15" customHeight="1">
      <c r="B9" s="4" t="s">
        <v>392</v>
      </c>
      <c r="C9" s="305">
        <v>47400</v>
      </c>
      <c r="D9" s="305">
        <v>44100</v>
      </c>
      <c r="E9" s="82"/>
      <c r="F9" s="82"/>
      <c r="G9" s="82"/>
      <c r="H9" s="82"/>
      <c r="I9" s="82"/>
      <c r="J9" s="82"/>
    </row>
    <row r="10" spans="2:10" ht="15" customHeight="1">
      <c r="B10" s="4" t="s">
        <v>393</v>
      </c>
      <c r="C10" s="305">
        <v>55106553.914999984</v>
      </c>
      <c r="D10" s="305">
        <v>23308083.430999991</v>
      </c>
    </row>
    <row r="11" spans="2:10" ht="15" customHeight="1">
      <c r="B11" s="68" t="s">
        <v>394</v>
      </c>
      <c r="C11" s="332">
        <v>1162.585525632911</v>
      </c>
      <c r="D11" s="332">
        <v>528.52796895691586</v>
      </c>
      <c r="E11" s="82"/>
      <c r="F11" s="82"/>
      <c r="G11" s="82"/>
      <c r="H11" s="82"/>
      <c r="I11" s="82"/>
      <c r="J11" s="82"/>
    </row>
    <row r="12" spans="2:10" ht="15" customHeight="1">
      <c r="C12" s="418">
        <v>0</v>
      </c>
      <c r="D12" s="418">
        <v>0</v>
      </c>
    </row>
    <row r="13" spans="2:10" ht="15" customHeight="1">
      <c r="B13" s="82"/>
      <c r="C13" s="82"/>
      <c r="D13" s="82"/>
      <c r="E13" s="82"/>
      <c r="F13" s="82"/>
      <c r="G13" s="82"/>
      <c r="H13" s="82"/>
      <c r="I13" s="82"/>
      <c r="J13" s="82"/>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rgb="FF13CD91"/>
  </sheetPr>
  <dimension ref="B2:L36"/>
  <sheetViews>
    <sheetView showGridLines="0" workbookViewId="0">
      <selection activeCell="D21" sqref="D21"/>
    </sheetView>
  </sheetViews>
  <sheetFormatPr baseColWidth="10" defaultColWidth="11.42578125" defaultRowHeight="12.75"/>
  <cols>
    <col min="1" max="1" width="11.42578125" style="4"/>
    <col min="2" max="2" width="37.85546875" style="4" customWidth="1"/>
    <col min="3" max="3" width="17" style="4" customWidth="1"/>
    <col min="4" max="4" width="17.5703125" style="4" customWidth="1"/>
    <col min="5" max="5" width="11.42578125" style="4"/>
    <col min="6" max="6" width="12.5703125" style="4" bestFit="1" customWidth="1"/>
    <col min="7" max="8" width="11.42578125" style="398"/>
    <col min="9" max="9" width="12.7109375" style="398" bestFit="1" customWidth="1"/>
    <col min="10" max="10" width="11.42578125" style="398"/>
    <col min="11" max="12" width="12.7109375" style="398" bestFit="1" customWidth="1"/>
    <col min="13" max="16384" width="11.42578125" style="4"/>
  </cols>
  <sheetData>
    <row r="2" spans="2:9">
      <c r="B2" s="30" t="s">
        <v>305</v>
      </c>
      <c r="D2" s="25" t="s">
        <v>108</v>
      </c>
      <c r="I2" s="410"/>
    </row>
    <row r="5" spans="2:9">
      <c r="B5" s="30" t="s">
        <v>436</v>
      </c>
      <c r="C5" s="30"/>
      <c r="D5" s="30"/>
      <c r="E5" s="30"/>
      <c r="F5" s="30"/>
      <c r="G5" s="411"/>
      <c r="H5" s="411"/>
    </row>
    <row r="7" spans="2:9">
      <c r="B7" s="30" t="s">
        <v>395</v>
      </c>
    </row>
    <row r="8" spans="2:9">
      <c r="B8" s="30"/>
      <c r="C8" s="30"/>
      <c r="D8" s="30"/>
      <c r="E8" s="30"/>
      <c r="F8" s="30"/>
      <c r="G8" s="411"/>
      <c r="H8" s="411"/>
    </row>
    <row r="9" spans="2:9" ht="13.5">
      <c r="C9" s="633" t="s">
        <v>180</v>
      </c>
      <c r="D9" s="633"/>
    </row>
    <row r="10" spans="2:9">
      <c r="B10" s="285" t="s">
        <v>181</v>
      </c>
      <c r="C10" s="28">
        <v>46112</v>
      </c>
      <c r="D10" s="28">
        <v>46022</v>
      </c>
    </row>
    <row r="11" spans="2:9">
      <c r="B11" s="30" t="s">
        <v>0</v>
      </c>
    </row>
    <row r="12" spans="2:9">
      <c r="B12" s="4" t="s">
        <v>610</v>
      </c>
      <c r="C12" s="305">
        <v>23261311.919</v>
      </c>
      <c r="D12" s="305">
        <v>18652106.494000003</v>
      </c>
      <c r="F12" s="185"/>
    </row>
    <row r="13" spans="2:9" ht="13.5" thickBot="1">
      <c r="B13" s="30" t="s">
        <v>396</v>
      </c>
      <c r="C13" s="306">
        <v>23261311.919</v>
      </c>
      <c r="D13" s="275">
        <v>18652106.494000003</v>
      </c>
    </row>
    <row r="14" spans="2:9" ht="13.5" thickTop="1">
      <c r="B14" s="30"/>
      <c r="C14" s="538"/>
      <c r="D14" s="538"/>
    </row>
    <row r="15" spans="2:9">
      <c r="B15" s="30" t="s">
        <v>42</v>
      </c>
      <c r="C15" s="307"/>
      <c r="D15" s="308"/>
    </row>
    <row r="16" spans="2:9">
      <c r="B16" s="4" t="s">
        <v>611</v>
      </c>
      <c r="C16" s="305">
        <v>5061106.6330000004</v>
      </c>
      <c r="D16" s="305">
        <v>5684367.5532499999</v>
      </c>
    </row>
    <row r="17" spans="2:12">
      <c r="B17" s="4" t="s">
        <v>397</v>
      </c>
      <c r="C17" s="305">
        <v>28500000</v>
      </c>
      <c r="D17" s="305">
        <v>6000000</v>
      </c>
    </row>
    <row r="18" spans="2:12" ht="13.5" thickBot="1">
      <c r="B18" s="30" t="s">
        <v>398</v>
      </c>
      <c r="C18" s="306">
        <v>33561106.633000001</v>
      </c>
      <c r="D18" s="275">
        <v>11684367.55325</v>
      </c>
    </row>
    <row r="19" spans="2:12" ht="13.5" thickTop="1"/>
    <row r="20" spans="2:12">
      <c r="B20" s="30" t="s">
        <v>399</v>
      </c>
      <c r="C20" s="309"/>
      <c r="D20" s="309"/>
      <c r="E20" s="309"/>
      <c r="F20" s="309"/>
      <c r="G20" s="425"/>
    </row>
    <row r="22" spans="2:12" ht="13.5">
      <c r="C22" s="633" t="s">
        <v>180</v>
      </c>
      <c r="D22" s="633"/>
      <c r="K22" s="398" t="s">
        <v>637</v>
      </c>
    </row>
    <row r="23" spans="2:12">
      <c r="B23" s="285" t="s">
        <v>104</v>
      </c>
      <c r="C23" s="28">
        <v>46112</v>
      </c>
      <c r="D23" s="28">
        <v>45747</v>
      </c>
      <c r="K23" s="412">
        <v>0.08</v>
      </c>
    </row>
    <row r="24" spans="2:12">
      <c r="B24" s="4" t="s">
        <v>400</v>
      </c>
      <c r="C24" s="305">
        <v>7429290.3820000002</v>
      </c>
      <c r="D24" s="439">
        <v>3653272.2739600502</v>
      </c>
      <c r="E24" s="15"/>
      <c r="F24" s="15"/>
      <c r="I24" s="413" t="s">
        <v>638</v>
      </c>
      <c r="K24" s="414">
        <v>1</v>
      </c>
    </row>
    <row r="25" spans="2:12" ht="13.5" thickBot="1">
      <c r="B25" s="30" t="s">
        <v>401</v>
      </c>
      <c r="C25" s="306">
        <v>7429290.3820000002</v>
      </c>
      <c r="D25" s="275">
        <v>3653272.2739600502</v>
      </c>
      <c r="I25" s="415">
        <v>2080000002</v>
      </c>
      <c r="K25" s="415">
        <v>26000000025</v>
      </c>
    </row>
    <row r="26" spans="2:12" ht="13.5" thickTop="1">
      <c r="C26" s="310"/>
      <c r="D26" s="42"/>
      <c r="K26" s="396">
        <v>2080000002</v>
      </c>
    </row>
    <row r="27" spans="2:12">
      <c r="B27" s="30" t="s">
        <v>105</v>
      </c>
      <c r="C27" s="310"/>
      <c r="D27" s="42"/>
      <c r="K27" s="397">
        <v>0.08</v>
      </c>
    </row>
    <row r="28" spans="2:12">
      <c r="B28" s="4" t="s">
        <v>402</v>
      </c>
      <c r="C28" s="305">
        <v>4523060.32</v>
      </c>
      <c r="D28" s="439">
        <v>4533103.7740000002</v>
      </c>
      <c r="E28" s="15"/>
      <c r="F28" s="15"/>
    </row>
    <row r="29" spans="2:12">
      <c r="B29" s="4" t="s">
        <v>403</v>
      </c>
      <c r="C29" s="305">
        <v>4227500</v>
      </c>
      <c r="D29" s="439">
        <v>4005000</v>
      </c>
      <c r="E29" s="188"/>
      <c r="F29" s="15"/>
    </row>
    <row r="30" spans="2:12">
      <c r="B30" s="4" t="s">
        <v>404</v>
      </c>
      <c r="C30" s="305">
        <v>4500000</v>
      </c>
      <c r="D30" s="439">
        <v>4238000</v>
      </c>
      <c r="F30" s="15"/>
      <c r="I30" s="415"/>
      <c r="K30" s="415">
        <v>0</v>
      </c>
      <c r="L30" s="416">
        <v>0</v>
      </c>
    </row>
    <row r="31" spans="2:12" ht="13.5" thickBot="1">
      <c r="B31" s="30" t="s">
        <v>405</v>
      </c>
      <c r="C31" s="306">
        <v>13250560.32</v>
      </c>
      <c r="D31" s="275">
        <v>12776103.774</v>
      </c>
    </row>
    <row r="32" spans="2:12" ht="13.5" thickTop="1"/>
    <row r="33" spans="3:4">
      <c r="D33" s="42"/>
    </row>
    <row r="34" spans="3:4">
      <c r="D34" s="188"/>
    </row>
    <row r="35" spans="3:4">
      <c r="C35" s="188"/>
      <c r="D35" s="188"/>
    </row>
    <row r="36" spans="3:4">
      <c r="D36" s="6"/>
    </row>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rgb="FF13CD91"/>
  </sheetPr>
  <dimension ref="B2:J13"/>
  <sheetViews>
    <sheetView showGridLines="0" zoomScaleNormal="100" workbookViewId="0">
      <selection activeCell="B8" sqref="B8"/>
    </sheetView>
  </sheetViews>
  <sheetFormatPr baseColWidth="10" defaultColWidth="11.42578125" defaultRowHeight="12.75"/>
  <cols>
    <col min="1" max="1" width="7.42578125" style="4" customWidth="1"/>
    <col min="2" max="4" width="24.42578125" style="4" customWidth="1"/>
    <col min="5" max="5" width="27.140625" style="4" customWidth="1"/>
    <col min="6" max="6" width="24.42578125" style="4" customWidth="1"/>
    <col min="7" max="7" width="12.85546875" style="4" customWidth="1"/>
    <col min="8" max="8" width="15.140625" style="4" bestFit="1" customWidth="1"/>
    <col min="9" max="9" width="17.28515625" style="4" customWidth="1"/>
    <col min="10" max="16384" width="11.42578125" style="4"/>
  </cols>
  <sheetData>
    <row r="2" spans="2:10">
      <c r="B2" s="30" t="s">
        <v>305</v>
      </c>
      <c r="F2" s="33" t="s">
        <v>108</v>
      </c>
    </row>
    <row r="5" spans="2:10">
      <c r="B5" s="578" t="s">
        <v>437</v>
      </c>
      <c r="C5" s="578"/>
      <c r="D5" s="578"/>
      <c r="E5" s="578"/>
      <c r="F5" s="578"/>
      <c r="G5" s="30"/>
      <c r="H5" s="30"/>
      <c r="I5" s="30"/>
      <c r="J5" s="30"/>
    </row>
    <row r="7" spans="2:10">
      <c r="B7" s="4" t="s">
        <v>712</v>
      </c>
    </row>
    <row r="9" spans="2:10">
      <c r="B9" s="30"/>
      <c r="D9" s="490"/>
      <c r="E9" s="490"/>
    </row>
    <row r="10" spans="2:10">
      <c r="B10" s="30"/>
      <c r="D10" s="490"/>
      <c r="E10" s="490"/>
    </row>
    <row r="11" spans="2:10" s="398" customFormat="1" ht="16.5">
      <c r="C11" s="431" t="s">
        <v>645</v>
      </c>
      <c r="D11" s="419" t="e">
        <v>#REF!</v>
      </c>
      <c r="E11" s="419" t="e">
        <v>#REF!</v>
      </c>
    </row>
    <row r="13" spans="2:10">
      <c r="D13" s="42"/>
    </row>
  </sheetData>
  <mergeCells count="1">
    <mergeCell ref="B5:F5"/>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rgb="FF13CD91"/>
  </sheetPr>
  <dimension ref="B2:J9"/>
  <sheetViews>
    <sheetView showGridLines="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30" t="s">
        <v>305</v>
      </c>
      <c r="E2" s="33" t="s">
        <v>108</v>
      </c>
    </row>
    <row r="5" spans="2:10">
      <c r="B5" s="30" t="s">
        <v>438</v>
      </c>
      <c r="C5" s="30"/>
      <c r="D5" s="30"/>
      <c r="E5" s="30"/>
      <c r="F5" s="30"/>
      <c r="G5" s="30"/>
      <c r="H5" s="30"/>
      <c r="I5" s="30"/>
      <c r="J5" s="30"/>
    </row>
    <row r="6" spans="2:10">
      <c r="B6" s="679"/>
      <c r="C6" s="679"/>
      <c r="D6" s="679"/>
      <c r="E6" s="679"/>
      <c r="F6" s="679"/>
      <c r="G6" s="679"/>
      <c r="H6" s="679"/>
      <c r="I6" s="679"/>
      <c r="J6" s="679"/>
    </row>
    <row r="7" spans="2:10" ht="32.25" customHeight="1">
      <c r="B7" s="680" t="s">
        <v>682</v>
      </c>
      <c r="C7" s="680"/>
      <c r="D7" s="680"/>
      <c r="E7" s="680"/>
      <c r="F7" s="311"/>
      <c r="G7" s="311"/>
      <c r="H7" s="311"/>
      <c r="I7" s="311"/>
    </row>
    <row r="9" spans="2:10" ht="15">
      <c r="B9" s="312"/>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rgb="FF13CD91"/>
  </sheetPr>
  <dimension ref="B2:J11"/>
  <sheetViews>
    <sheetView showGridLines="0" zoomScaleNormal="100" workbookViewId="0">
      <selection activeCell="A2" sqref="A2"/>
    </sheetView>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30" t="s">
        <v>305</v>
      </c>
      <c r="E2" s="33" t="s">
        <v>108</v>
      </c>
    </row>
    <row r="5" spans="2:10">
      <c r="B5" s="30" t="s">
        <v>439</v>
      </c>
      <c r="C5" s="30"/>
      <c r="D5" s="30"/>
      <c r="E5" s="30"/>
      <c r="F5" s="30"/>
      <c r="G5" s="30"/>
      <c r="H5" s="30"/>
      <c r="I5" s="30"/>
      <c r="J5" s="30"/>
    </row>
    <row r="6" spans="2:10" ht="17.45" customHeight="1">
      <c r="B6" s="679"/>
      <c r="C6" s="679"/>
      <c r="D6" s="679"/>
      <c r="E6" s="679"/>
      <c r="F6" s="679"/>
      <c r="G6" s="679"/>
      <c r="H6" s="679"/>
      <c r="I6" s="679"/>
      <c r="J6" s="679"/>
    </row>
    <row r="7" spans="2:10" ht="42.6" customHeight="1">
      <c r="B7" s="652" t="s">
        <v>681</v>
      </c>
      <c r="C7" s="652"/>
      <c r="D7" s="652"/>
      <c r="E7" s="652"/>
      <c r="F7" s="311"/>
      <c r="G7" s="311"/>
      <c r="H7" s="311"/>
      <c r="I7" s="311"/>
      <c r="J7" s="311"/>
    </row>
    <row r="9" spans="2:10" ht="46.5" customHeight="1"/>
    <row r="11" spans="2:10">
      <c r="B11" s="681"/>
      <c r="C11" s="681"/>
      <c r="D11" s="681"/>
      <c r="E11" s="681"/>
      <c r="F11" s="681"/>
      <c r="G11" s="681"/>
      <c r="H11" s="681"/>
      <c r="I11" s="681"/>
      <c r="J11" s="681"/>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rgb="FF13CD91"/>
  </sheetPr>
  <dimension ref="A3:BA30"/>
  <sheetViews>
    <sheetView showGridLines="0" topLeftCell="A20" workbookViewId="0">
      <selection activeCell="C28" sqref="C28:C30"/>
    </sheetView>
  </sheetViews>
  <sheetFormatPr baseColWidth="10" defaultColWidth="11.42578125" defaultRowHeight="12.75"/>
  <cols>
    <col min="1" max="1" width="11.42578125" style="1"/>
    <col min="2" max="2" width="47.85546875" style="136" customWidth="1"/>
    <col min="3" max="4" width="13" style="136" customWidth="1"/>
    <col min="5" max="52" width="11.42578125" style="136"/>
    <col min="53" max="16384" width="11.42578125" style="1"/>
  </cols>
  <sheetData>
    <row r="3" spans="2:12">
      <c r="B3" s="134" t="s">
        <v>305</v>
      </c>
      <c r="D3" s="313" t="s">
        <v>406</v>
      </c>
      <c r="E3" s="314"/>
    </row>
    <row r="6" spans="2:12">
      <c r="B6" s="79" t="s">
        <v>440</v>
      </c>
      <c r="C6" s="79"/>
      <c r="D6" s="79"/>
      <c r="E6" s="79"/>
      <c r="F6" s="79"/>
      <c r="G6" s="79"/>
      <c r="H6" s="79"/>
    </row>
    <row r="7" spans="2:12">
      <c r="B7" s="315"/>
    </row>
    <row r="8" spans="2:12" ht="42.75" customHeight="1">
      <c r="B8" s="682" t="s">
        <v>407</v>
      </c>
      <c r="C8" s="682"/>
      <c r="D8" s="682"/>
      <c r="E8" s="682"/>
      <c r="F8" s="316"/>
      <c r="G8" s="316"/>
      <c r="H8" s="316"/>
      <c r="I8" s="316"/>
      <c r="J8" s="316"/>
      <c r="K8" s="316"/>
      <c r="L8" s="316"/>
    </row>
    <row r="9" spans="2:12">
      <c r="B9" s="21"/>
    </row>
    <row r="10" spans="2:12" s="136" customFormat="1">
      <c r="B10" s="683" t="s">
        <v>408</v>
      </c>
      <c r="C10" s="683"/>
      <c r="D10" s="683"/>
      <c r="E10" s="683"/>
      <c r="F10" s="683"/>
      <c r="G10" s="683"/>
      <c r="H10" s="683"/>
      <c r="I10" s="317"/>
      <c r="J10" s="317"/>
      <c r="K10" s="317"/>
      <c r="L10" s="317"/>
    </row>
    <row r="11" spans="2:12">
      <c r="B11" s="315" t="s">
        <v>180</v>
      </c>
      <c r="C11" s="1"/>
      <c r="D11" s="1"/>
    </row>
    <row r="12" spans="2:12" ht="15" customHeight="1">
      <c r="B12" s="318"/>
      <c r="C12" s="319">
        <v>46112</v>
      </c>
      <c r="D12" s="319">
        <v>46022</v>
      </c>
    </row>
    <row r="13" spans="2:12">
      <c r="B13" s="320" t="s">
        <v>409</v>
      </c>
      <c r="C13" s="321"/>
      <c r="D13" s="322"/>
    </row>
    <row r="14" spans="2:12" ht="13.9" hidden="1" customHeight="1">
      <c r="B14" s="318" t="s">
        <v>410</v>
      </c>
      <c r="C14" s="321">
        <v>0</v>
      </c>
      <c r="D14" s="322">
        <v>0</v>
      </c>
    </row>
    <row r="15" spans="2:12" ht="13.9" hidden="1" customHeight="1">
      <c r="B15" s="318" t="s">
        <v>411</v>
      </c>
      <c r="C15" s="321">
        <v>0</v>
      </c>
      <c r="D15" s="322">
        <v>0</v>
      </c>
    </row>
    <row r="16" spans="2:12">
      <c r="B16" s="318" t="s">
        <v>412</v>
      </c>
      <c r="C16" s="436">
        <v>18132784.335999999</v>
      </c>
      <c r="D16" s="436">
        <v>18132784.335999999</v>
      </c>
    </row>
    <row r="17" spans="1:53">
      <c r="B17" s="318" t="s">
        <v>413</v>
      </c>
      <c r="C17" s="436">
        <v>1764413.1440000001</v>
      </c>
      <c r="D17" s="436">
        <v>1764413.1440000001</v>
      </c>
    </row>
    <row r="18" spans="1:53" s="136" customFormat="1">
      <c r="A18" s="1"/>
      <c r="B18" s="318" t="s">
        <v>676</v>
      </c>
      <c r="C18" s="321">
        <v>844245.39500000002</v>
      </c>
      <c r="D18" s="321">
        <v>844245.39500000002</v>
      </c>
    </row>
    <row r="19" spans="1:53" s="136" customFormat="1">
      <c r="A19" s="1"/>
      <c r="B19" s="318" t="s">
        <v>414</v>
      </c>
      <c r="C19" s="437">
        <v>20741442.875</v>
      </c>
      <c r="D19" s="437">
        <v>20741442.875</v>
      </c>
      <c r="E19" s="459"/>
    </row>
    <row r="20" spans="1:53" s="136" customFormat="1">
      <c r="A20" s="1"/>
      <c r="B20" s="318" t="s">
        <v>415</v>
      </c>
      <c r="C20" s="321">
        <v>0</v>
      </c>
      <c r="D20" s="322">
        <v>0</v>
      </c>
      <c r="E20" s="460"/>
    </row>
    <row r="21" spans="1:53" s="136" customFormat="1">
      <c r="A21" s="1"/>
      <c r="B21" s="318" t="s">
        <v>416</v>
      </c>
      <c r="C21" s="438">
        <v>20741442.875</v>
      </c>
      <c r="D21" s="438">
        <v>20741442.875</v>
      </c>
      <c r="E21" s="459"/>
    </row>
    <row r="22" spans="1:53" s="136" customFormat="1">
      <c r="A22" s="1"/>
      <c r="B22" s="318" t="s">
        <v>417</v>
      </c>
      <c r="C22" s="321">
        <v>0</v>
      </c>
      <c r="D22" s="322">
        <v>0</v>
      </c>
    </row>
    <row r="23" spans="1:53" s="136" customFormat="1">
      <c r="A23" s="1"/>
      <c r="B23" s="320" t="s">
        <v>166</v>
      </c>
      <c r="C23" s="438">
        <v>20741442.875</v>
      </c>
      <c r="D23" s="438">
        <v>20741442.875</v>
      </c>
    </row>
    <row r="24" spans="1:53">
      <c r="C24" s="368"/>
    </row>
    <row r="25" spans="1:53">
      <c r="C25" s="368"/>
    </row>
    <row r="26" spans="1:53">
      <c r="C26" s="368"/>
    </row>
    <row r="27" spans="1:53">
      <c r="B27" s="1"/>
      <c r="D27" s="323"/>
      <c r="BA27" s="136"/>
    </row>
    <row r="28" spans="1:53">
      <c r="B28" s="9" t="s">
        <v>418</v>
      </c>
      <c r="C28" s="31"/>
      <c r="E28" s="571" t="s">
        <v>136</v>
      </c>
      <c r="F28" s="571"/>
    </row>
    <row r="29" spans="1:53">
      <c r="B29" s="47" t="s">
        <v>137</v>
      </c>
      <c r="C29" s="48"/>
      <c r="E29" s="571" t="s">
        <v>138</v>
      </c>
      <c r="F29" s="571"/>
    </row>
    <row r="30" spans="1:53">
      <c r="B30" s="26" t="s">
        <v>139</v>
      </c>
      <c r="C30" s="31"/>
      <c r="E30" s="614" t="s">
        <v>140</v>
      </c>
      <c r="F30" s="614"/>
    </row>
  </sheetData>
  <mergeCells count="5">
    <mergeCell ref="B8:E8"/>
    <mergeCell ref="B10:H10"/>
    <mergeCell ref="E28:F28"/>
    <mergeCell ref="E29:F29"/>
    <mergeCell ref="E30:F30"/>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CXg/dHQjt2hwUwMB6Ykpr5UXhuUfWZZP81ZMviyvPV0=</DigestValue>
    </Reference>
    <Reference Type="http://www.w3.org/2000/09/xmldsig#Object" URI="#idOfficeObject">
      <DigestMethod Algorithm="http://www.w3.org/2001/04/xmlenc#sha256"/>
      <DigestValue>GayPyH9RHBFExajrgjwzOXc9iecuXM/hNXAnYKtpBm0=</DigestValue>
    </Reference>
    <Reference Type="http://uri.etsi.org/01903#SignedProperties" URI="#idSignedProperties">
      <Transforms>
        <Transform Algorithm="http://www.w3.org/TR/2001/REC-xml-c14n-20010315"/>
      </Transforms>
      <DigestMethod Algorithm="http://www.w3.org/2001/04/xmlenc#sha256"/>
      <DigestValue>tFnkUmJ2oMKSI/Lp8PGeu19D2ONJ/plHMk272GqFPYo=</DigestValue>
    </Reference>
    <Reference Type="http://www.w3.org/2000/09/xmldsig#Object" URI="#idValidSigLnImg">
      <DigestMethod Algorithm="http://www.w3.org/2001/04/xmlenc#sha256"/>
      <DigestValue>xlYReXLsVnqYKlmqZAfVRw+CScocVIs7ezFGH0lmwNU=</DigestValue>
    </Reference>
    <Reference Type="http://www.w3.org/2000/09/xmldsig#Object" URI="#idInvalidSigLnImg">
      <DigestMethod Algorithm="http://www.w3.org/2001/04/xmlenc#sha256"/>
      <DigestValue>+z5csG0AccTRjRAzbcmn5iDGs1T1p2jzR5b25dOW/KM=</DigestValue>
    </Reference>
  </SignedInfo>
  <SignatureValue>o5Itkmqkc8C62nVvXweLeTloJl7KMlJ/udiM+TKRkvKEzJqdgHhCJxITSDSastW6t/yUaku+boFW
yIyFnv9pcF5B9449d6Yihe3hrS65kXTd4fOIxr+P+fIZCoUgWUAxegodFgvKqyv3SupLOxDlSVcG
z8KDZ3M3st6kHOeV/bFWKSH5mdIAhEMDKiTNgZ+YsPG335VEgPS/Hh/nmX44TxITRFon2Wsf+d7V
rGvJI6XCjot2QHh3wF6PzGlQof66HL/nDS9S+5gl0pGVDwBBpNcfwtL84Xye/4RHcMum1G89QRRy
1SG10LdIef5DydwAjL96eMKe7OxPMugcf4n2WA==</SignatureValue>
  <KeyInfo>
    <X509Data>
      <X509Certificate>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eom21CRPbvQ7Zz3AcVctXnLFzbp9YLUPyL6p+bPbZ4mtdTDGOxmL5o68wXjpQ5kP9MymiogaEoXHDu5iLr2RmcNsIjvLwkpIvbdvaxXW65cERPwE7oz4kS1YoH39I/Xx0WWn5DbX6RGcy5EbCA+K8qjKIFL40PRyYN0yJ3u4vQ1Xt+J6l2SWPOFS4Kl30OA4yIje2m02GUpFu80c8EsGNlGOdLCytJBa6aO3mw4YOO9MFBqpW2WqHfQotTTTh6L6YuaDlS0AdLMX7o9JMT9fNblRLneN5YbCxBPj6TeBGszqvXVh+Nw/eZ6dO3zSfexJZYWkO7E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e5t1438kljHyETkP6rTVRSwPbswDgYDVR0PAQH/BAQDAgXgMA0GCSqGSIb3DQEBCwUAA4ICAQBIBGk3GeNz4CcSwOyRW+X9ZCG66od6C7YK1y5Pt0tKfPUNqKoWPueja74iNTEA1S27FZaf0ciagfm+JCyCtKRCvE+aICriNi4ndGFeQHWkQIplMaB93RFWfkh/xQp7/0BeCYpSO/5Uw/t8doPRGLF0S6f2yqtQL/v7dwMnbxPiSZdvJ9vF7lXJVWhD0/mYhbTcwdi6936A8GL99Dd4Gn7/2BnWTAYHDlrG10/jgzyfYPDEtwxV9KHm2bzYWaUDKtIyLuiHtS1f7txj7Azl45vGA0GdK1Gai16TABvpdrix31EoPX+TfA8+9+lg5fzLaUG6S32kOUssNXN58x6NkiS6WX4bxUcLTq5E0qKAQLwONZoIxpIhPKwW8KWuF/pTNRS/QKgLxKqbuXNKiSdguBIVDRlFBVateEeqQQsEDE6S0elO/CjrWq2v4F42oVJGnWFjdC5Z7b52xqK2TlCvML9La2kcyrJCFGUKunY2KM7Oujr/NG27fCPkXaciFznTIfVXg0jJHDkZyGQKD5FyhOVLG7i1WAAKQ/pKezr/HQwngqrCrJs9lrlQ7e+34Gmwu7Zogksn6mNnGFaXEvFt76VfF6rL6pQDFRSONQbDN+tm8Cm0aLSJVd194g9ver5THayEzjcCCsmIChuFM0f5IGEztLFYJItCx4aev6hA2qv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g2GzaO1MKeVVpgPj6B5Qk3QY7JJruAaIvZFesOBx1Ms=</DigestValue>
      </Reference>
      <Reference URI="/xl/calcChain.xml?ContentType=application/vnd.openxmlformats-officedocument.spreadsheetml.calcChain+xml">
        <DigestMethod Algorithm="http://www.w3.org/2001/04/xmlenc#sha256"/>
        <DigestValue>YH7MwGD2vY5Ugw1oox9gLjLYOCr5HIWglm3FmfEnBvY=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vmlDrawing1.vml?ContentType=application/vnd.openxmlformats-officedocument.vmlDrawing">
        <DigestMethod Algorithm="http://www.w3.org/2001/04/xmlenc#sha256"/>
        <DigestValue>oQSRs+T3TNzJwlpC8xzTO0gZLmSSrFim8iU59mnIt5Y=</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YUEMH5zxLB/cb0p9a4QYOncBRyrD8+tD2moe7LGuZlI=</DigestValue>
      </Reference>
      <Reference URI="/xl/media/image3.emf?ContentType=image/x-emf">
        <DigestMethod Algorithm="http://www.w3.org/2001/04/xmlenc#sha256"/>
        <DigestValue>izxiHBzDZHjdQm8ZbPbYG8xu1RpJPUfQG9OL3RKFaJA=</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wiTD6dWq8pCUB/yllmqmBoZzq08foE6I5HeQ6uZRNxs=</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zM1FToccRsW9XA779crWvcZ+t9fRE4fFEQ48TMMzdD8=</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geF45vEDx+BMVGlVMfGEBuzfSNWJvYYQbjHOOM6JuNg=</DigestValue>
      </Reference>
      <Reference URI="/xl/styles.xml?ContentType=application/vnd.openxmlformats-officedocument.spreadsheetml.styles+xml">
        <DigestMethod Algorithm="http://www.w3.org/2001/04/xmlenc#sha256"/>
        <DigestValue>7iAiX4QbbTetQoYRxl3RnfFnWVr/f6cfaEdm/EgOGZ8=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6/UJ1snrVDVvBNzGUDDF+suQjx3K7Wx60nSlr9ySLIA=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VG5nKt9rl3WeQ94+ve5W45xXW9SUBkQNcfEIXYJPU9I=</DigestValue>
      </Reference>
      <Reference URI="/xl/worksheets/sheet10.xml?ContentType=application/vnd.openxmlformats-officedocument.spreadsheetml.worksheet+xml">
        <DigestMethod Algorithm="http://www.w3.org/2001/04/xmlenc#sha256"/>
        <DigestValue>XNijN2++OPGHyMjsrPcwrHrYfSZ7DHPP2Spxgemr2FQ=</DigestValue>
      </Reference>
      <Reference URI="/xl/worksheets/sheet11.xml?ContentType=application/vnd.openxmlformats-officedocument.spreadsheetml.worksheet+xml">
        <DigestMethod Algorithm="http://www.w3.org/2001/04/xmlenc#sha256"/>
        <DigestValue>bR4j3TPqVD51WiXiad72I2Ww5Pi0qGOZJFCH4Tx/X0k=</DigestValue>
      </Reference>
      <Reference URI="/xl/worksheets/sheet12.xml?ContentType=application/vnd.openxmlformats-officedocument.spreadsheetml.worksheet+xml">
        <DigestMethod Algorithm="http://www.w3.org/2001/04/xmlenc#sha256"/>
        <DigestValue>g7nGr4s4wHhMFYA8+BXnjLkYH4u3n1GDXbKC8/3l5XQ=</DigestValue>
      </Reference>
      <Reference URI="/xl/worksheets/sheet13.xml?ContentType=application/vnd.openxmlformats-officedocument.spreadsheetml.worksheet+xml">
        <DigestMethod Algorithm="http://www.w3.org/2001/04/xmlenc#sha256"/>
        <DigestValue>Z2MHbhNfBPfdKl30w9dNAsLwPmWhlAPuh31ACUrz4Jo=</DigestValue>
      </Reference>
      <Reference URI="/xl/worksheets/sheet14.xml?ContentType=application/vnd.openxmlformats-officedocument.spreadsheetml.worksheet+xml">
        <DigestMethod Algorithm="http://www.w3.org/2001/04/xmlenc#sha256"/>
        <DigestValue>gJVAtWeu6jIhGg6zcwJ/h869af5aPGA9FxW4oHNvSUI=</DigestValue>
      </Reference>
      <Reference URI="/xl/worksheets/sheet15.xml?ContentType=application/vnd.openxmlformats-officedocument.spreadsheetml.worksheet+xml">
        <DigestMethod Algorithm="http://www.w3.org/2001/04/xmlenc#sha256"/>
        <DigestValue>uPVY9OMthV78q6Esu6QQy/8UkkxSPUCS4bUaAIpBuHU=</DigestValue>
      </Reference>
      <Reference URI="/xl/worksheets/sheet16.xml?ContentType=application/vnd.openxmlformats-officedocument.spreadsheetml.worksheet+xml">
        <DigestMethod Algorithm="http://www.w3.org/2001/04/xmlenc#sha256"/>
        <DigestValue>tYcs5BGKqKM/YgqZNWggfIifVPU/g7hHqgn2iaX4zrI=</DigestValue>
      </Reference>
      <Reference URI="/xl/worksheets/sheet17.xml?ContentType=application/vnd.openxmlformats-officedocument.spreadsheetml.worksheet+xml">
        <DigestMethod Algorithm="http://www.w3.org/2001/04/xmlenc#sha256"/>
        <DigestValue>3IkdZPwfyCBsYDz+Qo0MhwTVH+oHj+jqOmaA6qar97o=</DigestValue>
      </Reference>
      <Reference URI="/xl/worksheets/sheet18.xml?ContentType=application/vnd.openxmlformats-officedocument.spreadsheetml.worksheet+xml">
        <DigestMethod Algorithm="http://www.w3.org/2001/04/xmlenc#sha256"/>
        <DigestValue>74FEVgU8NUaLWfcDGJAzRclBqVv4/Vk8j7ke+ZUrjog=</DigestValue>
      </Reference>
      <Reference URI="/xl/worksheets/sheet19.xml?ContentType=application/vnd.openxmlformats-officedocument.spreadsheetml.worksheet+xml">
        <DigestMethod Algorithm="http://www.w3.org/2001/04/xmlenc#sha256"/>
        <DigestValue>vzDxVHLbUN80RnseUrC0FjoH72M8JoN7gnOERdHNhtw=</DigestValue>
      </Reference>
      <Reference URI="/xl/worksheets/sheet2.xml?ContentType=application/vnd.openxmlformats-officedocument.spreadsheetml.worksheet+xml">
        <DigestMethod Algorithm="http://www.w3.org/2001/04/xmlenc#sha256"/>
        <DigestValue>uB2eupq1KC0NC4ob0OtEr19e3OrQfrkBxNRt+WUNsx8=</DigestValue>
      </Reference>
      <Reference URI="/xl/worksheets/sheet20.xml?ContentType=application/vnd.openxmlformats-officedocument.spreadsheetml.worksheet+xml">
        <DigestMethod Algorithm="http://www.w3.org/2001/04/xmlenc#sha256"/>
        <DigestValue>UIzOJw37hUVvmoc9u3r2tursviSTeoamrHi8LbOmzt8=</DigestValue>
      </Reference>
      <Reference URI="/xl/worksheets/sheet21.xml?ContentType=application/vnd.openxmlformats-officedocument.spreadsheetml.worksheet+xml">
        <DigestMethod Algorithm="http://www.w3.org/2001/04/xmlenc#sha256"/>
        <DigestValue>MK6c7Fs4FyzhN1MVylZ3UBiVA1C+S5CBqD+knwPypt4=</DigestValue>
      </Reference>
      <Reference URI="/xl/worksheets/sheet22.xml?ContentType=application/vnd.openxmlformats-officedocument.spreadsheetml.worksheet+xml">
        <DigestMethod Algorithm="http://www.w3.org/2001/04/xmlenc#sha256"/>
        <DigestValue>9s+WcnHueLMEW0yVf+CCkT3zRyfxCYaI3gWOXg2DKFg=</DigestValue>
      </Reference>
      <Reference URI="/xl/worksheets/sheet23.xml?ContentType=application/vnd.openxmlformats-officedocument.spreadsheetml.worksheet+xml">
        <DigestMethod Algorithm="http://www.w3.org/2001/04/xmlenc#sha256"/>
        <DigestValue>UjSCVwokzC4efVw8uoN9aah/ro7DcHQ4sG+GMJFFY9g=</DigestValue>
      </Reference>
      <Reference URI="/xl/worksheets/sheet24.xml?ContentType=application/vnd.openxmlformats-officedocument.spreadsheetml.worksheet+xml">
        <DigestMethod Algorithm="http://www.w3.org/2001/04/xmlenc#sha256"/>
        <DigestValue>TkMjdWwjfbaH52lxUqEbQWp/cgnLjRAWYo46D2Avzd4=</DigestValue>
      </Reference>
      <Reference URI="/xl/worksheets/sheet25.xml?ContentType=application/vnd.openxmlformats-officedocument.spreadsheetml.worksheet+xml">
        <DigestMethod Algorithm="http://www.w3.org/2001/04/xmlenc#sha256"/>
        <DigestValue>iGMCvvpueb8ZBhAJiGJCSR0iakD6whpLs0sbOlIYyu0=</DigestValue>
      </Reference>
      <Reference URI="/xl/worksheets/sheet26.xml?ContentType=application/vnd.openxmlformats-officedocument.spreadsheetml.worksheet+xml">
        <DigestMethod Algorithm="http://www.w3.org/2001/04/xmlenc#sha256"/>
        <DigestValue>d9LFZKjWzgw3Cmvxkemy2VEltGsCX2dtri5aqcVCXrI=</DigestValue>
      </Reference>
      <Reference URI="/xl/worksheets/sheet27.xml?ContentType=application/vnd.openxmlformats-officedocument.spreadsheetml.worksheet+xml">
        <DigestMethod Algorithm="http://www.w3.org/2001/04/xmlenc#sha256"/>
        <DigestValue>4AaK2HM17TsBuCl+gOvpKEJeA+uigLCUIKyu0ozPSvQ=</DigestValue>
      </Reference>
      <Reference URI="/xl/worksheets/sheet28.xml?ContentType=application/vnd.openxmlformats-officedocument.spreadsheetml.worksheet+xml">
        <DigestMethod Algorithm="http://www.w3.org/2001/04/xmlenc#sha256"/>
        <DigestValue>GyQDAzNKTtu0CioclpGXYkRP0sqJ8TGz4YWpxH7F4Jo=</DigestValue>
      </Reference>
      <Reference URI="/xl/worksheets/sheet29.xml?ContentType=application/vnd.openxmlformats-officedocument.spreadsheetml.worksheet+xml">
        <DigestMethod Algorithm="http://www.w3.org/2001/04/xmlenc#sha256"/>
        <DigestValue>Xx/o/R44Ea1qXUk3U0vlGOceeFGi6tCqjRhGj1GiWjw=</DigestValue>
      </Reference>
      <Reference URI="/xl/worksheets/sheet3.xml?ContentType=application/vnd.openxmlformats-officedocument.spreadsheetml.worksheet+xml">
        <DigestMethod Algorithm="http://www.w3.org/2001/04/xmlenc#sha256"/>
        <DigestValue>zE38sOoe4Pr1zLxfHenmOkGLm1lvQhVohMLYUaSKMV4=</DigestValue>
      </Reference>
      <Reference URI="/xl/worksheets/sheet30.xml?ContentType=application/vnd.openxmlformats-officedocument.spreadsheetml.worksheet+xml">
        <DigestMethod Algorithm="http://www.w3.org/2001/04/xmlenc#sha256"/>
        <DigestValue>jKAnsQT2DSWyqWKXXwgxnQ+Xs2zy3XIzmLQ1EW+N6IU=</DigestValue>
      </Reference>
      <Reference URI="/xl/worksheets/sheet31.xml?ContentType=application/vnd.openxmlformats-officedocument.spreadsheetml.worksheet+xml">
        <DigestMethod Algorithm="http://www.w3.org/2001/04/xmlenc#sha256"/>
        <DigestValue>cppiObznve3F2zqypRdg/rVhIwCR5Zml9v554+b/QqY=</DigestValue>
      </Reference>
      <Reference URI="/xl/worksheets/sheet32.xml?ContentType=application/vnd.openxmlformats-officedocument.spreadsheetml.worksheet+xml">
        <DigestMethod Algorithm="http://www.w3.org/2001/04/xmlenc#sha256"/>
        <DigestValue>nY/UQPEhNFSEkk4fKBODdnQp7mRWyd0oSGL5Sf+VWN0=</DigestValue>
      </Reference>
      <Reference URI="/xl/worksheets/sheet33.xml?ContentType=application/vnd.openxmlformats-officedocument.spreadsheetml.worksheet+xml">
        <DigestMethod Algorithm="http://www.w3.org/2001/04/xmlenc#sha256"/>
        <DigestValue>n31+G0gKmLAfViBDrHZhosPFtSWBbtnmvjiex1N/EuQ=</DigestValue>
      </Reference>
      <Reference URI="/xl/worksheets/sheet34.xml?ContentType=application/vnd.openxmlformats-officedocument.spreadsheetml.worksheet+xml">
        <DigestMethod Algorithm="http://www.w3.org/2001/04/xmlenc#sha256"/>
        <DigestValue>WZn4GyKHTrXLOPEdmbapIaYK10n6Hm509B0U2u12UkI=</DigestValue>
      </Reference>
      <Reference URI="/xl/worksheets/sheet35.xml?ContentType=application/vnd.openxmlformats-officedocument.spreadsheetml.worksheet+xml">
        <DigestMethod Algorithm="http://www.w3.org/2001/04/xmlenc#sha256"/>
        <DigestValue>CdhqG9Efli5QLPw9jz7OUJ01fYiq+IZIPwmkBSNKFQs=</DigestValue>
      </Reference>
      <Reference URI="/xl/worksheets/sheet36.xml?ContentType=application/vnd.openxmlformats-officedocument.spreadsheetml.worksheet+xml">
        <DigestMethod Algorithm="http://www.w3.org/2001/04/xmlenc#sha256"/>
        <DigestValue>PULTj0D6RxAoDSWtC6X+bVSmVR0Zhblay/Hfc2L+Sa8=</DigestValue>
      </Reference>
      <Reference URI="/xl/worksheets/sheet37.xml?ContentType=application/vnd.openxmlformats-officedocument.spreadsheetml.worksheet+xml">
        <DigestMethod Algorithm="http://www.w3.org/2001/04/xmlenc#sha256"/>
        <DigestValue>9+s6CiHygHytgt3vWo2p6E4pYZ0AVWzlTON5U9MyWRM=</DigestValue>
      </Reference>
      <Reference URI="/xl/worksheets/sheet38.xml?ContentType=application/vnd.openxmlformats-officedocument.spreadsheetml.worksheet+xml">
        <DigestMethod Algorithm="http://www.w3.org/2001/04/xmlenc#sha256"/>
        <DigestValue>wH/2e6PPIACm5RtCK3gGuIIUCDb1X5/u3jJ63CgmHc8=</DigestValue>
      </Reference>
      <Reference URI="/xl/worksheets/sheet39.xml?ContentType=application/vnd.openxmlformats-officedocument.spreadsheetml.worksheet+xml">
        <DigestMethod Algorithm="http://www.w3.org/2001/04/xmlenc#sha256"/>
        <DigestValue>7DqbTmseNs7h1qv550TfhCLvSmz5TXm4a/+K6VfF3NQ=</DigestValue>
      </Reference>
      <Reference URI="/xl/worksheets/sheet4.xml?ContentType=application/vnd.openxmlformats-officedocument.spreadsheetml.worksheet+xml">
        <DigestMethod Algorithm="http://www.w3.org/2001/04/xmlenc#sha256"/>
        <DigestValue>nLin8AowRJLdW9PZWjyWeMRLM/XqVcVAD6oPl7HkLz8=</DigestValue>
      </Reference>
      <Reference URI="/xl/worksheets/sheet40.xml?ContentType=application/vnd.openxmlformats-officedocument.spreadsheetml.worksheet+xml">
        <DigestMethod Algorithm="http://www.w3.org/2001/04/xmlenc#sha256"/>
        <DigestValue>Q8GzoPBx1HZmdXRxI+13b0DZ6jZNwhFxCmmQrpsxco4=</DigestValue>
      </Reference>
      <Reference URI="/xl/worksheets/sheet5.xml?ContentType=application/vnd.openxmlformats-officedocument.spreadsheetml.worksheet+xml">
        <DigestMethod Algorithm="http://www.w3.org/2001/04/xmlenc#sha256"/>
        <DigestValue>1UeR/TRKDSfwWf+MKLhMN+qirnfaXddwJh9b9Y2RLLw=</DigestValue>
      </Reference>
      <Reference URI="/xl/worksheets/sheet6.xml?ContentType=application/vnd.openxmlformats-officedocument.spreadsheetml.worksheet+xml">
        <DigestMethod Algorithm="http://www.w3.org/2001/04/xmlenc#sha256"/>
        <DigestValue>3qUjEtFJMhbfpMaBm0HpcJP8pSXQx0A/kK9Ijgt2hrQ=</DigestValue>
      </Reference>
      <Reference URI="/xl/worksheets/sheet7.xml?ContentType=application/vnd.openxmlformats-officedocument.spreadsheetml.worksheet+xml">
        <DigestMethod Algorithm="http://www.w3.org/2001/04/xmlenc#sha256"/>
        <DigestValue>CkG5b969x3m+1yYUK6RNMqH4wMFxD8NXwHhTKrWwqqc=</DigestValue>
      </Reference>
      <Reference URI="/xl/worksheets/sheet8.xml?ContentType=application/vnd.openxmlformats-officedocument.spreadsheetml.worksheet+xml">
        <DigestMethod Algorithm="http://www.w3.org/2001/04/xmlenc#sha256"/>
        <DigestValue>bP4/dBjRNltD986gnRP4B67Us2605ZxhlFkJHROdTU0=</DigestValue>
      </Reference>
      <Reference URI="/xl/worksheets/sheet9.xml?ContentType=application/vnd.openxmlformats-officedocument.spreadsheetml.worksheet+xml">
        <DigestMethod Algorithm="http://www.w3.org/2001/04/xmlenc#sha256"/>
        <DigestValue>0MfrIs3oAlWy9YPFi5KaqrQEVVNlxVjK6udH6c9NZGg=</DigestValue>
      </Reference>
    </Manifest>
    <SignatureProperties>
      <SignatureProperty Id="idSignatureTime" Target="#idPackageSignature">
        <mdssi:SignatureTime xmlns:mdssi="http://schemas.openxmlformats.org/package/2006/digital-signature">
          <mdssi:Format>YYYY-MM-DDThh:mm:ssTZD</mdssi:Format>
          <mdssi:Value>2026-05-11T18:04:26Z</mdssi:Value>
        </mdssi:SignatureTime>
      </SignatureProperty>
    </SignatureProperties>
  </Object>
  <Object Id="idOfficeObject">
    <SignatureProperties>
      <SignatureProperty Id="idOfficeV1Details" Target="#idPackageSignature">
        <SignatureInfoV1 xmlns="http://schemas.microsoft.com/office/2006/digsig">
          <SetupID>{5FC43A3D-B59E-4829-AE70-9FBAF689FE31}</SetupID>
          <SignatureText>Maria H. Caballero Scavone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2026-05-11T18:04:26Z</xd:SigningTime>
          <xd:SigningCertificate>
            <xd:Cert>
              <xd:CertDigest>
                <DigestMethod Algorithm="http://www.w3.org/2001/04/xmlenc#sha256"/>
                <DigestValue>QGYG9TbmZp9nqiN1wjaWONTTYYtNHOyn+oaXyzYsIGw=</DigestValue>
              </xd:CertDigest>
              <xd:IssuerSerial>
                <X509IssuerName>C=PY, O=DOCUMENTA S.A., SERIALNUMBER=RUC80050172-1, CN=CA-DOCUMENTA S.A.</X509IssuerName>
                <X509SerialNumber>7123876016284730744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B/AAAAAAAAAAAAAABrJwAAaQwAACBFTUYAAAEA1BwAAKoAAAAGAAAAAAAAAAAAAAAAAAAAgAcAADgEAADcAQAADAEAAAAAAAAAAAAAAAAAAGBDBwDgFg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b6ExkHEAAAABAAAAAkAAABMAAAAAAAAAAAAAAAAAAAA//////////9gAAAAMQAxAC8ANQAvADIAMAAyADYAAAAGAAAABgAAAAQAAAAGAAAABAAAAAYAAAAGAAAABgAAAAYAAABLAAAAQAAAADAAAAAFAAAAIAAAAAEAAAABAAAAEAAAAAAAAAAAAAAAlwEAAIAAAAAAAAAAAAAAAJ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IZ1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OgAAAAqAAAAMwAAAOcAAABHAAAAAQAAAFVVxkG+hMZBKgAAADMAAAAaAAAATAAAAAAAAAAAAAAAAAAAAP//////////gAAAAE0AYQByAGkAYQAgAEgALgAgAEMAYQBiAGEAbABsAGUAcgBvACAAUwBjAGEAdgBvAG4AZQAOAAAACAAAAAYAAAAEAAAACAAAAAQAAAALAAAAAwAAAAQAAAAKAAAACAAAAAkAAAAIAAAABAAAAAQAAAAIAAAABgAAAAkAAAAEAAAACQAAAAcAAAAIAAAACAAAAAkAAAAJAAAACAAAAEsAAABAAAAAMAAAAAUAAAAgAAAAAQAAAAEAAAAQAAAAAAAAAAAAAACXAQAAgAAAAAAAAAAAAAAAlwEAAIAAAAAlAAAADAAAAAIAAAAnAAAAGAAAAAUAAAAAAAAA////AAAAAAAlAAAADAAAAAUAAABMAAAAZAAAAAAAAABQAAAAlgEAAHwAAAAAAAAAUAAAAJ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WAAAAXAAAAAEAAABVVcZBvoTGQQoAAABQAAAAIAAAAEwAAAAAAAAAAAAAAAAAAAD//////////4wAAABNAEEAUgBJAEEAIABIAEUAUgBNAEkATgBJAEEAIABDAEEAQgBBAEwATABFAFIATwAgAFMAQwBBAFYATwBOAEUACgAAAAcAAAAHAAAAAwAAAAcAAAADAAAACAAAAAYAAAAHAAAACgAAAAMAAAAIAAAAAwAAAAcAAAADAAAABwAAAAcAAAAHAAAABwAAAAUAAAAFAAAABgAAAAcAAAAJAAAAAwAAAAYAAAAHAAAABwAAAAcAAAAJAAAACAAAAAYAAABLAAAAQAAAADAAAAAFAAAAIAAAAAEAAAABAAAAEAAAAAAAAAAAAAAAlwEAAIAAAAAAAAAAAAAAAJ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VVcZBvoTGQQoAAABgAAAACgAAAEwAAAAAAAAAAAAAAAAAAAD//////////2AAAABQAFIARQBTAEkARABFAE4AVABFAAYAAAAHAAAABgAAAAYAAAADAAAACAAAAAYAAAAIAAAABQAAAAYAAABLAAAAQAAAADAAAAAFAAAAIAAAAAEAAAABAAAAEAAAAAAAAAAAAAAAlwEAAIAAAAAAAAAAAAAAAJcBAACAAAAAJQAAAAwAAAACAAAAJwAAABgAAAAFAAAAAAAAAP///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VcZBvoTGQQoAAABwAAAAPwAAAEwAAAAEAAAACQAAAHAAAACOAQAAfQAAAMwAAABGAGkAcgBtAGEAZABvACAAcABvAHIAOgAgAE0AQQBSAEkAQQAgAEgARQBSAE0ASQBOAEkAQQAgAE0AQQBSAEcAQQBSAEkAVABBACAARQBVAEcARQBOAEkAQQAgAEMAQQBCAEEATABMAEUAUgBPACAAUwBDAEEAVgBPAE4ARQDTqgYAAAADAAAABAAAAAkAAAAGAAAABwAAAAcAAAADAAAABwAAAAcAAAAEAAAAAwAAAAMAAAAKAAAABwAAAAcAAAADAAAABwAAAAMAAAAIAAAABgAAAAcAAAAKAAAAAwAAAAgAAAADAAAABwAAAAMAAAAKAAAABwAAAAcAAAAIAAAABwAAAAcAAAADAAAABQAAAAcAAAADAAAABgAAAAgAAAAIAAAABgAAAAgAAAADAAAABwAAAAMAAAAHAAAABwAAAAcAAAAHAAAABQAAAAUAAAAGAAAABwAAAAkAAAADAAAABgAAAAcAAAAHAAAABwAAAAkAAAAIAAAABgAAABYAAAAMAAAAAAAAACUAAAAMAAAAAgAAAA4AAAAUAAAAAAAAABAAAAAUAAAA</Object>
  <Object Id="idInvalidSigLnImg">AQAAAGwAAAAAAAAAAAAAAJYBAAB/AAAAAAAAAAAAAABrJwAAaQwAACBFTUYAAAEARCIAALEAAAAGAAAAAAAAAAAAAAAAAAAAgAcAADgEAADcAQAADAEAAAAAAAAAAAAAAAAAAGBDBwDgFg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OgAAAAqAAAAMwAAAOcAAABHAAAAAQAAAFVVxkG+hMZBKgAAADMAAAAaAAAATAAAAAAAAAAAAAAAAAAAAP//////////gAAAAE0AYQByAGkAYQAgAEgALgAgAEMAYQBiAGEAbABsAGUAcgBvACAAUwBjAGEAdgBvAG4AZQAOAAAACAAAAAYAAAAEAAAACAAAAAQAAAALAAAAAwAAAAQAAAAKAAAACAAAAAkAAAAIAAAABAAAAAQAAAAIAAAABgAAAAkAAAAEAAAACQAAAAcAAAAIAAAACAAAAAkAAAAJAAAACAAAAEsAAABAAAAAMAAAAAUAAAAgAAAAAQAAAAEAAAAQAAAAAAAAAAAAAACXAQAAgAAAAAAAAAAAAAAAlwEAAIAAAAAlAAAADAAAAAIAAAAnAAAAGAAAAAUAAAAAAAAA////AAAAAAAlAAAADAAAAAUAAABMAAAAZAAAAAAAAABQAAAAlgEAAHwAAAAAAAAAUAAAAJ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WAAAAXAAAAAEAAABVVcZBvoTGQQoAAABQAAAAIAAAAEwAAAAAAAAAAAAAAAAAAAD//////////4wAAABNAEEAUgBJAEEAIABIAEUAUgBNAEkATgBJAEEAIABDAEEAQgBBAEwATABFAFIATwAgAFMAQwBBAFYATwBOAEUACgAAAAcAAAAHAAAAAwAAAAcAAAADAAAACAAAAAYAAAAHAAAACgAAAAMAAAAIAAAAAwAAAAcAAAADAAAABwAAAAcAAAAHAAAABwAAAAUAAAAFAAAABgAAAAcAAAAJAAAAAwAAAAYAAAAHAAAABwAAAAcAAAAJAAAACAAAAAYAAABLAAAAQAAAADAAAAAFAAAAIAAAAAEAAAABAAAAEAAAAAAAAAAAAAAAlwEAAIAAAAAAAAAAAAAAAJ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VVcZBvoTGQQoAAABgAAAACgAAAEwAAAAAAAAAAAAAAAAAAAD//////////2AAAABQAFIARQBTAEkARABFAE4AVABFAAYAAAAHAAAABgAAAAYAAAADAAAACAAAAAYAAAAIAAAABQAAAAYAAABLAAAAQAAAADAAAAAFAAAAIAAAAAEAAAABAAAAEAAAAAAAAAAAAAAAlwEAAIAAAAAAAAAAAAAAAJcBAACAAAAAJQAAAAwAAAACAAAAJwAAABgAAAAFAAAAAAAAAP///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VcZBvoTGQQoAAABwAAAAPwAAAEwAAAAEAAAACQAAAHAAAACOAQAAfQAAAMwAAABGAGkAcgBtAGEAZABvACAAcABvAHIAOgAgAE0AQQBSAEkAQQAgAEgARQBSAE0ASQBOAEkAQQAgAE0AQQBSAEcAQQBSAEkAVABBACAARQBVAEcARQBOAEkAQQAgAEMAQQBCAEEATABMAEUAUgBPACAAUwBDAEEAVgBPAE4ARQCZdQYAAAADAAAABAAAAAkAAAAGAAAABwAAAAcAAAADAAAABwAAAAcAAAAEAAAAAwAAAAMAAAAKAAAABwAAAAcAAAADAAAABwAAAAMAAAAIAAAABgAAAAcAAAAKAAAAAwAAAAgAAAADAAAABwAAAAMAAAAKAAAABwAAAAcAAAAIAAAABwAAAAcAAAADAAAABQAAAAcAAAADAAAABgAAAAgAAAAIAAAABgAAAAgAAAADAAAABwAAAAMAAAAHAAAABwAAAAcAAAAHAAAABQAAAAUAAAAGAAAABwAAAAkAAAADAAAABgAAAAcAAAAHAAAABwAAAAkAAAAI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WzPDiT44iHuXbI2d463lvRZIFvSWea8hqZoSv8GaZ4c=</DigestValue>
    </Reference>
    <Reference Type="http://www.w3.org/2000/09/xmldsig#Object" URI="#idOfficeObject">
      <DigestMethod Algorithm="http://www.w3.org/2001/04/xmlenc#sha256"/>
      <DigestValue>kGyJjCy6YqCcfiMfpB06J5QN8kcOIVuSutC/tvUuQpI=</DigestValue>
    </Reference>
    <Reference Type="http://uri.etsi.org/01903#SignedProperties" URI="#idSignedProperties">
      <Transforms>
        <Transform Algorithm="http://www.w3.org/TR/2001/REC-xml-c14n-20010315"/>
      </Transforms>
      <DigestMethod Algorithm="http://www.w3.org/2001/04/xmlenc#sha256"/>
      <DigestValue>1OXwWK9KRntWET/BVWePKe10On17qcNZ1QBqLWbKXJM=</DigestValue>
    </Reference>
    <Reference Type="http://www.w3.org/2000/09/xmldsig#Object" URI="#idValidSigLnImg">
      <DigestMethod Algorithm="http://www.w3.org/2001/04/xmlenc#sha256"/>
      <DigestValue>wYz62Zat+v6cIOfMuuKQt8jBVvWeCFeKzVQlYKxASOU=</DigestValue>
    </Reference>
    <Reference Type="http://www.w3.org/2000/09/xmldsig#Object" URI="#idInvalidSigLnImg">
      <DigestMethod Algorithm="http://www.w3.org/2001/04/xmlenc#sha256"/>
      <DigestValue>+c/mPhawAimvBlvWETup0UfxzzOxWUr6g2/KVVJrVfo=</DigestValue>
    </Reference>
  </SignedInfo>
  <SignatureValue>csO2IkSmDNbphgB6e+BCbW9RQXrQrmzTBwznBNEVW+PS9LikWyJ069KhKHI5Zc2Q4P18t6LpzrD/
YjAqsAtf4FKhZXo1+6YjO5CVyzFXrvs6eHDcS8cVeUsrpT+TpxNYM3YXGJG2lDVlpG64wpxIzM/S
7AZYqCOcnUcYf1haCgEURfvFPuoQZ+t5yMAPInHDUNMiMJo6JQ/FF5EdfLZQxFt6mBfkimLgeSRU
WfB5K9quYjA1Nq8kJRY8KBj4qOxyf3YYzMxh/SAToosSQCeaidNo/jIQp5ocO31v7LGEV5m7UXYW
XL3rb1HrxgdF4uKdM97mC/1yCOdIyr7BBJpOyQ==</SignatureValue>
  <KeyInfo>
    <X509Data>
      <X509Certificate>MIIIfTCCBmWgAwIBAgIICutP3qlZRgIwDQYJKoZIhvcNAQELBQAwWjEaMBgGA1UEAwwRQ0EtRE9DVU1FTlRBIFMuQS4xFjAUBgNVBAUTDVJVQzgwMDUwMTcyLTExFzAVBgNVBAoMDkRPQ1VNRU5UQSBTLkEuMQswCQYDVQQGEwJQWTAeFw0yNDA2MTMyMDAxMDBaFw0yNjA2MTMyMDAxMDBaMIG1MSEwHwYDVQQDDBhFTElaQUJFVEggU0lMVkVSTyBTT1RFTE8xEjAQBgNVBAUTCUNJMzU4ODE5MTESMBAGA1UEKgwJRUxJWkFCRVRIMRcwFQYDVQQEDA5TSUxWRVJPIFNPVEVMTzELMAkGA1UECwwCRjIxNTAzBgNVBAoMLENFUlRJRklDQURPIENVQUxJRklDQURPIERFIEZJUk1BIEVMRUNUUk9OSUNBMQswCQYDVQQGEwJQWTCCASIwDQYJKoZIhvcNAQEBBQADggEPADCCAQoCggEBAMQaiP+b8cZ2uI+SXmYf04LD4U3NlWYJASY0GMTGN3bsF3pYs+Ql6YXJ20vC8k0IK5qBirAJoKLqshgDyJBjesT7s4j4D/up3DHBNJBGcweMz6jl2BzjHEldS/PVyuKBK5ZpeAUmRPsy+/1Kbjht2I20uhmoKEPbppg+n0Rht2Zid1QpULQjT1DQDPdApcMsgIorG6235aXUVcIj4qsab79dB1+Z56jCtUab2fHQwTyDoWuyWJYhrVNAQG43E2ivzx6EWoDA9oKnxrmibGlS7As/CrQ3BfcdqWDsCbRTNFGmXnKBQ/XknadGycAzNUnfdX4k+5de4aNJ9pxNFad3nf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VzaWx2ZXJvQGxhc2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hutUOWLMD/ir29OSPSZUSYE/26MA4GA1UdDwEB/wQEAwIF4DANBgkqhkiG9w0BAQsFAAOCAgEAjIfnlxygVh6fSi+n8LErDrCQVUTh/P0GFhjFYsCsSrgituU90NwY77wIl2dGyzdo8MUFLf9aFdyDumXcy6Up6gLwr8drA4UTCbWoyc0Ujybzt83CI88mAdtCTsgk8zZpFL18ugz1v3Kqoa5d/hNkZdwpEJVFykfQohVf1uquDQ4icmpUSUuCBLUrwFCQedaNG9abIy2jY0xf9YdRhsvj4TrCnpm8DGu/V6uTDGvS5So8LvDrWyS1RoJn6xrENzfNF3YLVRz3Eho9Ts/VIULYW5CuOvcuQePol7636fp36TFENKyo8IbMontITPKVeGIsmD/IzQ8nHDk6SWl8xjXdJCGUJSmoJkzw8CRtmY9P5sAeSn8aPY1Eq9TM2oiVnlKZz605NDEI/ZN4JFf4o4jdZQKYamv9LBL93mNRfxdLQCWrVLYi0qGyqZEHbkzaYFVO/ZkltFcqMiIo2pVdwfUusSJ46kdwbJLrP09yPIL1WyotiIULdWspQ+qVBzmPk+78DfBfvP0xsK3jBaGiSsKXNWihcIzPAYAE0S9/sHUlgfGU3OS5dYoqo67/l7cyXMDjMQvNCMAC7jNTlkBwcW0jT/b1qwtHkwrzj0gOQNtJ7XcFh3b7vDW7U5U8uFPUXZfaHY7WdqqLjKndckHHHnQx/nxxuhSIRY7tHBN1pQcoq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g2GzaO1MKeVVpgPj6B5Qk3QY7JJruAaIvZFesOBx1Ms=</DigestValue>
      </Reference>
      <Reference URI="/xl/calcChain.xml?ContentType=application/vnd.openxmlformats-officedocument.spreadsheetml.calcChain+xml">
        <DigestMethod Algorithm="http://www.w3.org/2001/04/xmlenc#sha256"/>
        <DigestValue>YH7MwGD2vY5Ugw1oox9gLjLYOCr5HIWglm3FmfEnBvY=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vmlDrawing1.vml?ContentType=application/vnd.openxmlformats-officedocument.vmlDrawing">
        <DigestMethod Algorithm="http://www.w3.org/2001/04/xmlenc#sha256"/>
        <DigestValue>oQSRs+T3TNzJwlpC8xzTO0gZLmSSrFim8iU59mnIt5Y=</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YUEMH5zxLB/cb0p9a4QYOncBRyrD8+tD2moe7LGuZlI=</DigestValue>
      </Reference>
      <Reference URI="/xl/media/image3.emf?ContentType=image/x-emf">
        <DigestMethod Algorithm="http://www.w3.org/2001/04/xmlenc#sha256"/>
        <DigestValue>izxiHBzDZHjdQm8ZbPbYG8xu1RpJPUfQG9OL3RKFaJA=</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wiTD6dWq8pCUB/yllmqmBoZzq08foE6I5HeQ6uZRNxs=</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zM1FToccRsW9XA779crWvcZ+t9fRE4fFEQ48TMMzdD8=</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geF45vEDx+BMVGlVMfGEBuzfSNWJvYYQbjHOOM6JuNg=</DigestValue>
      </Reference>
      <Reference URI="/xl/styles.xml?ContentType=application/vnd.openxmlformats-officedocument.spreadsheetml.styles+xml">
        <DigestMethod Algorithm="http://www.w3.org/2001/04/xmlenc#sha256"/>
        <DigestValue>7iAiX4QbbTetQoYRxl3RnfFnWVr/f6cfaEdm/EgOGZ8=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6/UJ1snrVDVvBNzGUDDF+suQjx3K7Wx60nSlr9ySLIA=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VG5nKt9rl3WeQ94+ve5W45xXW9SUBkQNcfEIXYJPU9I=</DigestValue>
      </Reference>
      <Reference URI="/xl/worksheets/sheet10.xml?ContentType=application/vnd.openxmlformats-officedocument.spreadsheetml.worksheet+xml">
        <DigestMethod Algorithm="http://www.w3.org/2001/04/xmlenc#sha256"/>
        <DigestValue>XNijN2++OPGHyMjsrPcwrHrYfSZ7DHPP2Spxgemr2FQ=</DigestValue>
      </Reference>
      <Reference URI="/xl/worksheets/sheet11.xml?ContentType=application/vnd.openxmlformats-officedocument.spreadsheetml.worksheet+xml">
        <DigestMethod Algorithm="http://www.w3.org/2001/04/xmlenc#sha256"/>
        <DigestValue>bR4j3TPqVD51WiXiad72I2Ww5Pi0qGOZJFCH4Tx/X0k=</DigestValue>
      </Reference>
      <Reference URI="/xl/worksheets/sheet12.xml?ContentType=application/vnd.openxmlformats-officedocument.spreadsheetml.worksheet+xml">
        <DigestMethod Algorithm="http://www.w3.org/2001/04/xmlenc#sha256"/>
        <DigestValue>g7nGr4s4wHhMFYA8+BXnjLkYH4u3n1GDXbKC8/3l5XQ=</DigestValue>
      </Reference>
      <Reference URI="/xl/worksheets/sheet13.xml?ContentType=application/vnd.openxmlformats-officedocument.spreadsheetml.worksheet+xml">
        <DigestMethod Algorithm="http://www.w3.org/2001/04/xmlenc#sha256"/>
        <DigestValue>Z2MHbhNfBPfdKl30w9dNAsLwPmWhlAPuh31ACUrz4Jo=</DigestValue>
      </Reference>
      <Reference URI="/xl/worksheets/sheet14.xml?ContentType=application/vnd.openxmlformats-officedocument.spreadsheetml.worksheet+xml">
        <DigestMethod Algorithm="http://www.w3.org/2001/04/xmlenc#sha256"/>
        <DigestValue>gJVAtWeu6jIhGg6zcwJ/h869af5aPGA9FxW4oHNvSUI=</DigestValue>
      </Reference>
      <Reference URI="/xl/worksheets/sheet15.xml?ContentType=application/vnd.openxmlformats-officedocument.spreadsheetml.worksheet+xml">
        <DigestMethod Algorithm="http://www.w3.org/2001/04/xmlenc#sha256"/>
        <DigestValue>uPVY9OMthV78q6Esu6QQy/8UkkxSPUCS4bUaAIpBuHU=</DigestValue>
      </Reference>
      <Reference URI="/xl/worksheets/sheet16.xml?ContentType=application/vnd.openxmlformats-officedocument.spreadsheetml.worksheet+xml">
        <DigestMethod Algorithm="http://www.w3.org/2001/04/xmlenc#sha256"/>
        <DigestValue>tYcs5BGKqKM/YgqZNWggfIifVPU/g7hHqgn2iaX4zrI=</DigestValue>
      </Reference>
      <Reference URI="/xl/worksheets/sheet17.xml?ContentType=application/vnd.openxmlformats-officedocument.spreadsheetml.worksheet+xml">
        <DigestMethod Algorithm="http://www.w3.org/2001/04/xmlenc#sha256"/>
        <DigestValue>3IkdZPwfyCBsYDz+Qo0MhwTVH+oHj+jqOmaA6qar97o=</DigestValue>
      </Reference>
      <Reference URI="/xl/worksheets/sheet18.xml?ContentType=application/vnd.openxmlformats-officedocument.spreadsheetml.worksheet+xml">
        <DigestMethod Algorithm="http://www.w3.org/2001/04/xmlenc#sha256"/>
        <DigestValue>74FEVgU8NUaLWfcDGJAzRclBqVv4/Vk8j7ke+ZUrjog=</DigestValue>
      </Reference>
      <Reference URI="/xl/worksheets/sheet19.xml?ContentType=application/vnd.openxmlformats-officedocument.spreadsheetml.worksheet+xml">
        <DigestMethod Algorithm="http://www.w3.org/2001/04/xmlenc#sha256"/>
        <DigestValue>vzDxVHLbUN80RnseUrC0FjoH72M8JoN7gnOERdHNhtw=</DigestValue>
      </Reference>
      <Reference URI="/xl/worksheets/sheet2.xml?ContentType=application/vnd.openxmlformats-officedocument.spreadsheetml.worksheet+xml">
        <DigestMethod Algorithm="http://www.w3.org/2001/04/xmlenc#sha256"/>
        <DigestValue>uB2eupq1KC0NC4ob0OtEr19e3OrQfrkBxNRt+WUNsx8=</DigestValue>
      </Reference>
      <Reference URI="/xl/worksheets/sheet20.xml?ContentType=application/vnd.openxmlformats-officedocument.spreadsheetml.worksheet+xml">
        <DigestMethod Algorithm="http://www.w3.org/2001/04/xmlenc#sha256"/>
        <DigestValue>UIzOJw37hUVvmoc9u3r2tursviSTeoamrHi8LbOmzt8=</DigestValue>
      </Reference>
      <Reference URI="/xl/worksheets/sheet21.xml?ContentType=application/vnd.openxmlformats-officedocument.spreadsheetml.worksheet+xml">
        <DigestMethod Algorithm="http://www.w3.org/2001/04/xmlenc#sha256"/>
        <DigestValue>MK6c7Fs4FyzhN1MVylZ3UBiVA1C+S5CBqD+knwPypt4=</DigestValue>
      </Reference>
      <Reference URI="/xl/worksheets/sheet22.xml?ContentType=application/vnd.openxmlformats-officedocument.spreadsheetml.worksheet+xml">
        <DigestMethod Algorithm="http://www.w3.org/2001/04/xmlenc#sha256"/>
        <DigestValue>9s+WcnHueLMEW0yVf+CCkT3zRyfxCYaI3gWOXg2DKFg=</DigestValue>
      </Reference>
      <Reference URI="/xl/worksheets/sheet23.xml?ContentType=application/vnd.openxmlformats-officedocument.spreadsheetml.worksheet+xml">
        <DigestMethod Algorithm="http://www.w3.org/2001/04/xmlenc#sha256"/>
        <DigestValue>UjSCVwokzC4efVw8uoN9aah/ro7DcHQ4sG+GMJFFY9g=</DigestValue>
      </Reference>
      <Reference URI="/xl/worksheets/sheet24.xml?ContentType=application/vnd.openxmlformats-officedocument.spreadsheetml.worksheet+xml">
        <DigestMethod Algorithm="http://www.w3.org/2001/04/xmlenc#sha256"/>
        <DigestValue>TkMjdWwjfbaH52lxUqEbQWp/cgnLjRAWYo46D2Avzd4=</DigestValue>
      </Reference>
      <Reference URI="/xl/worksheets/sheet25.xml?ContentType=application/vnd.openxmlformats-officedocument.spreadsheetml.worksheet+xml">
        <DigestMethod Algorithm="http://www.w3.org/2001/04/xmlenc#sha256"/>
        <DigestValue>iGMCvvpueb8ZBhAJiGJCSR0iakD6whpLs0sbOlIYyu0=</DigestValue>
      </Reference>
      <Reference URI="/xl/worksheets/sheet26.xml?ContentType=application/vnd.openxmlformats-officedocument.spreadsheetml.worksheet+xml">
        <DigestMethod Algorithm="http://www.w3.org/2001/04/xmlenc#sha256"/>
        <DigestValue>d9LFZKjWzgw3Cmvxkemy2VEltGsCX2dtri5aqcVCXrI=</DigestValue>
      </Reference>
      <Reference URI="/xl/worksheets/sheet27.xml?ContentType=application/vnd.openxmlformats-officedocument.spreadsheetml.worksheet+xml">
        <DigestMethod Algorithm="http://www.w3.org/2001/04/xmlenc#sha256"/>
        <DigestValue>4AaK2HM17TsBuCl+gOvpKEJeA+uigLCUIKyu0ozPSvQ=</DigestValue>
      </Reference>
      <Reference URI="/xl/worksheets/sheet28.xml?ContentType=application/vnd.openxmlformats-officedocument.spreadsheetml.worksheet+xml">
        <DigestMethod Algorithm="http://www.w3.org/2001/04/xmlenc#sha256"/>
        <DigestValue>GyQDAzNKTtu0CioclpGXYkRP0sqJ8TGz4YWpxH7F4Jo=</DigestValue>
      </Reference>
      <Reference URI="/xl/worksheets/sheet29.xml?ContentType=application/vnd.openxmlformats-officedocument.spreadsheetml.worksheet+xml">
        <DigestMethod Algorithm="http://www.w3.org/2001/04/xmlenc#sha256"/>
        <DigestValue>Xx/o/R44Ea1qXUk3U0vlGOceeFGi6tCqjRhGj1GiWjw=</DigestValue>
      </Reference>
      <Reference URI="/xl/worksheets/sheet3.xml?ContentType=application/vnd.openxmlformats-officedocument.spreadsheetml.worksheet+xml">
        <DigestMethod Algorithm="http://www.w3.org/2001/04/xmlenc#sha256"/>
        <DigestValue>zE38sOoe4Pr1zLxfHenmOkGLm1lvQhVohMLYUaSKMV4=</DigestValue>
      </Reference>
      <Reference URI="/xl/worksheets/sheet30.xml?ContentType=application/vnd.openxmlformats-officedocument.spreadsheetml.worksheet+xml">
        <DigestMethod Algorithm="http://www.w3.org/2001/04/xmlenc#sha256"/>
        <DigestValue>jKAnsQT2DSWyqWKXXwgxnQ+Xs2zy3XIzmLQ1EW+N6IU=</DigestValue>
      </Reference>
      <Reference URI="/xl/worksheets/sheet31.xml?ContentType=application/vnd.openxmlformats-officedocument.spreadsheetml.worksheet+xml">
        <DigestMethod Algorithm="http://www.w3.org/2001/04/xmlenc#sha256"/>
        <DigestValue>cppiObznve3F2zqypRdg/rVhIwCR5Zml9v554+b/QqY=</DigestValue>
      </Reference>
      <Reference URI="/xl/worksheets/sheet32.xml?ContentType=application/vnd.openxmlformats-officedocument.spreadsheetml.worksheet+xml">
        <DigestMethod Algorithm="http://www.w3.org/2001/04/xmlenc#sha256"/>
        <DigestValue>nY/UQPEhNFSEkk4fKBODdnQp7mRWyd0oSGL5Sf+VWN0=</DigestValue>
      </Reference>
      <Reference URI="/xl/worksheets/sheet33.xml?ContentType=application/vnd.openxmlformats-officedocument.spreadsheetml.worksheet+xml">
        <DigestMethod Algorithm="http://www.w3.org/2001/04/xmlenc#sha256"/>
        <DigestValue>n31+G0gKmLAfViBDrHZhosPFtSWBbtnmvjiex1N/EuQ=</DigestValue>
      </Reference>
      <Reference URI="/xl/worksheets/sheet34.xml?ContentType=application/vnd.openxmlformats-officedocument.spreadsheetml.worksheet+xml">
        <DigestMethod Algorithm="http://www.w3.org/2001/04/xmlenc#sha256"/>
        <DigestValue>WZn4GyKHTrXLOPEdmbapIaYK10n6Hm509B0U2u12UkI=</DigestValue>
      </Reference>
      <Reference URI="/xl/worksheets/sheet35.xml?ContentType=application/vnd.openxmlformats-officedocument.spreadsheetml.worksheet+xml">
        <DigestMethod Algorithm="http://www.w3.org/2001/04/xmlenc#sha256"/>
        <DigestValue>CdhqG9Efli5QLPw9jz7OUJ01fYiq+IZIPwmkBSNKFQs=</DigestValue>
      </Reference>
      <Reference URI="/xl/worksheets/sheet36.xml?ContentType=application/vnd.openxmlformats-officedocument.spreadsheetml.worksheet+xml">
        <DigestMethod Algorithm="http://www.w3.org/2001/04/xmlenc#sha256"/>
        <DigestValue>PULTj0D6RxAoDSWtC6X+bVSmVR0Zhblay/Hfc2L+Sa8=</DigestValue>
      </Reference>
      <Reference URI="/xl/worksheets/sheet37.xml?ContentType=application/vnd.openxmlformats-officedocument.spreadsheetml.worksheet+xml">
        <DigestMethod Algorithm="http://www.w3.org/2001/04/xmlenc#sha256"/>
        <DigestValue>9+s6CiHygHytgt3vWo2p6E4pYZ0AVWzlTON5U9MyWRM=</DigestValue>
      </Reference>
      <Reference URI="/xl/worksheets/sheet38.xml?ContentType=application/vnd.openxmlformats-officedocument.spreadsheetml.worksheet+xml">
        <DigestMethod Algorithm="http://www.w3.org/2001/04/xmlenc#sha256"/>
        <DigestValue>wH/2e6PPIACm5RtCK3gGuIIUCDb1X5/u3jJ63CgmHc8=</DigestValue>
      </Reference>
      <Reference URI="/xl/worksheets/sheet39.xml?ContentType=application/vnd.openxmlformats-officedocument.spreadsheetml.worksheet+xml">
        <DigestMethod Algorithm="http://www.w3.org/2001/04/xmlenc#sha256"/>
        <DigestValue>7DqbTmseNs7h1qv550TfhCLvSmz5TXm4a/+K6VfF3NQ=</DigestValue>
      </Reference>
      <Reference URI="/xl/worksheets/sheet4.xml?ContentType=application/vnd.openxmlformats-officedocument.spreadsheetml.worksheet+xml">
        <DigestMethod Algorithm="http://www.w3.org/2001/04/xmlenc#sha256"/>
        <DigestValue>nLin8AowRJLdW9PZWjyWeMRLM/XqVcVAD6oPl7HkLz8=</DigestValue>
      </Reference>
      <Reference URI="/xl/worksheets/sheet40.xml?ContentType=application/vnd.openxmlformats-officedocument.spreadsheetml.worksheet+xml">
        <DigestMethod Algorithm="http://www.w3.org/2001/04/xmlenc#sha256"/>
        <DigestValue>Q8GzoPBx1HZmdXRxI+13b0DZ6jZNwhFxCmmQrpsxco4=</DigestValue>
      </Reference>
      <Reference URI="/xl/worksheets/sheet5.xml?ContentType=application/vnd.openxmlformats-officedocument.spreadsheetml.worksheet+xml">
        <DigestMethod Algorithm="http://www.w3.org/2001/04/xmlenc#sha256"/>
        <DigestValue>1UeR/TRKDSfwWf+MKLhMN+qirnfaXddwJh9b9Y2RLLw=</DigestValue>
      </Reference>
      <Reference URI="/xl/worksheets/sheet6.xml?ContentType=application/vnd.openxmlformats-officedocument.spreadsheetml.worksheet+xml">
        <DigestMethod Algorithm="http://www.w3.org/2001/04/xmlenc#sha256"/>
        <DigestValue>3qUjEtFJMhbfpMaBm0HpcJP8pSXQx0A/kK9Ijgt2hrQ=</DigestValue>
      </Reference>
      <Reference URI="/xl/worksheets/sheet7.xml?ContentType=application/vnd.openxmlformats-officedocument.spreadsheetml.worksheet+xml">
        <DigestMethod Algorithm="http://www.w3.org/2001/04/xmlenc#sha256"/>
        <DigestValue>CkG5b969x3m+1yYUK6RNMqH4wMFxD8NXwHhTKrWwqqc=</DigestValue>
      </Reference>
      <Reference URI="/xl/worksheets/sheet8.xml?ContentType=application/vnd.openxmlformats-officedocument.spreadsheetml.worksheet+xml">
        <DigestMethod Algorithm="http://www.w3.org/2001/04/xmlenc#sha256"/>
        <DigestValue>bP4/dBjRNltD986gnRP4B67Us2605ZxhlFkJHROdTU0=</DigestValue>
      </Reference>
      <Reference URI="/xl/worksheets/sheet9.xml?ContentType=application/vnd.openxmlformats-officedocument.spreadsheetml.worksheet+xml">
        <DigestMethod Algorithm="http://www.w3.org/2001/04/xmlenc#sha256"/>
        <DigestValue>0MfrIs3oAlWy9YPFi5KaqrQEVVNlxVjK6udH6c9NZGg=</DigestValue>
      </Reference>
    </Manifest>
    <SignatureProperties>
      <SignatureProperty Id="idSignatureTime" Target="#idPackageSignature">
        <mdssi:SignatureTime xmlns:mdssi="http://schemas.openxmlformats.org/package/2006/digital-signature">
          <mdssi:Format>YYYY-MM-DDThh:mm:ssTZD</mdssi:Format>
          <mdssi:Value>2026-05-11T12:10:15Z</mdssi:Value>
        </mdssi:SignatureTime>
      </SignatureProperty>
    </SignatureProperties>
  </Object>
  <Object Id="idOfficeObject">
    <SignatureProperties>
      <SignatureProperty Id="idOfficeV1Details" Target="#idPackageSignature">
        <SignatureInfoV1 xmlns="http://schemas.microsoft.com/office/2006/digsig">
          <SetupID>{1EA4965B-11D8-47CC-B62E-94E8273BBAD2}</SetupID>
          <SignatureText>Elizabeth Silvero Sotelo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2026-05-11T12:10:15Z</xd:SigningTime>
          <xd:SigningCertificate>
            <xd:Cert>
              <xd:CertDigest>
                <DigestMethod Algorithm="http://www.w3.org/2001/04/xmlenc#sha256"/>
                <DigestValue>bQiXs5ut8Zq3FRcfdu0FZevy6hf10YkRobFqOSwZ+/8=</DigestValue>
              </xd:CertDigest>
              <xd:IssuerSerial>
                <X509IssuerName>C=PY, O=DOCUMENTA S.A., SERIALNUMBER=RUC80050172-1, CN=CA-DOCUMENTA S.A.</X509IssuerName>
                <X509SerialNumber>786810377648817666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aQwAACBFTUYAAAEAIBw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b6ExkHEAAAABAAAAAkAAABMAAAAAAAAAAAAAAAAAAAA//////////9gAAAAMQAx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FVV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XAAAAXAAAAAEAAABVVcZBvoTGQQoAAABQAAAAGAAAAEwAAAAAAAAAAAAAAAAAAAD//////////3wAAABFAEwASQBaAEEAQgBFAFQASAAgAFMASQBMAFYARQBSAE8AIABTAE8AVABFAEwATwAGAAAABQAAAAMAAAAGAAAABwAAAAcAAAAGAAAABQAAAAgAAAADAAAABgAAAAMAAAAFAAAABwAAAAYAAAAHAAAACQAAAAMAAAAGAAAACQAAAAUAAAAGAAAABQ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3AAAAbAAAAAEAAABVVcZBvoTGQQoAAABgAAAAEAAAAEwAAAAAAAAAAAAAAAAAAAD//////////2wAAABDAE8ATgBUAEEARABPAFIAIABHAEUATgBFAFIAQQBMAAcAAAAJAAAACAAAAAUAAAAHAAAACAAAAAkAAAAHAAAAAwAAAAgAAAAGAAAACAAAAAYAAAAHAAAABwAAAAU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BIAAAAMAAAAAQAAABYAAAAMAAAAAAAAAFQAAAAsAQAACgAAAHAAAADcAAAAfAAAAAEAAABVVcZBvoTGQQoAAABwAAAAJQAAAEwAAAAEAAAACQAAAHAAAADeAAAAfQAAAJgAAABGAGkAcgBtAGEAZABvACAAcABvAHIAOgAgAEUATABJAFoAQQBCAEUAVABIACAAUwBJAEwAVgBFAFIATwAgAFMATwBUAEUATABPADAxBgAAAAMAAAAEAAAACQAAAAYAAAAHAAAABwAAAAMAAAAHAAAABwAAAAQAAAADAAAAAwAAAAYAAAAFAAAAAwAAAAYAAAAHAAAABwAAAAYAAAAFAAAACAAAAAMAAAAGAAAAAwAAAAUAAAAHAAAABgAAAAcAAAAJAAAAAwAAAAYAAAAJAAAABQAAAAYAAAAFAAAACQAAABYAAAAMAAAAAAAAACUAAAAMAAAAAgAAAA4AAAAUAAAAAAAAABAAAAAUAAAA</Object>
  <Object Id="idInvalidSigLnImg">AQAAAGwAAAAAAAAAAAAAAP8AAAB/AAAAAAAAAAAAAADLGAAAaQwAACBFTUYAAAEAk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HJ1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FVV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XAAAAXAAAAAEAAABVVcZBvoTGQQoAAABQAAAAGAAAAEwAAAAAAAAAAAAAAAAAAAD//////////3wAAABFAEwASQBaAEEAQgBFAFQASAAgAFMASQBMAFYARQBSAE8AIABTAE8AVABFAEwATwAGAAAABQAAAAMAAAAGAAAABwAAAAcAAAAGAAAABQAAAAgAAAADAAAABgAAAAMAAAAFAAAABwAAAAYAAAAHAAAACQAAAAMAAAAGAAAACQAAAAUAAAAGAAAABQ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3AAAAbAAAAAEAAABVVcZBvoTGQQoAAABgAAAAEAAAAEwAAAAAAAAAAAAAAAAAAAD//////////2wAAABDAE8ATgBUAEEARABPAFIAIABHAEUATgBFAFIAQQBMAAcAAAAJAAAACAAAAAUAAAAHAAAACAAAAAkAAAAHAAAAAwAAAAgAAAAGAAAACAAAAAYAAAAHAAAABwAAAAU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BIAAAAMAAAAAQAAABYAAAAMAAAAAAAAAFQAAAAsAQAACgAAAHAAAADcAAAAfAAAAAEAAABVVcZBvoTGQQoAAABwAAAAJQAAAEwAAAAEAAAACQAAAHAAAADeAAAAfQAAAJgAAABGAGkAcgBtAGEAZABvACAAcABvAHIAOgAgAEUATABJAFoAQQBCAEUAVABIACAAUwBJAEwAVgBFAFIATwAgAFMATwBUAEUATABPAHQgBgAAAAMAAAAEAAAACQAAAAYAAAAHAAAABwAAAAMAAAAHAAAABwAAAAQAAAADAAAAAwAAAAYAAAAFAAAAAwAAAAYAAAAHAAAABwAAAAYAAAAFAAAACAAAAAMAAAAGAAAAAwAAAAUAAAAHAAAABgAAAAcAAAAJAAAAAwAAAAYAAAAJAAAABQAAAAYAAAAF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ABAB615FC0354F80FB5789B1F41B1E" ma:contentTypeVersion="10" ma:contentTypeDescription="Crear nuevo documento." ma:contentTypeScope="" ma:versionID="aa90678256dbd91b5012ba8d0e9e6261">
  <xsd:schema xmlns:xsd="http://www.w3.org/2001/XMLSchema" xmlns:xs="http://www.w3.org/2001/XMLSchema" xmlns:p="http://schemas.microsoft.com/office/2006/metadata/properties" xmlns:ns2="801b5322-d01c-4ef8-a6f0-d10928692f97" xmlns:ns3="ddb96952-131a-4b20-bac7-91413430c9c1" targetNamespace="http://schemas.microsoft.com/office/2006/metadata/properties" ma:root="true" ma:fieldsID="17738dac275df6082775489391bf9623" ns2:_="" ns3:_="">
    <xsd:import namespace="801b5322-d01c-4ef8-a6f0-d10928692f97"/>
    <xsd:import namespace="ddb96952-131a-4b20-bac7-91413430c9c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1b5322-d01c-4ef8-a6f0-d1092869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9e54929-1326-44d3-a30e-07750ad5468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b96952-131a-4b20-bac7-91413430c9c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39818aa-22d2-4fa9-b51f-98be0950fdf0}" ma:internalName="TaxCatchAll" ma:showField="CatchAllData" ma:web="ddb96952-131a-4b20-bac7-91413430c9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01b5322-d01c-4ef8-a6f0-d10928692f97">
      <Terms xmlns="http://schemas.microsoft.com/office/infopath/2007/PartnerControls"/>
    </lcf76f155ced4ddcb4097134ff3c332f>
    <TaxCatchAll xmlns="ddb96952-131a-4b20-bac7-91413430c9c1" xsi:nil="true"/>
  </documentManagement>
</p:properties>
</file>

<file path=customXml/itemProps1.xml><?xml version="1.0" encoding="utf-8"?>
<ds:datastoreItem xmlns:ds="http://schemas.openxmlformats.org/officeDocument/2006/customXml" ds:itemID="{86AA23A6-D954-468F-BCB5-B3E6D9E60F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1b5322-d01c-4ef8-a6f0-d10928692f97"/>
    <ds:schemaRef ds:uri="ddb96952-131a-4b20-bac7-91413430c9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5ED50C-72DF-4BE8-A007-E29F45A655E1}">
  <ds:schemaRefs>
    <ds:schemaRef ds:uri="http://schemas.microsoft.com/sharepoint/v3/contenttype/forms"/>
  </ds:schemaRefs>
</ds:datastoreItem>
</file>

<file path=customXml/itemProps3.xml><?xml version="1.0" encoding="utf-8"?>
<ds:datastoreItem xmlns:ds="http://schemas.openxmlformats.org/officeDocument/2006/customXml" ds:itemID="{ABD43E9C-3DF9-4D6D-BD0E-5A3FB12C86D1}">
  <ds:schemaRefs>
    <ds:schemaRef ds:uri="http://schemas.microsoft.com/office/2006/metadata/properties"/>
    <ds:schemaRef ds:uri="http://schemas.microsoft.com/office/infopath/2007/PartnerControls"/>
    <ds:schemaRef ds:uri="801b5322-d01c-4ef8-a6f0-d10928692f97"/>
    <ds:schemaRef ds:uri="ddb96952-131a-4b20-bac7-91413430c9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2026-05-11T12:04:20Z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0x010100FBABAB615FC0354F80FB5789B1F41B1E</vt:lpwstr>
  </property>
  <property fmtid="{D5CDD505-2E9C-101B-9397-08002B2CF9AE}" pid="3" name="MediaServiceImageTags">
    <vt:lpwstr/>
  </property>
</Properties>
</file>