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4TO TRIMESTRE/4to. trimestre 2024/PARA FIRMA FINAL/"/>
    </mc:Choice>
  </mc:AlternateContent>
  <xr:revisionPtr revIDLastSave="0" documentId="10_ncr:200_{D9508F06-C84B-4FBE-A34D-1E05F51A2A9C}" xr6:coauthVersionLast="47" xr6:coauthVersionMax="47" xr10:uidLastSave="{00000000-0000-0000-0000-000000000000}"/>
  <bookViews>
    <workbookView xWindow="-120" yWindow="-120" windowWidth="20730" windowHeight="11040" firstSheet="2" activeTab="5" xr2:uid="{00000000-000D-0000-FFFF-FFFF00000000}"/>
  </bookViews>
  <sheets>
    <sheet name="indice" sheetId="1" r:id="rId1"/>
    <sheet name="DEUDAS FINANCIERAS " sheetId="8" r:id="rId2"/>
    <sheet name="DEUDAS BURSATILES" sheetId="6" r:id="rId3"/>
    <sheet name="DEUDAS COMERCIALES" sheetId="11" r:id="rId4"/>
    <sheet name="PROVISIONES" sheetId="7" r:id="rId5"/>
    <sheet name="OTROS PASIVOS" sheetId="4" r:id="rId6"/>
  </sheets>
  <definedNames>
    <definedName name="__xlnm.Print_Area_1" localSheetId="1">NA()</definedName>
    <definedName name="__xlnm.Print_Area_1">NA()</definedName>
    <definedName name="__xlnm.Print_Area_2" localSheetId="3">#REF!</definedName>
    <definedName name="__xlnm.Print_Area_2">#REF!</definedName>
    <definedName name="__xlnm.Print_Area_3" localSheetId="3">'DEUDAS COMERCIALES'!#REF!</definedName>
    <definedName name="__xlnm.Print_Area_3">#REF!</definedName>
    <definedName name="__xlnm.Print_Area_4" localSheetId="3">#REF!</definedName>
    <definedName name="__xlnm.Print_Area_4">#REF!</definedName>
    <definedName name="_xlnm._FilterDatabase" localSheetId="3" hidden="1">'DEUDAS COMERCIALES'!$B$1:$J$5</definedName>
    <definedName name="_xlnm._FilterDatabase" localSheetId="1" hidden="1">'DEUDAS FINANCIERAS '!$A$9:$J$40</definedName>
    <definedName name="_xlnm.Print_Area" localSheetId="2">'DEUDAS BURSATILES'!$A$1:$J$27</definedName>
    <definedName name="_xlnm.Print_Area" localSheetId="3">'DEUDAS COMERCIALES'!$A$1:$J$5</definedName>
    <definedName name="_xlnm.Print_Area" localSheetId="1">'DEUDAS FINANCIERAS '!$A$1:$H$46</definedName>
    <definedName name="_xlnm.Print_Area" localSheetId="0">indice!$A$1:$G$37</definedName>
    <definedName name="_xlnm.Print_Area" localSheetId="5">'OTROS PASIVOS'!$A$1:$J$28</definedName>
    <definedName name="Excel_BuiltIn_Print_Area_1" localSheetId="3">'DEUDAS COMERCIALES'!#REF!</definedName>
    <definedName name="Excel_BuiltIn_Print_Area_1">#REF!</definedName>
    <definedName name="Excel_BuiltIn_Print_Area_1_1">NA()</definedName>
    <definedName name="Excel_BuiltIn_Print_Area_3_1" localSheetId="3">'DEUDAS COMERCIALES'!$A$2:$J$5</definedName>
    <definedName name="Excel_BuiltIn_Print_Area_3_1">#REF!</definedName>
    <definedName name="Excel_BuiltIn_Print_Area_4_1" localSheetId="3">#REF!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0" i="11" l="1"/>
  <c r="F339" i="11"/>
  <c r="F338" i="11"/>
  <c r="F337" i="11"/>
  <c r="F336" i="11"/>
  <c r="F335" i="11"/>
  <c r="F334" i="11"/>
  <c r="F333" i="11"/>
  <c r="F332" i="11"/>
  <c r="F331" i="11"/>
  <c r="F330" i="11"/>
  <c r="F329" i="11"/>
  <c r="F328" i="11"/>
  <c r="F327" i="11"/>
  <c r="F326" i="11"/>
  <c r="F325" i="11"/>
  <c r="F324" i="11"/>
  <c r="F323" i="11"/>
  <c r="F322" i="11"/>
  <c r="F321" i="11"/>
  <c r="F320" i="11"/>
  <c r="F319" i="11"/>
  <c r="F318" i="11"/>
  <c r="F317" i="11"/>
  <c r="F316" i="11"/>
  <c r="F302" i="11"/>
  <c r="F301" i="11"/>
  <c r="F300" i="11"/>
  <c r="F299" i="11"/>
  <c r="F298" i="11"/>
  <c r="F297" i="11"/>
  <c r="F296" i="11"/>
  <c r="F295" i="11"/>
  <c r="F294" i="11"/>
  <c r="F293" i="11"/>
  <c r="F292" i="11"/>
  <c r="F291" i="11"/>
  <c r="F290" i="11"/>
  <c r="F289" i="11"/>
  <c r="F288" i="11"/>
  <c r="F287" i="11"/>
  <c r="F286" i="11"/>
  <c r="F285" i="11"/>
  <c r="F284" i="11"/>
  <c r="F283" i="11"/>
  <c r="F282" i="11"/>
  <c r="F281" i="11"/>
  <c r="F280" i="11"/>
  <c r="F279" i="11"/>
  <c r="F278" i="11"/>
  <c r="F265" i="11"/>
  <c r="F264" i="11"/>
  <c r="F263" i="11"/>
  <c r="F262" i="11"/>
  <c r="F261" i="11"/>
  <c r="F260" i="11"/>
  <c r="F259" i="11"/>
  <c r="F258" i="11"/>
  <c r="F257" i="11"/>
  <c r="F256" i="11"/>
  <c r="F255" i="11"/>
  <c r="F254" i="11"/>
  <c r="F253" i="11"/>
  <c r="F252" i="11"/>
  <c r="F251" i="11"/>
  <c r="F250" i="11"/>
  <c r="F249" i="11"/>
  <c r="F248" i="11"/>
  <c r="F247" i="11"/>
  <c r="F246" i="11"/>
  <c r="F245" i="11"/>
  <c r="F244" i="11"/>
  <c r="F243" i="11"/>
  <c r="F242" i="11"/>
  <c r="F241" i="11"/>
  <c r="F227" i="11"/>
  <c r="F226" i="11"/>
  <c r="F225" i="11"/>
  <c r="F224" i="11"/>
  <c r="F223" i="11"/>
  <c r="F222" i="11"/>
  <c r="F221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188" i="11"/>
  <c r="F187" i="11"/>
  <c r="F186" i="11"/>
  <c r="F185" i="1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H49" i="11"/>
  <c r="H75" i="11" s="1"/>
  <c r="H87" i="11" s="1"/>
  <c r="H113" i="11" s="1"/>
  <c r="H125" i="11" s="1"/>
  <c r="H151" i="11" s="1"/>
  <c r="H163" i="11" s="1"/>
  <c r="H189" i="11" s="1"/>
  <c r="H202" i="11" s="1"/>
  <c r="H228" i="11" s="1"/>
  <c r="H240" i="11" s="1"/>
  <c r="H266" i="11" s="1"/>
  <c r="H277" i="11" s="1"/>
  <c r="H303" i="11" s="1"/>
  <c r="H315" i="11" s="1"/>
  <c r="H341" i="11" s="1"/>
  <c r="G49" i="11"/>
  <c r="G75" i="11" s="1"/>
  <c r="G87" i="11" s="1"/>
  <c r="G113" i="11" s="1"/>
  <c r="G125" i="11" s="1"/>
  <c r="G151" i="11" s="1"/>
  <c r="G163" i="11" s="1"/>
  <c r="G189" i="11" s="1"/>
  <c r="G202" i="11" s="1"/>
  <c r="G228" i="11" s="1"/>
  <c r="G240" i="11" s="1"/>
  <c r="G266" i="11" s="1"/>
  <c r="G277" i="11" s="1"/>
  <c r="G303" i="11" s="1"/>
  <c r="G315" i="11" s="1"/>
  <c r="G341" i="11" s="1"/>
  <c r="H37" i="11"/>
  <c r="G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37" i="11" l="1"/>
  <c r="F49" i="11" s="1"/>
  <c r="F75" i="11" s="1"/>
  <c r="F87" i="11" s="1"/>
  <c r="F113" i="11" s="1"/>
  <c r="F125" i="11" s="1"/>
  <c r="F151" i="11" s="1"/>
  <c r="F163" i="11" s="1"/>
  <c r="F189" i="11" s="1"/>
  <c r="F202" i="11" s="1"/>
  <c r="F228" i="11" s="1"/>
  <c r="F240" i="11" s="1"/>
  <c r="F266" i="11" s="1"/>
  <c r="F277" i="11" s="1"/>
  <c r="F303" i="11" s="1"/>
  <c r="F315" i="11" s="1"/>
  <c r="F341" i="11" s="1"/>
  <c r="G35" i="8"/>
  <c r="G34" i="8"/>
  <c r="G53" i="8" l="1"/>
  <c r="G50" i="8"/>
  <c r="G14" i="8"/>
  <c r="G20" i="8" l="1"/>
  <c r="F17" i="4" l="1"/>
  <c r="F26" i="4"/>
  <c r="G24" i="4" l="1"/>
  <c r="G16" i="4" l="1"/>
  <c r="G15" i="4"/>
  <c r="H62" i="8" l="1"/>
  <c r="F62" i="8"/>
  <c r="G61" i="8"/>
  <c r="G25" i="8"/>
  <c r="G24" i="8"/>
  <c r="G23" i="8"/>
  <c r="G55" i="8"/>
  <c r="G16" i="8"/>
  <c r="G49" i="8" l="1"/>
  <c r="G13" i="8"/>
  <c r="G22" i="8" l="1"/>
  <c r="G58" i="8" l="1"/>
  <c r="G33" i="8"/>
  <c r="G15" i="8"/>
  <c r="G54" i="8"/>
  <c r="G48" i="8"/>
  <c r="G12" i="8"/>
  <c r="G51" i="8" l="1"/>
  <c r="G52" i="8"/>
  <c r="G56" i="8"/>
  <c r="G57" i="8"/>
  <c r="G59" i="8"/>
  <c r="G60" i="8"/>
  <c r="G32" i="8" l="1"/>
  <c r="G28" i="8"/>
  <c r="G19" i="8" l="1"/>
  <c r="F36" i="8" l="1"/>
  <c r="F63" i="8" s="1"/>
  <c r="G27" i="8"/>
  <c r="G29" i="8"/>
  <c r="G30" i="8"/>
  <c r="G31" i="8"/>
  <c r="G16" i="7" l="1"/>
  <c r="G17" i="7"/>
  <c r="G18" i="7"/>
  <c r="G19" i="7"/>
  <c r="F17" i="6" l="1"/>
  <c r="G47" i="8" l="1"/>
  <c r="G62" i="8" s="1"/>
  <c r="G21" i="8"/>
  <c r="G11" i="8"/>
  <c r="G17" i="8"/>
  <c r="G18" i="8"/>
  <c r="G26" i="8"/>
  <c r="C5" i="8" l="1"/>
  <c r="G17" i="4" l="1"/>
  <c r="C42" i="8"/>
  <c r="C6" i="8"/>
  <c r="H36" i="8" l="1"/>
  <c r="H63" i="8" s="1"/>
  <c r="C41" i="8" l="1"/>
  <c r="G36" i="8" l="1"/>
  <c r="G63" i="8" l="1"/>
  <c r="G23" i="6"/>
  <c r="G24" i="6"/>
  <c r="G15" i="6" l="1"/>
  <c r="F25" i="6"/>
  <c r="G14" i="6" l="1"/>
  <c r="G23" i="4" l="1"/>
  <c r="G26" i="4" s="1"/>
  <c r="G28" i="4" l="1"/>
  <c r="F20" i="7"/>
  <c r="G16" i="6" l="1"/>
  <c r="G17" i="6" s="1"/>
  <c r="H17" i="6"/>
  <c r="G20" i="7" l="1"/>
  <c r="C8" i="6" l="1"/>
  <c r="C7" i="6"/>
  <c r="H25" i="6" l="1"/>
  <c r="G22" i="6"/>
  <c r="G25" i="6" l="1"/>
  <c r="F27" i="6"/>
  <c r="H20" i="7" l="1"/>
  <c r="H29" i="7" s="1"/>
  <c r="F29" i="7" l="1"/>
  <c r="F28" i="4" l="1"/>
  <c r="G29" i="7" l="1"/>
  <c r="C9" i="4" l="1"/>
  <c r="C8" i="4"/>
  <c r="H17" i="4" l="1"/>
  <c r="H24" i="4"/>
  <c r="H26" i="4" s="1"/>
  <c r="H28" i="4" l="1"/>
  <c r="H27" i="6" l="1"/>
  <c r="G27" i="6"/>
  <c r="C9" i="7" l="1"/>
  <c r="C1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0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0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0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<sst xmlns="http://schemas.openxmlformats.org/spreadsheetml/2006/main" count="1118" uniqueCount="301">
  <si>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</si>
  <si>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</si>
  <si>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</si>
  <si>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</si>
  <si>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</si>
  <si>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</si>
  <si>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</si>
  <si>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</si>
  <si>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</si>
  <si>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</si>
  <si>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</si>
  <si>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</si>
  <si>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</si>
  <si>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</si>
  <si>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</si>
  <si>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</si>
  <si>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</si>
  <si>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</si>
  <si>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</si>
  <si>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</si>
  <si>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</si>
  <si>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</si>
  <si>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</si>
  <si>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</si>
  <si>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</si>
  <si>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</si>
  <si>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</si>
  <si>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</si>
  <si>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</si>
  <si>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</si>
  <si>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</si>
  <si>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</si>
  <si>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</si>
  <si>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 xml:space="preserve">5. </t>
  </si>
  <si>
    <t xml:space="preserve">         TRANSPORTE</t>
  </si>
  <si>
    <t xml:space="preserve">          TRANSPORTE</t>
  </si>
  <si>
    <t>DETALLE DE DEUDAS BANCARIAS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</si>
  <si>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</si>
  <si>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</si>
  <si>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</si>
  <si>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</si>
  <si>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</si>
  <si>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</si>
  <si>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</si>
  <si>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</si>
  <si>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</si>
  <si>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</si>
  <si>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</si>
  <si>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</si>
  <si>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BARTHOLO TRANSPORTES Y REPRESENTACIONES S.R.L</t>
  </si>
  <si>
    <t>LOS 7S S.A. - PRESTAMO ME</t>
  </si>
  <si>
    <t>COPIPUNTO SA</t>
  </si>
  <si>
    <t>EPSA S.A</t>
  </si>
  <si>
    <t>GRUPO TAPYRACUAI S.A.</t>
  </si>
  <si>
    <t>BANCO CONTINENTAL S.A.E.C.A.</t>
  </si>
  <si>
    <t>ALAMO S.A.</t>
  </si>
  <si>
    <t>AMBIENTAL S.A.</t>
  </si>
  <si>
    <t>ANDE</t>
  </si>
  <si>
    <t>CJX S.A.</t>
  </si>
  <si>
    <t>COMERCIAL ALBORADA INTERNACIONAL S.A.</t>
  </si>
  <si>
    <t>FENIX S.A.</t>
  </si>
  <si>
    <t>GAROTA ACCESORIOS DE MODA</t>
  </si>
  <si>
    <t>GUATA PORA S.A.</t>
  </si>
  <si>
    <t>INDUSTRIA GRAFICA DEL SUR S.A.</t>
  </si>
  <si>
    <t>LATAMCLICK S.A.</t>
  </si>
  <si>
    <t>PANAMBI RETA S.A.</t>
  </si>
  <si>
    <t>PICI S.R.L.</t>
  </si>
  <si>
    <t>UNO-D S.A</t>
  </si>
  <si>
    <t>ZAVIDORO CORPORATION SUCURSAL PARAGUAY</t>
  </si>
  <si>
    <t>PROYCON S.A.</t>
  </si>
  <si>
    <t>SERVICIO</t>
  </si>
  <si>
    <t>INELEC S.A.</t>
  </si>
  <si>
    <t>TELECEL S.A.E.</t>
  </si>
  <si>
    <t>ALIANZA CONSULTORES</t>
  </si>
  <si>
    <t>LABORAL</t>
  </si>
  <si>
    <t>Bonos</t>
  </si>
  <si>
    <t>Intereres Bursatil</t>
  </si>
  <si>
    <t xml:space="preserve">PROVISIÓN PARA BENEFICIOS A EMPLEADOS                             </t>
  </si>
  <si>
    <t>AGENCIA SALLUSTRO</t>
  </si>
  <si>
    <t>AIRMAR CARGO S.A.</t>
  </si>
  <si>
    <t>ANA CLAUDIA ONETO MEZA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</si>
  <si>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</si>
  <si>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</si>
  <si>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</si>
  <si>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</si>
  <si>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</si>
  <si>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</si>
  <si>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</si>
  <si>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</si>
  <si>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</si>
  <si>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</si>
  <si>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>BIGBOX S.R.L.</t>
  </si>
  <si>
    <t>BURÓ DE INFORMACIÓN COMERCIAL SA</t>
  </si>
  <si>
    <t>FERRERE ABOGADOS</t>
  </si>
  <si>
    <t>GLOBAL TRACKING S.A.</t>
  </si>
  <si>
    <t>NETTO S.A.</t>
  </si>
  <si>
    <t>NOBLEZA SEGUROS S.A.</t>
  </si>
  <si>
    <t>OPTIMA S.A.</t>
  </si>
  <si>
    <t>PORTA S.R.L.</t>
  </si>
  <si>
    <t>SERVICIOS EXPRESOS Y LOGISTICA S.R.L.</t>
  </si>
  <si>
    <t>STI S.R.L.</t>
  </si>
  <si>
    <t>THINKCOMM S.R.L.</t>
  </si>
  <si>
    <t>AUTOPIEZAS COMERCIAL E INDUSTRIAL SA</t>
  </si>
  <si>
    <t>BIG RED ROOSTER</t>
  </si>
  <si>
    <t>HERING TEXTIL S.A.</t>
  </si>
  <si>
    <t>ONE BEAT LTD</t>
  </si>
  <si>
    <t>PLAYNETWORK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</si>
  <si>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</si>
  <si>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</si>
  <si>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CECILIA SALLUSTRO MARIN L.P.                                      </t>
  </si>
  <si>
    <t>RUFFINELLI LOPEZ GIANNINA MARIA</t>
  </si>
  <si>
    <t>GRUPO INVENTIVA S.A.C.I.</t>
  </si>
  <si>
    <t>SEGURIDAD S.A. COMPAÑIA DE SEGUROS</t>
  </si>
  <si>
    <t>TEISA</t>
  </si>
  <si>
    <t>WOLVERINE WORLD WIDE, INC</t>
  </si>
  <si>
    <t>SUSCRIPCION</t>
  </si>
  <si>
    <t>FLETE</t>
  </si>
  <si>
    <t xml:space="preserve">3RA. EMISION INT. BONOS BURSATILES A PAGAR C.P.                   </t>
  </si>
  <si>
    <t>Capital Bursatil</t>
  </si>
  <si>
    <t>FIC DE FINANZAS</t>
  </si>
  <si>
    <t>ADS INDUSTRIAL Y COMERCIAL S.A.</t>
  </si>
  <si>
    <t>ARENA COMERCIO DE ARTIGOS ESPORTIVOS LTDA</t>
  </si>
  <si>
    <t>SEGURO</t>
  </si>
  <si>
    <t>ASUNCION PLOTTER SRL</t>
  </si>
  <si>
    <t>RODADO</t>
  </si>
  <si>
    <t>BERSIDAL S.A.</t>
  </si>
  <si>
    <t>CAYO ADALBERTO MAIDANA MARINONI</t>
  </si>
  <si>
    <t>CESAR ROLANDO BENITEZ BRIZUELA</t>
  </si>
  <si>
    <t>CONDOR S.A.C.I.</t>
  </si>
  <si>
    <t>CORINTER S.R.L</t>
  </si>
  <si>
    <t>DIRECCION GENERAL DE GRANDES CONTRIBUYENTES</t>
  </si>
  <si>
    <t>EMETIRUS INSTITUTE OF MANAGEMENT PTE LTD</t>
  </si>
  <si>
    <t>MIPAC S.R.L</t>
  </si>
  <si>
    <t>OEC GROUP - OVERSEAS EXPRESS CONSOLIDATORS</t>
  </si>
  <si>
    <t>RETAILNEXT</t>
  </si>
  <si>
    <t>ROVIC INDUSTRIES LTD.</t>
  </si>
  <si>
    <t>SANDRA ELIZABETH BENITEZ BENITEZ</t>
  </si>
  <si>
    <t>SANRI S.A</t>
  </si>
  <si>
    <t>TRICICLO S.R.L.</t>
  </si>
  <si>
    <t>UNION DE INDUSTRIAS FRIGORICAS DEL INTERIOR S.A.</t>
  </si>
  <si>
    <t>VIVIAN BENITEZ</t>
  </si>
  <si>
    <t>WEMASA S.A</t>
  </si>
  <si>
    <t xml:space="preserve">3RA. EMISION DE BONOS BURSATILES C.P.    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</si>
  <si>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</si>
  <si>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</si>
  <si>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</si>
  <si>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</si>
  <si>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</si>
  <si>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</si>
  <si>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</si>
  <si>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Regresar al Indice</t>
  </si>
  <si>
    <t>ANNICK VAESKEN VALENTINO</t>
  </si>
  <si>
    <t>CM ARQUITECTURA S.R.L.</t>
  </si>
  <si>
    <t>MAGMA PARAGUAY S.A.</t>
  </si>
  <si>
    <t>O-FIX SOLUCIONES LABORALES SA</t>
  </si>
  <si>
    <t>PERFOMANCE SPORT, INC.</t>
  </si>
  <si>
    <t>QUEIBAN S.A</t>
  </si>
  <si>
    <t>ALEJANDRA BEATRIZ ALONSO ALDERETE</t>
  </si>
  <si>
    <t>AROSEMA NORIEGA  CONTRERAS</t>
  </si>
  <si>
    <t>BANCARD</t>
  </si>
  <si>
    <t>BLU TRADE S.A.</t>
  </si>
  <si>
    <t>CC TRAINING S.R.L.</t>
  </si>
  <si>
    <t>CINTAS S.A.</t>
  </si>
  <si>
    <t>INSUMOS S.R.L.</t>
  </si>
  <si>
    <t>SOR PARAGUAY S.A</t>
  </si>
  <si>
    <t>TUPI RAMOS GENERALES S.A.</t>
  </si>
  <si>
    <t>ROCATEX S.R.L.</t>
  </si>
  <si>
    <t>PRODUCCIONES PRIMER NIVEL S.A.</t>
  </si>
  <si>
    <t>PAMAQ S.A.</t>
  </si>
  <si>
    <t>MULTIENVASE S.A</t>
  </si>
  <si>
    <t>MONITAL S.R.L.</t>
  </si>
  <si>
    <t>LOCKERS RECORDS MANAGEMENT S.A.</t>
  </si>
  <si>
    <t>INDUTEX SRL</t>
  </si>
  <si>
    <t>GAP (ITM) INC.</t>
  </si>
  <si>
    <t>FLEXOPLAST S.A.</t>
  </si>
  <si>
    <t>FIORIO DE FCA LAW FIRM</t>
  </si>
  <si>
    <t>DESPACHO</t>
  </si>
  <si>
    <t>EVOKE LAB S.A.</t>
  </si>
  <si>
    <t>DHL PARAGUAY S.R.L.</t>
  </si>
  <si>
    <t>DELTA S.R.L.</t>
  </si>
  <si>
    <t>COMPAÑIA DE INVENTARIOS PARAGUAY SA</t>
  </si>
  <si>
    <t>CENTRO COMERCIAL LAMBARE S.A.</t>
  </si>
  <si>
    <t>UENO BANK S.A.E.C.A.</t>
  </si>
  <si>
    <t>FIC DE FINANZAS S.A.</t>
  </si>
  <si>
    <t>BANCO ITAÚ S.A.E.C.A.</t>
  </si>
  <si>
    <t>BANCO GNB PARAGUAY S.A.</t>
  </si>
  <si>
    <t>SOLAR BANCO S.A.E.C.A.</t>
  </si>
  <si>
    <t>DESCUENTO DE CHEQUE</t>
  </si>
  <si>
    <t>ANDRES EDUARDO ARCE ODDONE</t>
  </si>
  <si>
    <t>BLECKMANN NEDERLAND BV</t>
  </si>
  <si>
    <t>CHACOMER S.A.E.C.A.</t>
  </si>
  <si>
    <t>EDGAR ABDALA OVIEDO AUAD</t>
  </si>
  <si>
    <t>ENERBIKE S.A</t>
  </si>
  <si>
    <t>FCL PARAGUAY SA</t>
  </si>
  <si>
    <t>G DIGITAL SA</t>
  </si>
  <si>
    <t>GABRIELLA COGORNO JARA</t>
  </si>
  <si>
    <t>GANESHA PR E.A.S</t>
  </si>
  <si>
    <t>GRUPO INTERNACIONAL MERCOSUR S.A.</t>
  </si>
  <si>
    <t>LAZOS S.A.</t>
  </si>
  <si>
    <t>LUIS GERARDO BORDON PATIÑO</t>
  </si>
  <si>
    <t>MARIA ZULEMA PANIAGUA ULLON</t>
  </si>
  <si>
    <t>NOLLFIN TRADE S.A.</t>
  </si>
  <si>
    <t>PATRIA S.A. DE SEGUROS Y REASEGUROS</t>
  </si>
  <si>
    <t>ROSANTI SAECA</t>
  </si>
  <si>
    <t>RP3 S.A.</t>
  </si>
  <si>
    <t>SALOTEX S.R.L.</t>
  </si>
  <si>
    <t>VIENTO SUR .SA</t>
  </si>
  <si>
    <t>BANCO RIO S.A.</t>
  </si>
  <si>
    <t xml:space="preserve">RETENCIONES  IVA/RENTA                                            </t>
  </si>
  <si>
    <t xml:space="preserve">OBLIGACIONES LABORALES Y CARGAS SOCIALES                          </t>
  </si>
  <si>
    <t xml:space="preserve">GASTOS ACUMULADOS A PAGAR                                         </t>
  </si>
  <si>
    <t xml:space="preserve">MAGALI ZANOTTI CAVAZONI FERRARIO                                  </t>
  </si>
  <si>
    <t>COMERCIAL</t>
  </si>
  <si>
    <t>FINANCIERA PARAGUAYO JAPONESA</t>
  </si>
  <si>
    <t xml:space="preserve">3ra. EMISION INT. BONOS BURSATILES A PAGAR L.P.                   </t>
  </si>
  <si>
    <t xml:space="preserve">PRESTAMO DE SOCIO ACCIONISTA M.L. LP                              </t>
  </si>
  <si>
    <t>31 DE DICIEMBRE 2024</t>
  </si>
  <si>
    <t>BOLSAS</t>
  </si>
  <si>
    <t>ALBA LUCIA RIQUELME VALENZUELA</t>
  </si>
  <si>
    <t>20/12/204</t>
  </si>
  <si>
    <t>ANDREA MABEL BENITEZ OZUNA</t>
  </si>
  <si>
    <t>AUSTRAL CARGO S.A</t>
  </si>
  <si>
    <t>AUTOMOTOR S.A.</t>
  </si>
  <si>
    <t>B&amp;L GROUP S.A.</t>
  </si>
  <si>
    <t>BANCO ITAU PARAGUAY S.A.</t>
  </si>
  <si>
    <t>TARJETA</t>
  </si>
  <si>
    <t>BRANDTRACK SL</t>
  </si>
  <si>
    <t>BRITIMP SEGURIDAD S.A.</t>
  </si>
  <si>
    <t>CAFE FICHA S.R.L.</t>
  </si>
  <si>
    <t>CAMARA DE COMERCIO ITALO-PYO</t>
  </si>
  <si>
    <t>CARLA PAOLA GARELLI DOSE</t>
  </si>
  <si>
    <t>CARLOS ANDRES AYALA CACERES</t>
  </si>
  <si>
    <t>CESAR ROMAN RODRIGUEZ DAVALOS</t>
  </si>
  <si>
    <t>CHARLES DANIEL HOCKIN BRUSQUETTI</t>
  </si>
  <si>
    <t>CLAUDIA ADRIANA URBIETA</t>
  </si>
  <si>
    <t>COMPAÑIA DE DESARROLLO INDUSTRIAL GRAFICO SA (CODIG SA)</t>
  </si>
  <si>
    <t>CONCRET-MIX S.A.</t>
  </si>
  <si>
    <t>DANIEL ANDRES WILLIGS CAMPERCHIOLI</t>
  </si>
  <si>
    <t>DEIVEY SA</t>
  </si>
  <si>
    <t>DIRECCION GENERAL DE RECAUDACIONES</t>
  </si>
  <si>
    <t>ELIANE HELLMERS DAVALOS</t>
  </si>
  <si>
    <t>EXXIS PARAGUAY S.A.</t>
  </si>
  <si>
    <t>FIDEL SORIA ESPINOZA</t>
  </si>
  <si>
    <t>FIVERCEL S.A.</t>
  </si>
  <si>
    <t>FIWEEX S.A</t>
  </si>
  <si>
    <t>GABRIELA MARIA OVELAR MEDINA</t>
  </si>
  <si>
    <t>GESTION EMPRESARIAL</t>
  </si>
  <si>
    <t>GIULIANA MARIA ZANOTTI CAVAZZONI VAZQUEZ</t>
  </si>
  <si>
    <t>GRANDEZA S.A.</t>
  </si>
  <si>
    <t>HAIA ALESSANDRA GONZALEZ BOGARIN</t>
  </si>
  <si>
    <t>IGNACIO ALCIDES GONZALEZ SARUBBI</t>
  </si>
  <si>
    <t>IVONNE GISSELLE HUBER VERA</t>
  </si>
  <si>
    <t>JAZMIN PASOS</t>
  </si>
  <si>
    <t>JIMENNA MARIA ESPINOLA MOLAS</t>
  </si>
  <si>
    <t>JOMA SPORT S.A</t>
  </si>
  <si>
    <t>JUAN MANUEL SALGUEIRO SILVA</t>
  </si>
  <si>
    <t>KEILA GABRIELA SANDOVAL TREITAS</t>
  </si>
  <si>
    <t>KUINTUS S.R.L.</t>
  </si>
  <si>
    <t>LA CONSOLIDADA S.A. DE SEGUROS</t>
  </si>
  <si>
    <t>MARIA BELEN BENITEZ SANCHEZ</t>
  </si>
  <si>
    <t>MARIA CANDELARIA RIOBOO ECHENIQUE</t>
  </si>
  <si>
    <t>MARIA CECILIA FRETES BARBOZA</t>
  </si>
  <si>
    <t>MARIA GLADYS CORONEL VILLALBA</t>
  </si>
  <si>
    <t>MARIA JOSE ACOSTA BEDOYA</t>
  </si>
  <si>
    <t>MARLENE GIOCONDA SANABRIA ESTIGARRIBIA</t>
  </si>
  <si>
    <t>MASTERLINE LOGISTICS PARAGUAY S.R.L.</t>
  </si>
  <si>
    <t>MAURICIO ESTEBAN OBELAR CAMPERCHIOLI</t>
  </si>
  <si>
    <t>MICAELA JOAQUINA GOMEZ CABRAL</t>
  </si>
  <si>
    <t>MIGUEL ANGEL DE JESUS MANUEL ACEVEDO CHAMORRO</t>
  </si>
  <si>
    <t>MIL CINCO S.A.</t>
  </si>
  <si>
    <t>MOVITEC S.R.L.</t>
  </si>
  <si>
    <t>NELLY SOFIA MOREL CAÑETE</t>
  </si>
  <si>
    <t>NEW MASTER TRANSPORT PARAGUAY S.A.</t>
  </si>
  <si>
    <t>NICOLE KENNEDY FICORILLI</t>
  </si>
  <si>
    <t>NOVAREJO PROJETOS E SERVICOS LTDA</t>
  </si>
  <si>
    <t>ONBOARD LOGISTICS PARAGUAY SA</t>
  </si>
  <si>
    <t>OSCAR JAVIER PINTOS LEIVA</t>
  </si>
  <si>
    <t>OSCAR MONFREDINI AMARILLA</t>
  </si>
  <si>
    <t>PABLO ALAMO HERNANDEZ</t>
  </si>
  <si>
    <t>PAPELERIA VALLA SC</t>
  </si>
  <si>
    <t>PARAMAR S.A.</t>
  </si>
  <si>
    <t>POLO OESTE PY SA</t>
  </si>
  <si>
    <t>PROTOTIPO PARAGUAY S.A.</t>
  </si>
  <si>
    <t>REPREMAR LOGISTICS PARAGUAY S.A.</t>
  </si>
  <si>
    <t>RODRIGO BRUZZONE</t>
  </si>
  <si>
    <t>RUNRUN EAS UNIERPSONAL</t>
  </si>
  <si>
    <t>SAMADHI S.A.</t>
  </si>
  <si>
    <t>SANTA ROSA PARAGUAY S.A</t>
  </si>
  <si>
    <t>SERVICIOS LOGISTICOS DEL PARAGUAY SA</t>
  </si>
  <si>
    <t>SIF GROUP PARAGUAY SA</t>
  </si>
  <si>
    <t>SKYCOP PARAGUAY S.A.</t>
  </si>
  <si>
    <t>SOLVENTA &amp; RISKMETRICA S.A CALIFICADORA DE RIESGOS</t>
  </si>
  <si>
    <t>SOUTHCROSS LOGISTICS S.A.</t>
  </si>
  <si>
    <t>TEO S.A.</t>
  </si>
  <si>
    <t>TICKET S.A.</t>
  </si>
  <si>
    <t>TJA E.A.S.</t>
  </si>
  <si>
    <t>TOP TENIS INTERNACIONAL S.A.</t>
  </si>
  <si>
    <t>ULTRAMAR S.A.</t>
  </si>
  <si>
    <t>VIVIANA MARIELLA SPECIALE OLMEDO</t>
  </si>
  <si>
    <t>YESSICA MERCEDES PARK CACERES</t>
  </si>
  <si>
    <t>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</si>
</sst>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-* #,##0.00\ _€_-;\-* #,##0.00\ _€_-;_-* &quot;-&quot;??\ _€_-;_-@_-"/>
  </numFmts>
  <fonts count="67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sz val="11"/>
      <color rgb="FF00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4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5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64" fillId="0" borderId="0"/>
    <xf numFmtId="0" fontId="66" fillId="0" borderId="0"/>
  </cellStyleXfs>
  <cellXfs count="241">
    <xf numFmtId="0" fontId="0" fillId="0" borderId="0" xfId="0"/>
    <xf numFmtId="0" fontId="17" fillId="0" borderId="0" xfId="501"/>
    <xf numFmtId="0" fontId="17" fillId="0" borderId="0" xfId="501" applyAlignment="1">
      <alignment horizontal="right"/>
    </xf>
    <xf numFmtId="0" fontId="27" fillId="0" borderId="0" xfId="501" applyFont="1"/>
    <xf numFmtId="0" fontId="28" fillId="0" borderId="0" xfId="501" applyFont="1" applyAlignment="1">
      <alignment horizontal="left"/>
    </xf>
    <xf numFmtId="0" fontId="29" fillId="0" borderId="0" xfId="501" applyFont="1"/>
    <xf numFmtId="0" fontId="30" fillId="0" borderId="0" xfId="501" applyFont="1" applyAlignment="1">
      <alignment horizontal="left"/>
    </xf>
    <xf numFmtId="0" fontId="31" fillId="0" borderId="0" xfId="501" applyFont="1"/>
    <xf numFmtId="0" fontId="32" fillId="0" borderId="0" xfId="501" applyFont="1"/>
    <xf numFmtId="0" fontId="27" fillId="0" borderId="0" xfId="501" applyFont="1" applyAlignment="1">
      <alignment horizontal="right"/>
    </xf>
    <xf numFmtId="0" fontId="33" fillId="0" borderId="0" xfId="501" applyFont="1" applyAlignment="1">
      <alignment horizontal="left"/>
    </xf>
    <xf numFmtId="0" fontId="33" fillId="0" borderId="0" xfId="501" applyFont="1" applyAlignment="1">
      <alignment horizontal="right"/>
    </xf>
    <xf numFmtId="0" fontId="34" fillId="0" borderId="0" xfId="501" applyFont="1" applyAlignment="1">
      <alignment horizontal="left"/>
    </xf>
    <xf numFmtId="0" fontId="34" fillId="0" borderId="0" xfId="501" applyFont="1" applyAlignment="1">
      <alignment horizontal="right"/>
    </xf>
    <xf numFmtId="166" fontId="33" fillId="0" borderId="0" xfId="501" applyNumberFormat="1" applyFont="1" applyAlignment="1">
      <alignment horizontal="left"/>
    </xf>
    <xf numFmtId="166" fontId="34" fillId="0" borderId="0" xfId="501" applyNumberFormat="1" applyFont="1" applyAlignment="1">
      <alignment horizontal="left"/>
    </xf>
    <xf numFmtId="4" fontId="33" fillId="0" borderId="0" xfId="501" applyNumberFormat="1" applyFont="1" applyAlignment="1">
      <alignment horizontal="left"/>
    </xf>
    <xf numFmtId="3" fontId="34" fillId="0" borderId="0" xfId="501" applyNumberFormat="1" applyFont="1" applyAlignment="1">
      <alignment horizontal="left"/>
    </xf>
    <xf numFmtId="0" fontId="35" fillId="0" borderId="0" xfId="501" applyFont="1" applyAlignment="1">
      <alignment horizontal="right"/>
    </xf>
    <xf numFmtId="0" fontId="16" fillId="0" borderId="0" xfId="472"/>
    <xf numFmtId="0" fontId="17" fillId="0" borderId="0" xfId="0" applyFont="1"/>
    <xf numFmtId="0" fontId="16" fillId="0" borderId="0" xfId="554" applyNumberFormat="1" applyFill="1" applyBorder="1" applyAlignment="1" applyProtection="1"/>
    <xf numFmtId="0" fontId="36" fillId="0" borderId="0" xfId="0" applyFont="1"/>
    <xf numFmtId="0" fontId="37" fillId="0" borderId="0" xfId="0" applyFont="1"/>
    <xf numFmtId="0" fontId="39" fillId="0" borderId="0" xfId="0" applyFont="1"/>
    <xf numFmtId="0" fontId="38" fillId="0" borderId="0" xfId="0" applyFont="1"/>
    <xf numFmtId="0" fontId="42" fillId="0" borderId="0" xfId="0" applyFont="1"/>
    <xf numFmtId="15" fontId="43" fillId="0" borderId="0" xfId="0" applyNumberFormat="1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44" fillId="0" borderId="0" xfId="0" applyFont="1"/>
    <xf numFmtId="0" fontId="45" fillId="0" borderId="0" xfId="0" applyFont="1"/>
    <xf numFmtId="14" fontId="44" fillId="0" borderId="0" xfId="0" applyNumberFormat="1" applyFont="1" applyAlignment="1">
      <alignment horizontal="left"/>
    </xf>
    <xf numFmtId="0" fontId="43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4" fontId="37" fillId="0" borderId="0" xfId="0" applyNumberFormat="1" applyFont="1"/>
    <xf numFmtId="3" fontId="0" fillId="0" borderId="0" xfId="0" applyNumberFormat="1"/>
    <xf numFmtId="3" fontId="37" fillId="0" borderId="0" xfId="0" applyNumberFormat="1" applyFont="1"/>
    <xf numFmtId="14" fontId="0" fillId="0" borderId="0" xfId="0" applyNumberFormat="1"/>
    <xf numFmtId="3" fontId="3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center"/>
    </xf>
    <xf numFmtId="3" fontId="43" fillId="0" borderId="12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left"/>
    </xf>
    <xf numFmtId="0" fontId="37" fillId="0" borderId="0" xfId="501" applyFont="1"/>
    <xf numFmtId="0" fontId="43" fillId="0" borderId="0" xfId="501" applyFont="1"/>
    <xf numFmtId="0" fontId="39" fillId="0" borderId="0" xfId="501" applyFont="1"/>
    <xf numFmtId="0" fontId="40" fillId="0" borderId="0" xfId="501" applyFont="1"/>
    <xf numFmtId="0" fontId="38" fillId="0" borderId="0" xfId="501" applyFont="1"/>
    <xf numFmtId="0" fontId="42" fillId="0" borderId="0" xfId="501" applyFont="1"/>
    <xf numFmtId="15" fontId="43" fillId="0" borderId="0" xfId="501" applyNumberFormat="1" applyFont="1" applyAlignment="1">
      <alignment horizontal="left"/>
    </xf>
    <xf numFmtId="4" fontId="42" fillId="0" borderId="0" xfId="501" applyNumberFormat="1" applyFont="1" applyAlignment="1">
      <alignment horizontal="left"/>
    </xf>
    <xf numFmtId="0" fontId="44" fillId="0" borderId="0" xfId="501" applyFont="1"/>
    <xf numFmtId="0" fontId="45" fillId="0" borderId="0" xfId="501" applyFont="1"/>
    <xf numFmtId="0" fontId="43" fillId="0" borderId="10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/>
    </xf>
    <xf numFmtId="0" fontId="37" fillId="0" borderId="0" xfId="501" applyFont="1" applyAlignment="1">
      <alignment horizontal="center"/>
    </xf>
    <xf numFmtId="0" fontId="37" fillId="0" borderId="0" xfId="501" applyFont="1" applyAlignment="1">
      <alignment horizontal="left"/>
    </xf>
    <xf numFmtId="14" fontId="37" fillId="0" borderId="0" xfId="501" applyNumberFormat="1" applyFont="1"/>
    <xf numFmtId="14" fontId="37" fillId="0" borderId="0" xfId="501" applyNumberFormat="1" applyFont="1" applyAlignment="1">
      <alignment horizontal="center"/>
    </xf>
    <xf numFmtId="3" fontId="37" fillId="0" borderId="0" xfId="501" applyNumberFormat="1" applyFont="1" applyAlignment="1">
      <alignment horizontal="right" vertical="center" wrapText="1"/>
    </xf>
    <xf numFmtId="0" fontId="37" fillId="0" borderId="0" xfId="501" applyFont="1" applyAlignment="1">
      <alignment horizontal="right" textRotation="180"/>
    </xf>
    <xf numFmtId="3" fontId="37" fillId="0" borderId="0" xfId="501" applyNumberFormat="1" applyFont="1"/>
    <xf numFmtId="0" fontId="37" fillId="0" borderId="11" xfId="501" applyFont="1" applyBorder="1"/>
    <xf numFmtId="0" fontId="37" fillId="0" borderId="11" xfId="501" applyFont="1" applyBorder="1" applyAlignment="1">
      <alignment horizontal="left"/>
    </xf>
    <xf numFmtId="3" fontId="37" fillId="0" borderId="11" xfId="501" applyNumberFormat="1" applyFont="1" applyBorder="1" applyAlignment="1">
      <alignment horizontal="right" vertical="center" wrapText="1"/>
    </xf>
    <xf numFmtId="3" fontId="43" fillId="0" borderId="12" xfId="501" applyNumberFormat="1" applyFont="1" applyBorder="1" applyAlignment="1">
      <alignment horizontal="right" vertical="center" wrapText="1"/>
    </xf>
    <xf numFmtId="0" fontId="17" fillId="0" borderId="0" xfId="501" applyAlignment="1">
      <alignment horizontal="left"/>
    </xf>
    <xf numFmtId="0" fontId="17" fillId="0" borderId="0" xfId="501" applyAlignment="1">
      <alignment horizontal="center"/>
    </xf>
    <xf numFmtId="3" fontId="42" fillId="0" borderId="0" xfId="501" applyNumberFormat="1" applyFont="1" applyAlignment="1">
      <alignment horizontal="left"/>
    </xf>
    <xf numFmtId="14" fontId="44" fillId="0" borderId="0" xfId="501" applyNumberFormat="1" applyFont="1" applyAlignment="1">
      <alignment horizontal="left"/>
    </xf>
    <xf numFmtId="0" fontId="43" fillId="0" borderId="0" xfId="501" applyFont="1" applyAlignment="1">
      <alignment horizontal="center"/>
    </xf>
    <xf numFmtId="3" fontId="37" fillId="0" borderId="13" xfId="501" applyNumberFormat="1" applyFont="1" applyBorder="1" applyAlignment="1">
      <alignment horizontal="right" vertical="center" wrapText="1"/>
    </xf>
    <xf numFmtId="3" fontId="17" fillId="0" borderId="0" xfId="501" applyNumberFormat="1" applyAlignment="1">
      <alignment horizontal="right" vertical="center" wrapText="1"/>
    </xf>
    <xf numFmtId="4" fontId="37" fillId="0" borderId="0" xfId="0" applyNumberFormat="1" applyFont="1"/>
    <xf numFmtId="3" fontId="16" fillId="0" borderId="0" xfId="472" applyNumberFormat="1"/>
    <xf numFmtId="3" fontId="17" fillId="0" borderId="0" xfId="501" applyNumberFormat="1"/>
    <xf numFmtId="3" fontId="39" fillId="0" borderId="0" xfId="501" applyNumberFormat="1" applyFont="1"/>
    <xf numFmtId="3" fontId="43" fillId="0" borderId="10" xfId="501" applyNumberFormat="1" applyFont="1" applyBorder="1" applyAlignment="1">
      <alignment horizontal="center" vertical="center" wrapText="1"/>
    </xf>
    <xf numFmtId="3" fontId="37" fillId="0" borderId="11" xfId="501" applyNumberFormat="1" applyFont="1" applyBorder="1" applyAlignment="1">
      <alignment horizontal="center" vertical="center" wrapText="1"/>
    </xf>
    <xf numFmtId="0" fontId="50" fillId="0" borderId="0" xfId="501" applyFont="1" applyAlignment="1">
      <alignment horizontal="center"/>
    </xf>
    <xf numFmtId="0" fontId="50" fillId="0" borderId="0" xfId="501" applyFont="1"/>
    <xf numFmtId="14" fontId="50" fillId="0" borderId="0" xfId="501" applyNumberFormat="1" applyFont="1"/>
    <xf numFmtId="14" fontId="50" fillId="0" borderId="0" xfId="501" applyNumberFormat="1" applyFont="1" applyAlignment="1">
      <alignment horizontal="center"/>
    </xf>
    <xf numFmtId="3" fontId="50" fillId="0" borderId="0" xfId="501" applyNumberFormat="1" applyFont="1"/>
    <xf numFmtId="0" fontId="44" fillId="0" borderId="0" xfId="501" applyFont="1" applyAlignment="1">
      <alignment horizontal="center"/>
    </xf>
    <xf numFmtId="0" fontId="42" fillId="0" borderId="0" xfId="501" applyFont="1" applyAlignment="1">
      <alignment horizontal="center"/>
    </xf>
    <xf numFmtId="0" fontId="0" fillId="0" borderId="0" xfId="0" applyAlignment="1">
      <alignment horizontal="center"/>
    </xf>
    <xf numFmtId="3" fontId="17" fillId="0" borderId="0" xfId="501" applyNumberFormat="1" applyAlignment="1">
      <alignment horizontal="left"/>
    </xf>
    <xf numFmtId="3" fontId="44" fillId="0" borderId="0" xfId="501" applyNumberFormat="1" applyFont="1" applyAlignment="1">
      <alignment horizontal="left"/>
    </xf>
    <xf numFmtId="3" fontId="37" fillId="0" borderId="11" xfId="501" applyNumberFormat="1" applyFont="1" applyBorder="1"/>
    <xf numFmtId="0" fontId="43" fillId="0" borderId="0" xfId="501" applyFont="1" applyAlignment="1">
      <alignment horizontal="left"/>
    </xf>
    <xf numFmtId="0" fontId="38" fillId="0" borderId="0" xfId="501" applyFont="1" applyAlignment="1">
      <alignment horizontal="left"/>
    </xf>
    <xf numFmtId="0" fontId="42" fillId="0" borderId="0" xfId="501" applyFont="1" applyAlignment="1">
      <alignment horizontal="left"/>
    </xf>
    <xf numFmtId="15" fontId="43" fillId="0" borderId="0" xfId="645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3" fontId="43" fillId="0" borderId="14" xfId="0" applyNumberFormat="1" applyFont="1" applyBorder="1" applyAlignment="1">
      <alignment horizontal="right" vertical="center" wrapText="1"/>
    </xf>
    <xf numFmtId="4" fontId="43" fillId="0" borderId="14" xfId="0" applyNumberFormat="1" applyFont="1" applyBorder="1" applyAlignment="1">
      <alignment horizontal="right" vertical="center" wrapText="1"/>
    </xf>
    <xf numFmtId="0" fontId="47" fillId="0" borderId="0" xfId="505" applyFont="1"/>
    <xf numFmtId="0" fontId="43" fillId="0" borderId="11" xfId="501" applyFont="1" applyBorder="1"/>
    <xf numFmtId="165" fontId="43" fillId="0" borderId="12" xfId="644" applyFont="1" applyFill="1" applyBorder="1" applyAlignment="1">
      <alignment horizontal="right" vertical="center" wrapText="1"/>
    </xf>
    <xf numFmtId="165" fontId="37" fillId="0" borderId="0" xfId="644" applyFont="1" applyFill="1"/>
    <xf numFmtId="3" fontId="47" fillId="0" borderId="0" xfId="0" applyNumberFormat="1" applyFont="1"/>
    <xf numFmtId="0" fontId="54" fillId="0" borderId="0" xfId="0" applyFont="1"/>
    <xf numFmtId="3" fontId="54" fillId="0" borderId="0" xfId="0" applyNumberFormat="1" applyFont="1"/>
    <xf numFmtId="0" fontId="37" fillId="0" borderId="0" xfId="0" applyFont="1" applyAlignment="1">
      <alignment horizontal="center" wrapText="1"/>
    </xf>
    <xf numFmtId="0" fontId="36" fillId="0" borderId="0" xfId="501" applyFont="1"/>
    <xf numFmtId="0" fontId="42" fillId="0" borderId="0" xfId="0" applyFont="1" applyAlignment="1">
      <alignment horizontal="left" vertical="center"/>
    </xf>
    <xf numFmtId="0" fontId="41" fillId="0" borderId="0" xfId="512" applyFont="1"/>
    <xf numFmtId="0" fontId="42" fillId="0" borderId="0" xfId="0" applyFont="1" applyAlignment="1">
      <alignment horizontal="center" vertical="center"/>
    </xf>
    <xf numFmtId="0" fontId="42" fillId="0" borderId="0" xfId="647" applyFont="1"/>
    <xf numFmtId="0" fontId="45" fillId="0" borderId="0" xfId="647" applyFont="1"/>
    <xf numFmtId="14" fontId="44" fillId="0" borderId="0" xfId="647" applyNumberFormat="1" applyFont="1" applyAlignment="1">
      <alignment horizontal="left"/>
    </xf>
    <xf numFmtId="0" fontId="39" fillId="0" borderId="0" xfId="647" applyFont="1"/>
    <xf numFmtId="0" fontId="37" fillId="0" borderId="19" xfId="647" applyFont="1" applyBorder="1" applyAlignment="1">
      <alignment horizontal="center"/>
    </xf>
    <xf numFmtId="0" fontId="37" fillId="0" borderId="0" xfId="647" applyFont="1" applyAlignment="1">
      <alignment horizontal="center"/>
    </xf>
    <xf numFmtId="0" fontId="37" fillId="0" borderId="0" xfId="647" applyFont="1" applyAlignment="1">
      <alignment horizontal="left"/>
    </xf>
    <xf numFmtId="0" fontId="37" fillId="0" borderId="0" xfId="647" applyFont="1"/>
    <xf numFmtId="4" fontId="37" fillId="0" borderId="0" xfId="647" applyNumberFormat="1" applyFont="1"/>
    <xf numFmtId="14" fontId="37" fillId="0" borderId="0" xfId="647" applyNumberFormat="1" applyFont="1"/>
    <xf numFmtId="0" fontId="43" fillId="0" borderId="0" xfId="647" applyFont="1" applyAlignment="1">
      <alignment horizontal="left"/>
    </xf>
    <xf numFmtId="0" fontId="49" fillId="0" borderId="0" xfId="647"/>
    <xf numFmtId="169" fontId="43" fillId="0" borderId="12" xfId="648" applyNumberFormat="1" applyFont="1" applyFill="1" applyBorder="1" applyAlignment="1">
      <alignment horizontal="right" vertical="center"/>
    </xf>
    <xf numFmtId="0" fontId="38" fillId="0" borderId="0" xfId="647" applyFont="1"/>
    <xf numFmtId="15" fontId="43" fillId="0" borderId="0" xfId="647" applyNumberFormat="1" applyFont="1" applyAlignment="1">
      <alignment horizontal="left"/>
    </xf>
    <xf numFmtId="0" fontId="38" fillId="0" borderId="0" xfId="649" applyFont="1"/>
    <xf numFmtId="0" fontId="42" fillId="0" borderId="0" xfId="649" applyFont="1"/>
    <xf numFmtId="4" fontId="42" fillId="0" borderId="0" xfId="649" applyNumberFormat="1" applyFont="1" applyAlignment="1">
      <alignment horizontal="left"/>
    </xf>
    <xf numFmtId="3" fontId="42" fillId="0" borderId="0" xfId="649" applyNumberFormat="1" applyFont="1" applyAlignment="1">
      <alignment horizontal="left"/>
    </xf>
    <xf numFmtId="0" fontId="39" fillId="0" borderId="0" xfId="649" applyFont="1"/>
    <xf numFmtId="0" fontId="49" fillId="0" borderId="0" xfId="649"/>
    <xf numFmtId="0" fontId="17" fillId="0" borderId="0" xfId="649" applyFont="1" applyAlignment="1">
      <alignment horizontal="left"/>
    </xf>
    <xf numFmtId="170" fontId="43" fillId="0" borderId="0" xfId="647" applyNumberFormat="1" applyFont="1" applyAlignment="1">
      <alignment horizontal="left"/>
    </xf>
    <xf numFmtId="0" fontId="44" fillId="0" borderId="0" xfId="647" applyFont="1"/>
    <xf numFmtId="3" fontId="37" fillId="0" borderId="0" xfId="647" applyNumberFormat="1" applyFont="1"/>
    <xf numFmtId="14" fontId="37" fillId="0" borderId="0" xfId="647" applyNumberFormat="1" applyFont="1" applyAlignment="1">
      <alignment horizontal="right"/>
    </xf>
    <xf numFmtId="0" fontId="17" fillId="0" borderId="0" xfId="649" applyFont="1"/>
    <xf numFmtId="0" fontId="17" fillId="0" borderId="0" xfId="649" applyFont="1" applyAlignment="1">
      <alignment horizontal="center"/>
    </xf>
    <xf numFmtId="168" fontId="37" fillId="0" borderId="0" xfId="644" applyNumberFormat="1" applyFont="1" applyFill="1"/>
    <xf numFmtId="168" fontId="39" fillId="0" borderId="0" xfId="644" applyNumberFormat="1" applyFont="1" applyFill="1"/>
    <xf numFmtId="3" fontId="43" fillId="0" borderId="0" xfId="0" applyNumberFormat="1" applyFont="1" applyAlignment="1">
      <alignment horizontal="center"/>
    </xf>
    <xf numFmtId="41" fontId="0" fillId="0" borderId="0" xfId="678" applyFont="1"/>
    <xf numFmtId="0" fontId="16" fillId="0" borderId="0" xfId="554" applyFill="1"/>
    <xf numFmtId="0" fontId="16" fillId="0" borderId="0" xfId="554" applyNumberFormat="1" applyFill="1" applyBorder="1" applyAlignment="1" applyProtection="1">
      <alignment horizontal="left"/>
    </xf>
    <xf numFmtId="169" fontId="43" fillId="0" borderId="0" xfId="648" applyNumberFormat="1" applyFont="1" applyFill="1" applyBorder="1" applyAlignment="1">
      <alignment horizontal="right" vertical="center"/>
    </xf>
    <xf numFmtId="4" fontId="43" fillId="0" borderId="0" xfId="504" applyNumberFormat="1" applyFont="1" applyAlignment="1">
      <alignment horizontal="right" vertical="center" wrapText="1"/>
    </xf>
    <xf numFmtId="168" fontId="49" fillId="0" borderId="0" xfId="644" applyNumberFormat="1" applyFill="1"/>
    <xf numFmtId="168" fontId="43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/>
    </xf>
    <xf numFmtId="168" fontId="43" fillId="0" borderId="12" xfId="644" applyNumberFormat="1" applyFont="1" applyFill="1" applyBorder="1" applyAlignment="1">
      <alignment horizontal="right" vertical="center" wrapText="1"/>
    </xf>
    <xf numFmtId="168" fontId="4" fillId="0" borderId="0" xfId="644" applyNumberFormat="1" applyFont="1" applyFill="1"/>
    <xf numFmtId="168" fontId="1" fillId="0" borderId="0" xfId="644" applyNumberFormat="1" applyFont="1" applyFill="1"/>
    <xf numFmtId="168" fontId="37" fillId="0" borderId="0" xfId="644" applyNumberFormat="1" applyFont="1" applyFill="1" applyBorder="1" applyAlignment="1">
      <alignment horizontal="right" vertical="center" wrapText="1"/>
    </xf>
    <xf numFmtId="168" fontId="17" fillId="0" borderId="0" xfId="644" applyNumberFormat="1" applyFont="1" applyFill="1" applyAlignment="1">
      <alignment horizontal="right"/>
    </xf>
    <xf numFmtId="168" fontId="17" fillId="0" borderId="0" xfId="644" applyNumberFormat="1" applyFont="1" applyFill="1"/>
    <xf numFmtId="168" fontId="37" fillId="0" borderId="0" xfId="681" applyNumberFormat="1" applyFont="1" applyFill="1"/>
    <xf numFmtId="168" fontId="39" fillId="0" borderId="0" xfId="681" applyNumberFormat="1" applyFont="1" applyFill="1"/>
    <xf numFmtId="168" fontId="43" fillId="0" borderId="10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right"/>
    </xf>
    <xf numFmtId="168" fontId="62" fillId="0" borderId="0" xfId="681" applyNumberFormat="1" applyFont="1" applyFill="1" applyBorder="1" applyAlignment="1">
      <alignment horizontal="right" vertical="center"/>
    </xf>
    <xf numFmtId="168" fontId="43" fillId="0" borderId="17" xfId="681" applyNumberFormat="1" applyFont="1" applyFill="1" applyBorder="1"/>
    <xf numFmtId="168" fontId="43" fillId="0" borderId="0" xfId="681" applyNumberFormat="1" applyFont="1" applyFill="1" applyBorder="1"/>
    <xf numFmtId="168" fontId="43" fillId="0" borderId="18" xfId="681" applyNumberFormat="1" applyFont="1" applyFill="1" applyBorder="1" applyAlignment="1">
      <alignment horizontal="center" vertical="center" wrapText="1"/>
    </xf>
    <xf numFmtId="168" fontId="55" fillId="0" borderId="0" xfId="681" applyNumberFormat="1" applyFont="1" applyFill="1"/>
    <xf numFmtId="168" fontId="55" fillId="0" borderId="0" xfId="681" applyNumberFormat="1" applyFont="1" applyFill="1" applyAlignment="1">
      <alignment horizontal="right"/>
    </xf>
    <xf numFmtId="168" fontId="17" fillId="0" borderId="0" xfId="649" applyNumberFormat="1" applyFont="1"/>
    <xf numFmtId="168" fontId="49" fillId="0" borderId="0" xfId="649" applyNumberFormat="1"/>
    <xf numFmtId="41" fontId="49" fillId="0" borderId="0" xfId="678" applyFill="1"/>
    <xf numFmtId="0" fontId="65" fillId="0" borderId="0" xfId="649" applyFont="1"/>
    <xf numFmtId="4" fontId="49" fillId="0" borderId="0" xfId="649" applyNumberFormat="1"/>
    <xf numFmtId="167" fontId="37" fillId="0" borderId="0" xfId="501" applyNumberFormat="1" applyFont="1"/>
    <xf numFmtId="0" fontId="36" fillId="0" borderId="0" xfId="504" applyFont="1"/>
    <xf numFmtId="0" fontId="56" fillId="0" borderId="0" xfId="504" applyFont="1"/>
    <xf numFmtId="167" fontId="39" fillId="0" borderId="0" xfId="504" applyNumberFormat="1" applyFont="1"/>
    <xf numFmtId="0" fontId="56" fillId="0" borderId="0" xfId="501" applyFont="1"/>
    <xf numFmtId="0" fontId="57" fillId="0" borderId="0" xfId="504" applyFont="1"/>
    <xf numFmtId="0" fontId="48" fillId="0" borderId="0" xfId="504" applyFont="1"/>
    <xf numFmtId="15" fontId="58" fillId="0" borderId="0" xfId="647" applyNumberFormat="1" applyFont="1" applyAlignment="1">
      <alignment horizontal="left"/>
    </xf>
    <xf numFmtId="167" fontId="43" fillId="0" borderId="0" xfId="504" applyNumberFormat="1" applyFont="1" applyAlignment="1">
      <alignment horizontal="left"/>
    </xf>
    <xf numFmtId="4" fontId="48" fillId="0" borderId="0" xfId="647" applyNumberFormat="1" applyFont="1" applyAlignment="1">
      <alignment horizontal="left"/>
    </xf>
    <xf numFmtId="167" fontId="42" fillId="0" borderId="0" xfId="504" applyNumberFormat="1" applyFont="1" applyAlignment="1">
      <alignment horizontal="left"/>
    </xf>
    <xf numFmtId="0" fontId="59" fillId="0" borderId="0" xfId="504" applyFont="1"/>
    <xf numFmtId="0" fontId="60" fillId="0" borderId="0" xfId="504" applyFont="1"/>
    <xf numFmtId="167" fontId="44" fillId="0" borderId="0" xfId="504" applyNumberFormat="1" applyFont="1" applyAlignment="1">
      <alignment horizontal="left"/>
    </xf>
    <xf numFmtId="0" fontId="47" fillId="0" borderId="0" xfId="501" applyFont="1"/>
    <xf numFmtId="0" fontId="47" fillId="0" borderId="0" xfId="504" applyFont="1"/>
    <xf numFmtId="0" fontId="36" fillId="0" borderId="0" xfId="504" applyFont="1" applyAlignment="1">
      <alignment horizontal="center"/>
    </xf>
    <xf numFmtId="0" fontId="61" fillId="0" borderId="0" xfId="647" applyFont="1" applyAlignment="1">
      <alignment horizontal="left" vertical="center"/>
    </xf>
    <xf numFmtId="0" fontId="47" fillId="0" borderId="0" xfId="501" applyFont="1" applyAlignment="1">
      <alignment horizontal="left"/>
    </xf>
    <xf numFmtId="14" fontId="37" fillId="0" borderId="0" xfId="504" applyNumberFormat="1" applyFont="1" applyAlignment="1">
      <alignment horizontal="center" vertical="center"/>
    </xf>
    <xf numFmtId="168" fontId="63" fillId="0" borderId="0" xfId="681" applyNumberFormat="1" applyFont="1" applyFill="1"/>
    <xf numFmtId="165" fontId="63" fillId="0" borderId="0" xfId="681" applyFont="1" applyFill="1"/>
    <xf numFmtId="14" fontId="47" fillId="0" borderId="0" xfId="504" applyNumberFormat="1" applyFont="1"/>
    <xf numFmtId="165" fontId="43" fillId="0" borderId="17" xfId="681" applyFont="1" applyFill="1" applyBorder="1"/>
    <xf numFmtId="0" fontId="58" fillId="0" borderId="0" xfId="504" applyFont="1" applyAlignment="1">
      <alignment horizontal="center" vertical="center" wrapText="1"/>
    </xf>
    <xf numFmtId="167" fontId="43" fillId="0" borderId="0" xfId="504" applyNumberFormat="1" applyFont="1" applyAlignment="1">
      <alignment horizontal="center" vertical="center" wrapText="1"/>
    </xf>
    <xf numFmtId="165" fontId="62" fillId="0" borderId="0" xfId="681" applyFont="1" applyFill="1" applyBorder="1" applyAlignment="1">
      <alignment horizontal="right" vertical="center"/>
    </xf>
    <xf numFmtId="14" fontId="37" fillId="0" borderId="0" xfId="504" applyNumberFormat="1" applyFont="1"/>
    <xf numFmtId="14" fontId="37" fillId="0" borderId="0" xfId="504" applyNumberFormat="1" applyFont="1" applyAlignment="1">
      <alignment horizontal="center"/>
    </xf>
    <xf numFmtId="0" fontId="53" fillId="0" borderId="0" xfId="647" applyFont="1"/>
    <xf numFmtId="165" fontId="55" fillId="0" borderId="0" xfId="681" applyFont="1" applyFill="1"/>
    <xf numFmtId="167" fontId="55" fillId="0" borderId="0" xfId="501" applyNumberFormat="1" applyFont="1"/>
    <xf numFmtId="167" fontId="55" fillId="0" borderId="0" xfId="501" applyNumberFormat="1" applyFont="1" applyAlignment="1">
      <alignment horizontal="center"/>
    </xf>
    <xf numFmtId="0" fontId="66" fillId="0" borderId="0" xfId="683"/>
    <xf numFmtId="0" fontId="43" fillId="0" borderId="23" xfId="647" applyFont="1" applyBorder="1" applyAlignment="1">
      <alignment horizontal="center"/>
    </xf>
    <xf numFmtId="0" fontId="43" fillId="0" borderId="24" xfId="647" applyFont="1" applyBorder="1" applyAlignment="1">
      <alignment horizontal="center"/>
    </xf>
    <xf numFmtId="0" fontId="43" fillId="0" borderId="21" xfId="647" applyFont="1" applyBorder="1" applyAlignment="1">
      <alignment horizontal="center" vertical="center" wrapText="1"/>
    </xf>
    <xf numFmtId="0" fontId="43" fillId="0" borderId="22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 vertical="center" wrapText="1"/>
    </xf>
    <xf numFmtId="4" fontId="37" fillId="0" borderId="0" xfId="647" applyNumberFormat="1" applyFont="1" applyAlignment="1">
      <alignment horizontal="center" vertical="center" wrapText="1"/>
    </xf>
    <xf numFmtId="4" fontId="37" fillId="0" borderId="20" xfId="647" applyNumberFormat="1" applyFont="1" applyBorder="1" applyAlignment="1">
      <alignment horizontal="center" vertical="center" wrapText="1"/>
    </xf>
    <xf numFmtId="0" fontId="51" fillId="0" borderId="0" xfId="647" applyFont="1" applyAlignment="1">
      <alignment horizontal="center"/>
    </xf>
    <xf numFmtId="0" fontId="52" fillId="0" borderId="0" xfId="647" applyFont="1" applyAlignment="1">
      <alignment horizontal="center"/>
    </xf>
    <xf numFmtId="0" fontId="43" fillId="0" borderId="19" xfId="647" applyFont="1" applyBorder="1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43" fillId="0" borderId="10" xfId="0" applyFont="1" applyBorder="1" applyAlignment="1">
      <alignment horizontal="center"/>
    </xf>
    <xf numFmtId="0" fontId="43" fillId="0" borderId="15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8" fillId="0" borderId="16" xfId="504" applyFont="1" applyBorder="1" applyAlignment="1">
      <alignment horizontal="center" vertical="center" wrapText="1"/>
    </xf>
    <xf numFmtId="0" fontId="58" fillId="0" borderId="15" xfId="504" applyFont="1" applyBorder="1" applyAlignment="1">
      <alignment horizontal="center" vertical="center" wrapText="1"/>
    </xf>
    <xf numFmtId="167" fontId="43" fillId="0" borderId="15" xfId="504" applyNumberFormat="1" applyFont="1" applyBorder="1" applyAlignment="1">
      <alignment horizontal="center" vertical="center" wrapText="1"/>
    </xf>
    <xf numFmtId="168" fontId="43" fillId="0" borderId="10" xfId="681" applyNumberFormat="1" applyFont="1" applyFill="1" applyBorder="1" applyAlignment="1">
      <alignment horizontal="center"/>
    </xf>
    <xf numFmtId="0" fontId="36" fillId="0" borderId="13" xfId="504" applyFont="1" applyBorder="1" applyAlignment="1">
      <alignment horizontal="center" vertical="center" wrapText="1"/>
    </xf>
    <xf numFmtId="0" fontId="36" fillId="0" borderId="0" xfId="504" applyFont="1" applyAlignment="1">
      <alignment horizontal="center" vertical="center" wrapText="1"/>
    </xf>
    <xf numFmtId="0" fontId="58" fillId="0" borderId="10" xfId="504" applyFont="1" applyBorder="1" applyAlignment="1">
      <alignment horizontal="center" vertical="center" wrapText="1"/>
    </xf>
    <xf numFmtId="0" fontId="58" fillId="0" borderId="11" xfId="504" applyFont="1" applyBorder="1" applyAlignment="1">
      <alignment horizontal="center" vertical="center" wrapText="1"/>
    </xf>
    <xf numFmtId="0" fontId="58" fillId="0" borderId="0" xfId="504" applyFont="1" applyAlignment="1">
      <alignment horizontal="center" vertical="center" wrapText="1"/>
    </xf>
    <xf numFmtId="0" fontId="43" fillId="0" borderId="15" xfId="501" applyFont="1" applyBorder="1" applyAlignment="1">
      <alignment horizontal="center" vertical="center" wrapText="1"/>
    </xf>
    <xf numFmtId="0" fontId="43" fillId="0" borderId="16" xfId="501" applyFont="1" applyBorder="1" applyAlignment="1">
      <alignment horizontal="center" vertical="center" wrapText="1"/>
    </xf>
    <xf numFmtId="0" fontId="43" fillId="0" borderId="10" xfId="501" applyFont="1" applyBorder="1" applyAlignment="1">
      <alignment horizontal="center"/>
    </xf>
    <xf numFmtId="0" fontId="37" fillId="0" borderId="0" xfId="504" applyFont="1" applyAlignment="1">
      <alignment horizontal="center" vertical="center" wrapText="1"/>
    </xf>
    <xf numFmtId="0" fontId="37" fillId="0" borderId="13" xfId="501" applyFont="1" applyBorder="1" applyAlignment="1">
      <alignment horizontal="center" vertical="center" wrapText="1"/>
    </xf>
    <xf numFmtId="0" fontId="37" fillId="0" borderId="0" xfId="501" applyFont="1" applyAlignment="1">
      <alignment horizontal="center" vertical="center" wrapText="1"/>
    </xf>
    <xf numFmtId="3" fontId="43" fillId="0" borderId="15" xfId="501" applyNumberFormat="1" applyFont="1" applyBorder="1" applyAlignment="1">
      <alignment horizontal="center" vertical="center" wrapText="1"/>
    </xf>
    <xf numFmtId="0" fontId="37" fillId="0" borderId="13" xfId="504" applyFont="1" applyBorder="1" applyAlignment="1">
      <alignment horizontal="center" vertical="center" wrapText="1"/>
    </xf>
  </cellXfs>
  <cellStyles count="684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78" builtinId="6"/>
    <cellStyle name="Millares [0] 2" xfId="648" xr:uid="{00000000-0005-0000-0000-000034020000}"/>
    <cellStyle name="Millares [0] 3" xfId="651" xr:uid="{00000000-0005-0000-0000-000035020000}"/>
    <cellStyle name="Millares 11" xfId="680" xr:uid="{00000000-0005-0000-0000-000036020000}"/>
    <cellStyle name="Millares 2" xfId="653" xr:uid="{00000000-0005-0000-0000-000037020000}"/>
    <cellStyle name="Millares 2 2" xfId="654" xr:uid="{00000000-0005-0000-0000-000038020000}"/>
    <cellStyle name="Millares 2 3" xfId="655" xr:uid="{00000000-0005-0000-0000-000039020000}"/>
    <cellStyle name="Millares 2 4" xfId="681" xr:uid="{00000000-0005-0000-0000-00003A020000}"/>
    <cellStyle name="Millares 3" xfId="656" xr:uid="{00000000-0005-0000-0000-00003B020000}"/>
    <cellStyle name="Millares 4" xfId="646" xr:uid="{00000000-0005-0000-0000-00003C020000}"/>
    <cellStyle name="Millares 4 2" xfId="650" xr:uid="{00000000-0005-0000-0000-00003D020000}"/>
    <cellStyle name="Millares 5" xfId="670" xr:uid="{00000000-0005-0000-0000-00003E020000}"/>
    <cellStyle name="Millares 6" xfId="671" xr:uid="{00000000-0005-0000-0000-00003F020000}"/>
    <cellStyle name="Millares 7" xfId="675" xr:uid="{00000000-0005-0000-0000-000040020000}"/>
    <cellStyle name="Millares 8" xfId="676" xr:uid="{00000000-0005-0000-0000-000041020000}"/>
    <cellStyle name="Millares 9" xfId="677" xr:uid="{00000000-0005-0000-0000-000042020000}"/>
    <cellStyle name="Neutral" xfId="563" builtinId="28" customBuiltin="1"/>
    <cellStyle name="Neutral 1" xfId="564" xr:uid="{00000000-0005-0000-0000-000044020000}"/>
    <cellStyle name="Neutral 2" xfId="565" xr:uid="{00000000-0005-0000-0000-000045020000}"/>
    <cellStyle name="Neutral 3" xfId="566" xr:uid="{00000000-0005-0000-0000-000046020000}"/>
    <cellStyle name="Neutral 4" xfId="567" xr:uid="{00000000-0005-0000-0000-000047020000}"/>
    <cellStyle name="Neutral 5" xfId="568" xr:uid="{00000000-0005-0000-0000-000048020000}"/>
    <cellStyle name="Neutral 6" xfId="569" xr:uid="{00000000-0005-0000-0000-000049020000}"/>
    <cellStyle name="Neutral 7" xfId="570" xr:uid="{00000000-0005-0000-0000-00004A020000}"/>
    <cellStyle name="Normal" xfId="0" builtinId="0"/>
    <cellStyle name="Normal 10" xfId="672" xr:uid="{00000000-0005-0000-0000-00004C020000}"/>
    <cellStyle name="Normal 11" xfId="673" xr:uid="{00000000-0005-0000-0000-00004D020000}"/>
    <cellStyle name="Normal 12" xfId="674" xr:uid="{00000000-0005-0000-0000-00004E020000}"/>
    <cellStyle name="Normal 13" xfId="682" xr:uid="{00000000-0005-0000-0000-00004F020000}"/>
    <cellStyle name="Normal 14" xfId="683" xr:uid="{00000000-0005-0000-0000-000050020000}"/>
    <cellStyle name="Normal 15" xfId="679" xr:uid="{00000000-0005-0000-0000-000051020000}"/>
    <cellStyle name="Normal 2" xfId="652" xr:uid="{00000000-0005-0000-0000-000052020000}"/>
    <cellStyle name="Normal 2 2" xfId="657" xr:uid="{00000000-0005-0000-0000-000053020000}"/>
    <cellStyle name="Normal 2 2 2" xfId="658" xr:uid="{00000000-0005-0000-0000-000054020000}"/>
    <cellStyle name="Normal 2 2 2 2" xfId="659" xr:uid="{00000000-0005-0000-0000-000055020000}"/>
    <cellStyle name="Normal 2 2 2 2 2" xfId="660" xr:uid="{00000000-0005-0000-0000-000056020000}"/>
    <cellStyle name="Normal 2 2 3" xfId="661" xr:uid="{00000000-0005-0000-0000-000057020000}"/>
    <cellStyle name="Normal 2 3" xfId="662" xr:uid="{00000000-0005-0000-0000-000058020000}"/>
    <cellStyle name="Normal 3" xfId="663" xr:uid="{00000000-0005-0000-0000-000059020000}"/>
    <cellStyle name="Normal 3 2" xfId="664" xr:uid="{00000000-0005-0000-0000-00005A020000}"/>
    <cellStyle name="Normal 4" xfId="665" xr:uid="{00000000-0005-0000-0000-00005B020000}"/>
    <cellStyle name="Normal 4 2" xfId="666" xr:uid="{00000000-0005-0000-0000-00005C020000}"/>
    <cellStyle name="Normal 5" xfId="645" xr:uid="{00000000-0005-0000-0000-00005D020000}"/>
    <cellStyle name="Normal 5 2" xfId="647" xr:uid="{00000000-0005-0000-0000-00005E020000}"/>
    <cellStyle name="Normal 53" xfId="571" xr:uid="{00000000-0005-0000-0000-00005F020000}"/>
    <cellStyle name="Normal 6" xfId="667" xr:uid="{00000000-0005-0000-0000-000060020000}"/>
    <cellStyle name="Normal 7" xfId="668" xr:uid="{00000000-0005-0000-0000-000061020000}"/>
    <cellStyle name="Normal 8" xfId="649" xr:uid="{00000000-0005-0000-0000-000062020000}"/>
    <cellStyle name="Normal 9" xfId="669" xr:uid="{00000000-0005-0000-0000-000063020000}"/>
    <cellStyle name="Notas" xfId="572" builtinId="10" customBuiltin="1"/>
    <cellStyle name="Notas 1" xfId="573" xr:uid="{00000000-0005-0000-0000-000065020000}"/>
    <cellStyle name="Notas 2" xfId="574" xr:uid="{00000000-0005-0000-0000-000066020000}"/>
    <cellStyle name="Notas 3" xfId="575" xr:uid="{00000000-0005-0000-0000-000067020000}"/>
    <cellStyle name="Notas 4" xfId="576" xr:uid="{00000000-0005-0000-0000-000068020000}"/>
    <cellStyle name="Notas 5" xfId="577" xr:uid="{00000000-0005-0000-0000-000069020000}"/>
    <cellStyle name="Notas 6" xfId="578" xr:uid="{00000000-0005-0000-0000-00006A020000}"/>
    <cellStyle name="Notas 7" xfId="579" xr:uid="{00000000-0005-0000-0000-00006B020000}"/>
    <cellStyle name="Salida" xfId="580" builtinId="21" customBuiltin="1"/>
    <cellStyle name="Salida 1" xfId="581" xr:uid="{00000000-0005-0000-0000-00006D020000}"/>
    <cellStyle name="Salida 2" xfId="582" xr:uid="{00000000-0005-0000-0000-00006E020000}"/>
    <cellStyle name="Salida 3" xfId="583" xr:uid="{00000000-0005-0000-0000-00006F020000}"/>
    <cellStyle name="Salida 4" xfId="584" xr:uid="{00000000-0005-0000-0000-000070020000}"/>
    <cellStyle name="Salida 5" xfId="585" xr:uid="{00000000-0005-0000-0000-000071020000}"/>
    <cellStyle name="Salida 6" xfId="586" xr:uid="{00000000-0005-0000-0000-000072020000}"/>
    <cellStyle name="Salida 7" xfId="587" xr:uid="{00000000-0005-0000-0000-000073020000}"/>
    <cellStyle name="Texto de advertencia" xfId="588" builtinId="11" customBuiltin="1"/>
    <cellStyle name="Texto de advertencia 1" xfId="589" xr:uid="{00000000-0005-0000-0000-000075020000}"/>
    <cellStyle name="Texto de advertencia 2" xfId="590" xr:uid="{00000000-0005-0000-0000-000076020000}"/>
    <cellStyle name="Texto de advertencia 3" xfId="591" xr:uid="{00000000-0005-0000-0000-000077020000}"/>
    <cellStyle name="Texto de advertencia 4" xfId="592" xr:uid="{00000000-0005-0000-0000-000078020000}"/>
    <cellStyle name="Texto de advertencia 5" xfId="593" xr:uid="{00000000-0005-0000-0000-000079020000}"/>
    <cellStyle name="Texto de advertencia 6" xfId="594" xr:uid="{00000000-0005-0000-0000-00007A020000}"/>
    <cellStyle name="Texto de advertencia 7" xfId="595" xr:uid="{00000000-0005-0000-0000-00007B020000}"/>
    <cellStyle name="Texto explicativo" xfId="596" builtinId="53" customBuiltin="1"/>
    <cellStyle name="Texto explicativo 1" xfId="597" xr:uid="{00000000-0005-0000-0000-00007D020000}"/>
    <cellStyle name="Texto explicativo 2" xfId="598" xr:uid="{00000000-0005-0000-0000-00007E020000}"/>
    <cellStyle name="Texto explicativo 3" xfId="599" xr:uid="{00000000-0005-0000-0000-00007F020000}"/>
    <cellStyle name="Texto explicativo 4" xfId="600" xr:uid="{00000000-0005-0000-0000-000080020000}"/>
    <cellStyle name="Texto explicativo 5" xfId="601" xr:uid="{00000000-0005-0000-0000-000081020000}"/>
    <cellStyle name="Texto explicativo 6" xfId="602" xr:uid="{00000000-0005-0000-0000-000082020000}"/>
    <cellStyle name="Texto explicativo 7" xfId="603" xr:uid="{00000000-0005-0000-0000-000083020000}"/>
    <cellStyle name="Título" xfId="604" builtinId="15" customBuiltin="1"/>
    <cellStyle name="Título 1 1" xfId="606" xr:uid="{00000000-0005-0000-0000-000086020000}"/>
    <cellStyle name="Título 1 2" xfId="607" xr:uid="{00000000-0005-0000-0000-000087020000}"/>
    <cellStyle name="Título 1 3" xfId="608" xr:uid="{00000000-0005-0000-0000-000088020000}"/>
    <cellStyle name="Título 1 4" xfId="609" xr:uid="{00000000-0005-0000-0000-000089020000}"/>
    <cellStyle name="Título 1 5" xfId="610" xr:uid="{00000000-0005-0000-0000-00008A020000}"/>
    <cellStyle name="Título 1 6" xfId="611" xr:uid="{00000000-0005-0000-0000-00008B020000}"/>
    <cellStyle name="Título 1 7" xfId="612" xr:uid="{00000000-0005-0000-0000-00008C020000}"/>
    <cellStyle name="Título 10" xfId="613" xr:uid="{00000000-0005-0000-0000-00008D020000}"/>
    <cellStyle name="Título 2" xfId="614" builtinId="17" customBuiltin="1"/>
    <cellStyle name="Título 2 1" xfId="615" xr:uid="{00000000-0005-0000-0000-00008F020000}"/>
    <cellStyle name="Título 2 2" xfId="616" xr:uid="{00000000-0005-0000-0000-000090020000}"/>
    <cellStyle name="Título 2 3" xfId="617" xr:uid="{00000000-0005-0000-0000-000091020000}"/>
    <cellStyle name="Título 2 4" xfId="618" xr:uid="{00000000-0005-0000-0000-000092020000}"/>
    <cellStyle name="Título 2 5" xfId="619" xr:uid="{00000000-0005-0000-0000-000093020000}"/>
    <cellStyle name="Título 2 6" xfId="620" xr:uid="{00000000-0005-0000-0000-000094020000}"/>
    <cellStyle name="Título 2 7" xfId="621" xr:uid="{00000000-0005-0000-0000-000095020000}"/>
    <cellStyle name="Título 3" xfId="622" builtinId="18" customBuiltin="1"/>
    <cellStyle name="Título 3 1" xfId="623" xr:uid="{00000000-0005-0000-0000-000097020000}"/>
    <cellStyle name="Título 3 2" xfId="624" xr:uid="{00000000-0005-0000-0000-000098020000}"/>
    <cellStyle name="Título 3 3" xfId="625" xr:uid="{00000000-0005-0000-0000-000099020000}"/>
    <cellStyle name="Título 3 4" xfId="626" xr:uid="{00000000-0005-0000-0000-00009A020000}"/>
    <cellStyle name="Título 3 5" xfId="627" xr:uid="{00000000-0005-0000-0000-00009B020000}"/>
    <cellStyle name="Título 3 6" xfId="628" xr:uid="{00000000-0005-0000-0000-00009C020000}"/>
    <cellStyle name="Título 3 7" xfId="629" xr:uid="{00000000-0005-0000-0000-00009D020000}"/>
    <cellStyle name="Título 4" xfId="630" xr:uid="{00000000-0005-0000-0000-00009E020000}"/>
    <cellStyle name="Título 5" xfId="631" xr:uid="{00000000-0005-0000-0000-00009F020000}"/>
    <cellStyle name="Título 6" xfId="632" xr:uid="{00000000-0005-0000-0000-0000A0020000}"/>
    <cellStyle name="Título 7" xfId="633" xr:uid="{00000000-0005-0000-0000-0000A1020000}"/>
    <cellStyle name="Título 8" xfId="634" xr:uid="{00000000-0005-0000-0000-0000A2020000}"/>
    <cellStyle name="Título 9" xfId="635" xr:uid="{00000000-0005-0000-0000-0000A3020000}"/>
    <cellStyle name="Total" xfId="636" builtinId="25" customBuiltin="1"/>
    <cellStyle name="Total 1" xfId="637" xr:uid="{00000000-0005-0000-0000-0000A5020000}"/>
    <cellStyle name="Total 2" xfId="638" xr:uid="{00000000-0005-0000-0000-0000A6020000}"/>
    <cellStyle name="Total 3" xfId="639" xr:uid="{00000000-0005-0000-0000-0000A7020000}"/>
    <cellStyle name="Total 4" xfId="640" xr:uid="{00000000-0005-0000-0000-0000A8020000}"/>
    <cellStyle name="Total 5" xfId="641" xr:uid="{00000000-0005-0000-0000-0000A9020000}"/>
    <cellStyle name="Total 6" xfId="642" xr:uid="{00000000-0005-0000-0000-0000AA020000}"/>
    <cellStyle name="Total 7" xfId="643" xr:uid="{00000000-0005-0000-0000-0000A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666749</xdr:colOff>
      <xdr:row>0</xdr:row>
      <xdr:rowOff>0</xdr:rowOff>
    </xdr:from>
    <xdr:to>
      <xdr:col>3</xdr:col>
      <xdr:colOff>32999</xdr:colOff>
      <xdr:row>6</xdr:row>
      <xdr:rowOff>510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AA35FF-82E7-B3B6-49CA-1B7B9C61E8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97" t="5416"/>
        <a:stretch/>
      </xdr:blipFill>
      <xdr:spPr>
        <a:xfrm>
          <a:off x="666749" y="0"/>
          <a:ext cx="2700000" cy="1486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2168852</xdr:colOff>
      <xdr:row>5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19358C-4AA6-4C21-93EF-51D617C46C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97" t="5416"/>
        <a:stretch/>
      </xdr:blipFill>
      <xdr:spPr>
        <a:xfrm>
          <a:off x="419100" y="0"/>
          <a:ext cx="2168852" cy="933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0</xdr:rowOff>
    </xdr:from>
    <xdr:to>
      <xdr:col>1</xdr:col>
      <xdr:colOff>2700000</xdr:colOff>
      <xdr:row>6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01676D-FAC0-41DA-AD61-4F3C85FDEE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97" t="5416"/>
        <a:stretch/>
      </xdr:blipFill>
      <xdr:spPr>
        <a:xfrm>
          <a:off x="333375" y="180975"/>
          <a:ext cx="2700000" cy="990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0</xdr:rowOff>
    </xdr:from>
    <xdr:to>
      <xdr:col>1</xdr:col>
      <xdr:colOff>2657475</xdr:colOff>
      <xdr:row>7</xdr:row>
      <xdr:rowOff>129300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E009F0-6FF3-42F5-8554-6353F6F100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97" t="5416"/>
        <a:stretch/>
      </xdr:blipFill>
      <xdr:spPr>
        <a:xfrm>
          <a:off x="819150" y="0"/>
          <a:ext cx="2276475" cy="12532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57150</xdr:rowOff>
    </xdr:from>
    <xdr:to>
      <xdr:col>1</xdr:col>
      <xdr:colOff>2700000</xdr:colOff>
      <xdr:row>5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EF713D-86B8-43EA-8259-597388BDD2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97" t="5416"/>
        <a:stretch/>
      </xdr:blipFill>
      <xdr:spPr>
        <a:xfrm>
          <a:off x="838200" y="57150"/>
          <a:ext cx="2319000" cy="10191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600074</xdr:colOff>
      <xdr:row>1</xdr:row>
      <xdr:rowOff>0</xdr:rowOff>
    </xdr:from>
    <xdr:to>
      <xdr:col>2</xdr:col>
      <xdr:colOff>242549</xdr:colOff>
      <xdr:row>7</xdr:row>
      <xdr:rowOff>146405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48C40D-264E-4AA9-BCB3-0F387A1583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97" t="5416"/>
        <a:stretch/>
      </xdr:blipFill>
      <xdr:spPr>
        <a:xfrm>
          <a:off x="1019174" y="161925"/>
          <a:ext cx="2099925" cy="1156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3"/>
  <sheetViews>
    <sheetView view="pageBreakPreview" zoomScaleNormal="100" zoomScaleSheetLayoutView="100" workbookViewId="0">
      <selection activeCell="C8" sqref="C8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216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7843.41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21" t="s">
        <v>85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21" t="s">
        <v>86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21" t="s">
        <v>87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21" t="s">
        <v>88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33</v>
      </c>
      <c r="C27" s="21" t="s">
        <v>89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10"/>
      <c r="D32" s="111"/>
      <c r="E32" s="112"/>
    </row>
    <row r="33" spans="3:5" x14ac:dyDescent="0.2">
      <c r="C33" s="110"/>
      <c r="D33" s="111"/>
      <c r="E33" s="112"/>
    </row>
  </sheetData>
  <hyperlinks>
    <hyperlink ref="C19" location="'DEUDAS FINANCIERAS '!A1" display="Deudas Financieras " xr:uid="{00000000-0004-0000-0000-000000000000}"/>
    <hyperlink ref="C21" location="'DEUDAS BURSATILES'!Área_de_impresión" display="Deudas Bursatiles" xr:uid="{00000000-0004-0000-0000-000001000000}"/>
    <hyperlink ref="C23" location="'DEUDAS COMERCIALES'!Área_de_impresión" display="Deudas Comerciales " xr:uid="{00000000-0004-0000-0000-000002000000}"/>
    <hyperlink ref="C25" location="PROVISIONES!A1" display="Provisiones" xr:uid="{00000000-0004-0000-0000-000003000000}"/>
    <hyperlink ref="C27" location="'OTROS PASIVOS'!A1" display="Otras Deuda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S69"/>
  <sheetViews>
    <sheetView zoomScaleNormal="100" zoomScaleSheetLayoutView="100" workbookViewId="0">
      <selection activeCell="B8" sqref="B8"/>
    </sheetView>
  </sheetViews>
  <sheetFormatPr baseColWidth="10" defaultColWidth="10.75" defaultRowHeight="12.75" x14ac:dyDescent="0.2"/>
  <cols>
    <col min="1" max="1" width="5.5" style="139" customWidth="1"/>
    <col min="2" max="2" width="33" style="134" customWidth="1"/>
    <col min="3" max="3" width="15.125" style="139" customWidth="1"/>
    <col min="4" max="4" width="10.75" style="139"/>
    <col min="5" max="5" width="10.75" style="140"/>
    <col min="6" max="6" width="14.75" style="157" bestFit="1" customWidth="1"/>
    <col min="7" max="7" width="13.75" style="158" customWidth="1"/>
    <col min="8" max="8" width="10.25" style="139" bestFit="1" customWidth="1"/>
    <col min="9" max="9" width="9" style="139" customWidth="1"/>
    <col min="10" max="10" width="10.75" style="139"/>
    <col min="11" max="11" width="14.625" style="139" bestFit="1" customWidth="1"/>
    <col min="12" max="12" width="16.875" style="139" customWidth="1"/>
    <col min="13" max="14" width="13.375" style="139" customWidth="1"/>
    <col min="15" max="16" width="10.75" style="139"/>
    <col min="17" max="17" width="14.875" style="139" bestFit="1" customWidth="1"/>
    <col min="18" max="18" width="10.75" style="139"/>
    <col min="19" max="19" width="14.875" style="139" bestFit="1" customWidth="1"/>
    <col min="20" max="16384" width="10.75" style="139"/>
  </cols>
  <sheetData>
    <row r="1" spans="1:13" s="133" customFormat="1" ht="14.25" x14ac:dyDescent="0.2">
      <c r="A1" s="145" t="s">
        <v>150</v>
      </c>
      <c r="F1" s="149"/>
      <c r="G1" s="149"/>
    </row>
    <row r="2" spans="1:13" s="133" customFormat="1" ht="14.25" x14ac:dyDescent="0.2">
      <c r="A2" s="120"/>
      <c r="B2" s="120"/>
      <c r="C2" s="120"/>
      <c r="D2" s="120"/>
      <c r="E2" s="120"/>
      <c r="F2" s="141"/>
      <c r="G2" s="141"/>
      <c r="H2" s="120"/>
      <c r="I2" s="120"/>
    </row>
    <row r="3" spans="1:13" s="133" customFormat="1" ht="14.25" x14ac:dyDescent="0.2">
      <c r="A3" s="120"/>
      <c r="B3" s="120"/>
      <c r="C3" s="120"/>
      <c r="D3" s="120"/>
      <c r="E3" s="120"/>
      <c r="F3" s="141"/>
      <c r="G3" s="141"/>
      <c r="H3" s="120"/>
      <c r="I3" s="120"/>
    </row>
    <row r="4" spans="1:13" s="133" customFormat="1" ht="15.75" x14ac:dyDescent="0.25">
      <c r="A4" s="216" t="s">
        <v>36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3" s="133" customFormat="1" ht="14.25" x14ac:dyDescent="0.2">
      <c r="A5" s="126" t="s">
        <v>8</v>
      </c>
      <c r="B5" s="113"/>
      <c r="C5" s="135" t="str">
        <f>+indice!D13</f>
        <v>31 DE DICIEMBRE 2024</v>
      </c>
      <c r="D5" s="127"/>
      <c r="E5" s="116"/>
      <c r="F5" s="142"/>
      <c r="G5" s="142"/>
      <c r="H5" s="116"/>
      <c r="I5" s="116"/>
      <c r="J5" s="116"/>
    </row>
    <row r="6" spans="1:13" s="133" customFormat="1" ht="14.25" x14ac:dyDescent="0.2">
      <c r="A6" s="128" t="s">
        <v>9</v>
      </c>
      <c r="B6" s="129"/>
      <c r="C6" s="130">
        <f>+indice!D15</f>
        <v>7843.41</v>
      </c>
      <c r="D6" s="131"/>
      <c r="E6" s="132"/>
      <c r="F6" s="142"/>
      <c r="G6" s="142"/>
      <c r="H6" s="132"/>
      <c r="I6" s="132"/>
    </row>
    <row r="7" spans="1:13" s="133" customFormat="1" ht="14.25" x14ac:dyDescent="0.2">
      <c r="A7" s="136"/>
      <c r="B7" s="114"/>
      <c r="C7" s="115"/>
      <c r="D7" s="115"/>
      <c r="E7" s="116"/>
      <c r="F7" s="142"/>
      <c r="G7" s="142"/>
      <c r="H7" s="116"/>
      <c r="I7" s="116"/>
      <c r="J7" s="116"/>
    </row>
    <row r="8" spans="1:13" s="133" customFormat="1" ht="14.25" x14ac:dyDescent="0.2">
      <c r="A8" s="113" t="s">
        <v>10</v>
      </c>
      <c r="B8" s="114"/>
      <c r="C8" s="115"/>
      <c r="D8" s="115"/>
      <c r="E8" s="116"/>
      <c r="F8" s="142"/>
      <c r="G8" s="142"/>
      <c r="H8" s="116"/>
      <c r="I8" s="116"/>
      <c r="J8" s="116"/>
    </row>
    <row r="9" spans="1:13" s="133" customFormat="1" ht="14.25" customHeight="1" x14ac:dyDescent="0.2">
      <c r="A9" s="211" t="s">
        <v>11</v>
      </c>
      <c r="B9" s="211" t="s">
        <v>12</v>
      </c>
      <c r="C9" s="211" t="s">
        <v>13</v>
      </c>
      <c r="D9" s="211" t="s">
        <v>14</v>
      </c>
      <c r="E9" s="211" t="s">
        <v>15</v>
      </c>
      <c r="F9" s="150" t="s">
        <v>16</v>
      </c>
      <c r="G9" s="209" t="s">
        <v>16</v>
      </c>
      <c r="H9" s="210"/>
      <c r="I9" s="211" t="s">
        <v>17</v>
      </c>
      <c r="J9" s="211" t="s">
        <v>18</v>
      </c>
    </row>
    <row r="10" spans="1:13" s="133" customFormat="1" ht="14.25" x14ac:dyDescent="0.2">
      <c r="A10" s="212"/>
      <c r="B10" s="212"/>
      <c r="C10" s="212"/>
      <c r="D10" s="212"/>
      <c r="E10" s="212"/>
      <c r="F10" s="151" t="s">
        <v>19</v>
      </c>
      <c r="G10" s="152" t="s">
        <v>20</v>
      </c>
      <c r="H10" s="117" t="s">
        <v>21</v>
      </c>
      <c r="I10" s="212"/>
      <c r="J10" s="212"/>
    </row>
    <row r="11" spans="1:13" s="133" customFormat="1" ht="14.25" x14ac:dyDescent="0.2">
      <c r="A11" s="120">
        <v>1</v>
      </c>
      <c r="B11" s="119" t="s">
        <v>54</v>
      </c>
      <c r="C11" s="120" t="s">
        <v>22</v>
      </c>
      <c r="D11" s="122">
        <v>45006</v>
      </c>
      <c r="E11" s="122">
        <v>46011</v>
      </c>
      <c r="F11" s="141">
        <v>2435244416.6894665</v>
      </c>
      <c r="G11" s="141">
        <f t="shared" ref="G11:G31" si="0">+F11</f>
        <v>2435244416.6894665</v>
      </c>
      <c r="H11" s="121">
        <v>0</v>
      </c>
      <c r="I11" s="214"/>
      <c r="J11" s="118" t="s">
        <v>23</v>
      </c>
      <c r="K11" s="121"/>
      <c r="L11" s="137"/>
      <c r="M11" s="137"/>
    </row>
    <row r="12" spans="1:13" s="133" customFormat="1" ht="14.25" x14ac:dyDescent="0.2">
      <c r="A12" s="120">
        <v>2</v>
      </c>
      <c r="B12" s="119" t="s">
        <v>54</v>
      </c>
      <c r="C12" s="120" t="s">
        <v>22</v>
      </c>
      <c r="D12" s="122">
        <v>45533</v>
      </c>
      <c r="E12" s="122">
        <v>46019</v>
      </c>
      <c r="F12" s="141">
        <v>1349821846.8628259</v>
      </c>
      <c r="G12" s="141">
        <f t="shared" si="0"/>
        <v>1349821846.8628259</v>
      </c>
      <c r="H12" s="121">
        <v>0</v>
      </c>
      <c r="I12" s="214"/>
      <c r="J12" s="118" t="s">
        <v>23</v>
      </c>
      <c r="K12" s="121"/>
      <c r="L12" s="137"/>
      <c r="M12" s="137"/>
    </row>
    <row r="13" spans="1:13" s="133" customFormat="1" ht="14.25" x14ac:dyDescent="0.2">
      <c r="A13" s="120">
        <v>3</v>
      </c>
      <c r="B13" s="119" t="s">
        <v>54</v>
      </c>
      <c r="C13" s="120" t="s">
        <v>22</v>
      </c>
      <c r="D13" s="122">
        <v>45573</v>
      </c>
      <c r="E13" s="122">
        <v>46022</v>
      </c>
      <c r="F13" s="141">
        <v>2999603750.6645336</v>
      </c>
      <c r="G13" s="141">
        <f t="shared" ref="G13" si="1">+F13</f>
        <v>2999603750.6645336</v>
      </c>
      <c r="H13" s="121">
        <v>0</v>
      </c>
      <c r="I13" s="214"/>
      <c r="J13" s="118" t="s">
        <v>23</v>
      </c>
      <c r="K13" s="121"/>
      <c r="L13" s="137"/>
      <c r="M13" s="137"/>
    </row>
    <row r="14" spans="1:13" s="133" customFormat="1" ht="14.25" x14ac:dyDescent="0.2">
      <c r="A14" s="120">
        <v>4</v>
      </c>
      <c r="B14" s="119" t="s">
        <v>54</v>
      </c>
      <c r="C14" s="120" t="s">
        <v>22</v>
      </c>
      <c r="D14" s="122">
        <v>45608</v>
      </c>
      <c r="E14" s="122">
        <v>46003</v>
      </c>
      <c r="F14" s="141">
        <v>666666669.66666675</v>
      </c>
      <c r="G14" s="141">
        <f t="shared" ref="G14" si="2">+F14</f>
        <v>666666669.66666675</v>
      </c>
      <c r="H14" s="121">
        <v>0</v>
      </c>
      <c r="I14" s="214"/>
      <c r="J14" s="118" t="s">
        <v>23</v>
      </c>
      <c r="K14" s="121"/>
      <c r="L14" s="137"/>
      <c r="M14" s="137"/>
    </row>
    <row r="15" spans="1:13" s="133" customFormat="1" ht="14.25" x14ac:dyDescent="0.2">
      <c r="A15" s="120">
        <v>6</v>
      </c>
      <c r="B15" s="119" t="s">
        <v>185</v>
      </c>
      <c r="C15" s="120" t="s">
        <v>22</v>
      </c>
      <c r="D15" s="122">
        <v>45532</v>
      </c>
      <c r="E15" s="122">
        <v>45989</v>
      </c>
      <c r="F15" s="141">
        <v>1427075797.6666665</v>
      </c>
      <c r="G15" s="141">
        <f t="shared" si="0"/>
        <v>1427075797.6666665</v>
      </c>
      <c r="H15" s="121">
        <v>0</v>
      </c>
      <c r="I15" s="214"/>
      <c r="J15" s="118" t="s">
        <v>23</v>
      </c>
    </row>
    <row r="16" spans="1:13" s="133" customFormat="1" ht="14.25" x14ac:dyDescent="0.2">
      <c r="A16" s="120">
        <v>7</v>
      </c>
      <c r="B16" s="119" t="s">
        <v>185</v>
      </c>
      <c r="C16" s="120" t="s">
        <v>22</v>
      </c>
      <c r="D16" s="122">
        <v>45572</v>
      </c>
      <c r="E16" s="122">
        <v>46022</v>
      </c>
      <c r="F16" s="141">
        <v>2899999998.5</v>
      </c>
      <c r="G16" s="141">
        <f t="shared" ref="G16" si="3">+F16</f>
        <v>2899999998.5</v>
      </c>
      <c r="H16" s="121">
        <v>0</v>
      </c>
      <c r="I16" s="214"/>
      <c r="J16" s="118" t="s">
        <v>23</v>
      </c>
    </row>
    <row r="17" spans="1:13" s="133" customFormat="1" ht="14.25" x14ac:dyDescent="0.2">
      <c r="A17" s="120">
        <v>8</v>
      </c>
      <c r="B17" s="119" t="s">
        <v>184</v>
      </c>
      <c r="C17" s="120" t="s">
        <v>22</v>
      </c>
      <c r="D17" s="122">
        <v>45034</v>
      </c>
      <c r="E17" s="122">
        <v>45999</v>
      </c>
      <c r="F17" s="141">
        <v>2033451852.5694447</v>
      </c>
      <c r="G17" s="141">
        <f t="shared" si="0"/>
        <v>2033451852.5694447</v>
      </c>
      <c r="H17" s="121">
        <v>0</v>
      </c>
      <c r="I17" s="214"/>
      <c r="J17" s="118" t="s">
        <v>23</v>
      </c>
    </row>
    <row r="18" spans="1:13" s="133" customFormat="1" ht="14.25" x14ac:dyDescent="0.2">
      <c r="A18" s="120">
        <v>9</v>
      </c>
      <c r="B18" s="119" t="s">
        <v>184</v>
      </c>
      <c r="C18" s="120" t="s">
        <v>22</v>
      </c>
      <c r="D18" s="122">
        <v>45281</v>
      </c>
      <c r="E18" s="122">
        <v>46007</v>
      </c>
      <c r="F18" s="141">
        <v>1247209479.9063151</v>
      </c>
      <c r="G18" s="141">
        <f t="shared" si="0"/>
        <v>1247209479.9063151</v>
      </c>
      <c r="H18" s="121">
        <v>0</v>
      </c>
      <c r="I18" s="214"/>
      <c r="J18" s="118" t="s">
        <v>23</v>
      </c>
    </row>
    <row r="19" spans="1:13" s="133" customFormat="1" ht="14.25" x14ac:dyDescent="0.2">
      <c r="A19" s="120">
        <v>10</v>
      </c>
      <c r="B19" s="119" t="s">
        <v>184</v>
      </c>
      <c r="C19" s="120" t="s">
        <v>22</v>
      </c>
      <c r="D19" s="122">
        <v>45454</v>
      </c>
      <c r="E19" s="122">
        <v>45999</v>
      </c>
      <c r="F19" s="141">
        <v>3268796983.8277779</v>
      </c>
      <c r="G19" s="141">
        <f t="shared" ref="G19" si="4">+F19</f>
        <v>3268796983.8277779</v>
      </c>
      <c r="H19" s="121">
        <v>0</v>
      </c>
      <c r="I19" s="214"/>
      <c r="J19" s="118" t="s">
        <v>23</v>
      </c>
    </row>
    <row r="20" spans="1:13" s="133" customFormat="1" ht="14.25" x14ac:dyDescent="0.2">
      <c r="A20" s="120">
        <v>11</v>
      </c>
      <c r="B20" s="119" t="s">
        <v>184</v>
      </c>
      <c r="C20" s="120" t="s">
        <v>22</v>
      </c>
      <c r="D20" s="122">
        <v>45601</v>
      </c>
      <c r="E20" s="122">
        <v>45996</v>
      </c>
      <c r="F20" s="141">
        <v>7384558541.9916668</v>
      </c>
      <c r="G20" s="141">
        <f t="shared" ref="G20" si="5">+F20</f>
        <v>7384558541.9916668</v>
      </c>
      <c r="H20" s="121">
        <v>0</v>
      </c>
      <c r="I20" s="214"/>
      <c r="J20" s="118" t="s">
        <v>23</v>
      </c>
    </row>
    <row r="21" spans="1:13" s="133" customFormat="1" ht="14.25" x14ac:dyDescent="0.2">
      <c r="A21" s="120">
        <v>12</v>
      </c>
      <c r="B21" s="122" t="s">
        <v>90</v>
      </c>
      <c r="C21" s="120" t="s">
        <v>22</v>
      </c>
      <c r="D21" s="122">
        <v>44715</v>
      </c>
      <c r="E21" s="122">
        <v>46013</v>
      </c>
      <c r="F21" s="141">
        <v>455678704.46869069</v>
      </c>
      <c r="G21" s="141">
        <f t="shared" si="0"/>
        <v>455678704.46869069</v>
      </c>
      <c r="H21" s="121">
        <v>0</v>
      </c>
      <c r="I21" s="214"/>
      <c r="J21" s="118" t="s">
        <v>23</v>
      </c>
    </row>
    <row r="22" spans="1:13" s="133" customFormat="1" ht="14.25" x14ac:dyDescent="0.2">
      <c r="A22" s="120">
        <v>14</v>
      </c>
      <c r="B22" s="119" t="s">
        <v>90</v>
      </c>
      <c r="C22" s="120" t="s">
        <v>22</v>
      </c>
      <c r="D22" s="122">
        <v>45555</v>
      </c>
      <c r="E22" s="122">
        <v>46010</v>
      </c>
      <c r="F22" s="141">
        <v>1872518192.0999999</v>
      </c>
      <c r="G22" s="141">
        <f t="shared" ref="G22:G25" si="6">+F22</f>
        <v>1872518192.0999999</v>
      </c>
      <c r="H22" s="121">
        <v>0</v>
      </c>
      <c r="I22" s="214"/>
      <c r="J22" s="118" t="s">
        <v>23</v>
      </c>
      <c r="K22" s="172"/>
    </row>
    <row r="23" spans="1:13" s="133" customFormat="1" ht="14.25" x14ac:dyDescent="0.2">
      <c r="A23" s="120">
        <v>15</v>
      </c>
      <c r="B23" s="119" t="s">
        <v>183</v>
      </c>
      <c r="C23" s="120" t="s">
        <v>22</v>
      </c>
      <c r="D23" s="122">
        <v>45289</v>
      </c>
      <c r="E23" s="122">
        <v>46019</v>
      </c>
      <c r="F23" s="141">
        <v>1001826698.2051984</v>
      </c>
      <c r="G23" s="141">
        <f t="shared" si="6"/>
        <v>1001826698.2051984</v>
      </c>
      <c r="H23" s="121">
        <v>0</v>
      </c>
      <c r="I23" s="214"/>
      <c r="J23" s="118" t="s">
        <v>23</v>
      </c>
    </row>
    <row r="24" spans="1:13" s="133" customFormat="1" ht="14.25" x14ac:dyDescent="0.2">
      <c r="A24" s="120">
        <v>16</v>
      </c>
      <c r="B24" s="119" t="s">
        <v>183</v>
      </c>
      <c r="C24" s="120" t="s">
        <v>22</v>
      </c>
      <c r="D24" s="122">
        <v>45442</v>
      </c>
      <c r="E24" s="122">
        <v>45994</v>
      </c>
      <c r="F24" s="141">
        <v>2001530543.5858312</v>
      </c>
      <c r="G24" s="141">
        <f t="shared" si="6"/>
        <v>2001530543.5858312</v>
      </c>
      <c r="H24" s="121">
        <v>0</v>
      </c>
      <c r="I24" s="214"/>
      <c r="J24" s="118" t="s">
        <v>23</v>
      </c>
    </row>
    <row r="25" spans="1:13" s="133" customFormat="1" ht="14.25" x14ac:dyDescent="0.2">
      <c r="A25" s="120">
        <v>17</v>
      </c>
      <c r="B25" s="119" t="s">
        <v>183</v>
      </c>
      <c r="C25" s="120" t="s">
        <v>22</v>
      </c>
      <c r="D25" s="122">
        <v>45471</v>
      </c>
      <c r="E25" s="122">
        <v>46020</v>
      </c>
      <c r="F25" s="141">
        <v>2000252478.372093</v>
      </c>
      <c r="G25" s="141">
        <f t="shared" si="6"/>
        <v>2000252478.372093</v>
      </c>
      <c r="H25" s="121">
        <v>0</v>
      </c>
      <c r="I25" s="214"/>
      <c r="J25" s="118" t="s">
        <v>23</v>
      </c>
    </row>
    <row r="26" spans="1:13" s="173" customFormat="1" ht="14.25" x14ac:dyDescent="0.2">
      <c r="A26" s="120">
        <v>18</v>
      </c>
      <c r="B26" s="119" t="s">
        <v>183</v>
      </c>
      <c r="C26" s="120" t="s">
        <v>22</v>
      </c>
      <c r="D26" s="122">
        <v>45555</v>
      </c>
      <c r="E26" s="122">
        <v>46022</v>
      </c>
      <c r="F26" s="141">
        <v>2007965219.6393442</v>
      </c>
      <c r="G26" s="141">
        <f t="shared" si="0"/>
        <v>2007965219.6393442</v>
      </c>
      <c r="H26" s="121">
        <v>0</v>
      </c>
      <c r="I26" s="214"/>
      <c r="J26" s="118" t="s">
        <v>23</v>
      </c>
    </row>
    <row r="27" spans="1:13" s="173" customFormat="1" ht="14.25" x14ac:dyDescent="0.2">
      <c r="A27" s="120">
        <v>19</v>
      </c>
      <c r="B27" s="119" t="s">
        <v>183</v>
      </c>
      <c r="C27" s="120" t="s">
        <v>22</v>
      </c>
      <c r="D27" s="122">
        <v>45555</v>
      </c>
      <c r="E27" s="122">
        <v>46022</v>
      </c>
      <c r="F27" s="141">
        <v>2008431740.6393442</v>
      </c>
      <c r="G27" s="141">
        <f t="shared" si="0"/>
        <v>2008431740.6393442</v>
      </c>
      <c r="H27" s="121">
        <v>0</v>
      </c>
      <c r="I27" s="214"/>
      <c r="J27" s="118" t="s">
        <v>23</v>
      </c>
    </row>
    <row r="28" spans="1:13" s="173" customFormat="1" ht="14.25" x14ac:dyDescent="0.2">
      <c r="A28" s="120">
        <v>20</v>
      </c>
      <c r="B28" s="119" t="s">
        <v>183</v>
      </c>
      <c r="C28" s="120" t="s">
        <v>22</v>
      </c>
      <c r="D28" s="122">
        <v>45573</v>
      </c>
      <c r="E28" s="122">
        <v>46022</v>
      </c>
      <c r="F28" s="141">
        <v>2983750794.5</v>
      </c>
      <c r="G28" s="141">
        <f t="shared" ref="G28" si="7">+F28</f>
        <v>2983750794.5</v>
      </c>
      <c r="H28" s="121">
        <v>0</v>
      </c>
      <c r="I28" s="214"/>
      <c r="J28" s="118" t="s">
        <v>23</v>
      </c>
    </row>
    <row r="29" spans="1:13" s="133" customFormat="1" ht="14.25" x14ac:dyDescent="0.2">
      <c r="A29" s="120">
        <v>21</v>
      </c>
      <c r="B29" s="119" t="s">
        <v>186</v>
      </c>
      <c r="C29" s="120" t="s">
        <v>22</v>
      </c>
      <c r="D29" s="122">
        <v>45145</v>
      </c>
      <c r="E29" s="122">
        <v>45997</v>
      </c>
      <c r="F29" s="141">
        <v>1108182912.1369863</v>
      </c>
      <c r="G29" s="141">
        <f t="shared" si="0"/>
        <v>1108182912.1369863</v>
      </c>
      <c r="H29" s="121">
        <v>0</v>
      </c>
      <c r="I29" s="214"/>
      <c r="J29" s="118" t="s">
        <v>23</v>
      </c>
      <c r="K29" s="121"/>
      <c r="L29" s="137"/>
      <c r="M29" s="137"/>
    </row>
    <row r="30" spans="1:13" s="133" customFormat="1" ht="14.25" x14ac:dyDescent="0.2">
      <c r="A30" s="120">
        <v>22</v>
      </c>
      <c r="B30" s="119" t="s">
        <v>182</v>
      </c>
      <c r="C30" s="120" t="s">
        <v>22</v>
      </c>
      <c r="D30" s="122">
        <v>44448</v>
      </c>
      <c r="E30" s="122">
        <v>46018</v>
      </c>
      <c r="F30" s="141">
        <v>1685403999.4893544</v>
      </c>
      <c r="G30" s="141">
        <f t="shared" si="0"/>
        <v>1685403999.4893544</v>
      </c>
      <c r="H30" s="121">
        <v>0</v>
      </c>
      <c r="I30" s="214"/>
      <c r="J30" s="118" t="s">
        <v>23</v>
      </c>
      <c r="K30" s="171"/>
    </row>
    <row r="31" spans="1:13" s="133" customFormat="1" ht="14.25" x14ac:dyDescent="0.2">
      <c r="A31" s="120">
        <v>23</v>
      </c>
      <c r="B31" s="119" t="s">
        <v>207</v>
      </c>
      <c r="C31" s="120" t="s">
        <v>22</v>
      </c>
      <c r="D31" s="122">
        <v>45323</v>
      </c>
      <c r="E31" s="122">
        <v>46022</v>
      </c>
      <c r="F31" s="141">
        <v>1432389126.6456044</v>
      </c>
      <c r="G31" s="141">
        <f t="shared" si="0"/>
        <v>1432389126.6456044</v>
      </c>
      <c r="H31" s="121">
        <v>0</v>
      </c>
      <c r="I31" s="214"/>
      <c r="J31" s="118" t="s">
        <v>23</v>
      </c>
    </row>
    <row r="32" spans="1:13" s="133" customFormat="1" ht="14.25" x14ac:dyDescent="0.2">
      <c r="A32" s="120">
        <v>24</v>
      </c>
      <c r="B32" s="119" t="s">
        <v>213</v>
      </c>
      <c r="C32" s="120" t="s">
        <v>22</v>
      </c>
      <c r="D32" s="122">
        <v>45464</v>
      </c>
      <c r="E32" s="122">
        <v>46011</v>
      </c>
      <c r="F32" s="141">
        <v>1001097221.3241758</v>
      </c>
      <c r="G32" s="141">
        <f t="shared" ref="G32:G33" si="8">+F32</f>
        <v>1001097221.3241758</v>
      </c>
      <c r="H32" s="121">
        <v>0</v>
      </c>
      <c r="I32" s="214"/>
      <c r="J32" s="118" t="s">
        <v>23</v>
      </c>
    </row>
    <row r="33" spans="1:19" s="133" customFormat="1" ht="14.25" x14ac:dyDescent="0.2">
      <c r="A33" s="120">
        <v>25</v>
      </c>
      <c r="B33" s="119" t="s">
        <v>213</v>
      </c>
      <c r="C33" s="120" t="s">
        <v>22</v>
      </c>
      <c r="D33" s="122">
        <v>45516</v>
      </c>
      <c r="E33" s="122">
        <v>46003</v>
      </c>
      <c r="F33" s="141">
        <v>1016313320.5</v>
      </c>
      <c r="G33" s="141">
        <f t="shared" si="8"/>
        <v>1016313320.5</v>
      </c>
      <c r="H33" s="121">
        <v>0</v>
      </c>
      <c r="I33" s="214"/>
      <c r="J33" s="118" t="s">
        <v>23</v>
      </c>
    </row>
    <row r="34" spans="1:19" s="133" customFormat="1" ht="14.25" x14ac:dyDescent="0.2">
      <c r="A34" s="120">
        <v>29</v>
      </c>
      <c r="B34" s="119" t="s">
        <v>54</v>
      </c>
      <c r="C34" s="120" t="s">
        <v>187</v>
      </c>
      <c r="D34" s="122">
        <v>45623</v>
      </c>
      <c r="E34" s="122">
        <v>45698</v>
      </c>
      <c r="F34" s="141">
        <v>317307746.42666668</v>
      </c>
      <c r="G34" s="141">
        <f>+F34</f>
        <v>317307746.42666668</v>
      </c>
      <c r="H34" s="121">
        <v>0</v>
      </c>
      <c r="I34" s="214"/>
      <c r="J34" s="118" t="s">
        <v>23</v>
      </c>
    </row>
    <row r="35" spans="1:19" s="173" customFormat="1" ht="15" thickBot="1" x14ac:dyDescent="0.25">
      <c r="A35" s="120">
        <v>29</v>
      </c>
      <c r="B35" s="119" t="s">
        <v>54</v>
      </c>
      <c r="C35" s="120" t="s">
        <v>187</v>
      </c>
      <c r="D35" s="122">
        <v>45623</v>
      </c>
      <c r="E35" s="122">
        <v>45705</v>
      </c>
      <c r="F35" s="141">
        <v>643635760.65501213</v>
      </c>
      <c r="G35" s="141">
        <f>+F35</f>
        <v>643635760.65501213</v>
      </c>
      <c r="H35" s="121">
        <v>163036.60999999999</v>
      </c>
      <c r="I35" s="214"/>
      <c r="J35" s="118" t="s">
        <v>23</v>
      </c>
    </row>
    <row r="36" spans="1:19" s="133" customFormat="1" ht="15" thickBot="1" x14ac:dyDescent="0.25">
      <c r="A36" s="120"/>
      <c r="B36" s="123" t="s">
        <v>40</v>
      </c>
      <c r="C36" s="120"/>
      <c r="D36" s="120"/>
      <c r="E36" s="124"/>
      <c r="F36" s="153">
        <f>SUM(F11:F35)</f>
        <v>47248713797.033669</v>
      </c>
      <c r="G36" s="153">
        <f>SUM(G11:G35)</f>
        <v>47248713797.033669</v>
      </c>
      <c r="H36" s="125">
        <f>SUM(H11:H35)</f>
        <v>163036.60999999999</v>
      </c>
      <c r="I36" s="214"/>
      <c r="J36" s="118"/>
    </row>
    <row r="37" spans="1:19" s="133" customFormat="1" ht="15.75" thickTop="1" x14ac:dyDescent="0.25">
      <c r="A37" s="113"/>
      <c r="B37" s="119"/>
      <c r="C37" s="120"/>
      <c r="D37" s="120"/>
      <c r="E37" s="118"/>
      <c r="F37" s="154"/>
      <c r="G37" s="141"/>
      <c r="H37" s="120"/>
      <c r="I37" s="214"/>
      <c r="J37" s="118"/>
    </row>
    <row r="38" spans="1:19" s="133" customFormat="1" ht="15" x14ac:dyDescent="0.25">
      <c r="A38" s="113"/>
      <c r="B38" s="119"/>
      <c r="C38" s="120"/>
      <c r="D38" s="120"/>
      <c r="E38" s="118"/>
      <c r="F38" s="155"/>
      <c r="G38" s="141"/>
      <c r="H38" s="120"/>
      <c r="I38" s="214"/>
      <c r="J38" s="118"/>
      <c r="Q38" s="174"/>
      <c r="S38" s="174"/>
    </row>
    <row r="39" spans="1:19" s="133" customFormat="1" ht="15" x14ac:dyDescent="0.25">
      <c r="A39" s="113"/>
      <c r="B39" s="119"/>
      <c r="C39" s="120"/>
      <c r="D39" s="120"/>
      <c r="E39" s="118"/>
      <c r="F39" s="155"/>
      <c r="G39" s="141"/>
      <c r="H39" s="120"/>
      <c r="I39" s="214"/>
      <c r="J39" s="118"/>
      <c r="P39" s="174"/>
      <c r="R39" s="174"/>
    </row>
    <row r="40" spans="1:19" s="133" customFormat="1" ht="14.25" x14ac:dyDescent="0.2">
      <c r="A40" s="113"/>
      <c r="B40" s="119"/>
      <c r="C40" s="120"/>
      <c r="D40" s="120"/>
      <c r="E40" s="118"/>
      <c r="F40" s="156"/>
      <c r="G40" s="141"/>
      <c r="H40" s="120"/>
      <c r="I40" s="147"/>
      <c r="J40" s="118"/>
    </row>
    <row r="41" spans="1:19" s="133" customFormat="1" ht="14.25" customHeight="1" x14ac:dyDescent="0.2">
      <c r="A41" s="126" t="s">
        <v>8</v>
      </c>
      <c r="B41" s="113"/>
      <c r="C41" s="135" t="str">
        <f>+C5</f>
        <v>31 DE DICIEMBRE 2024</v>
      </c>
      <c r="D41" s="127"/>
      <c r="E41" s="116"/>
      <c r="F41" s="142"/>
      <c r="G41" s="142"/>
      <c r="H41" s="116"/>
      <c r="I41" s="120"/>
      <c r="J41" s="116"/>
      <c r="L41" s="171"/>
    </row>
    <row r="42" spans="1:19" s="133" customFormat="1" ht="14.25" x14ac:dyDescent="0.2">
      <c r="A42" s="128" t="s">
        <v>9</v>
      </c>
      <c r="B42" s="129"/>
      <c r="C42" s="130">
        <f>+indice!D15</f>
        <v>7843.41</v>
      </c>
      <c r="D42" s="131"/>
      <c r="E42" s="132"/>
      <c r="F42" s="142"/>
      <c r="G42" s="142"/>
      <c r="H42" s="132"/>
      <c r="I42" s="120"/>
    </row>
    <row r="43" spans="1:19" s="133" customFormat="1" ht="14.25" customHeight="1" x14ac:dyDescent="0.2">
      <c r="A43" s="128"/>
      <c r="B43" s="129"/>
      <c r="C43" s="130"/>
      <c r="D43" s="131"/>
      <c r="E43" s="132"/>
      <c r="F43" s="142"/>
      <c r="G43" s="142"/>
      <c r="H43" s="132"/>
      <c r="I43" s="121"/>
      <c r="K43" s="121"/>
      <c r="L43" s="137"/>
      <c r="M43" s="137"/>
    </row>
    <row r="44" spans="1:19" s="133" customFormat="1" ht="14.25" x14ac:dyDescent="0.2">
      <c r="A44" s="113" t="s">
        <v>24</v>
      </c>
      <c r="B44" s="119"/>
      <c r="C44" s="120"/>
      <c r="D44" s="120"/>
      <c r="E44" s="118"/>
      <c r="F44" s="156"/>
      <c r="G44" s="141"/>
      <c r="H44" s="120"/>
      <c r="I44" s="120"/>
      <c r="J44" s="118"/>
      <c r="K44" s="121"/>
      <c r="L44" s="137"/>
      <c r="M44" s="137"/>
    </row>
    <row r="45" spans="1:19" s="133" customFormat="1" ht="14.25" x14ac:dyDescent="0.2">
      <c r="A45" s="213" t="s">
        <v>11</v>
      </c>
      <c r="B45" s="213" t="s">
        <v>12</v>
      </c>
      <c r="C45" s="213" t="s">
        <v>13</v>
      </c>
      <c r="D45" s="213" t="s">
        <v>14</v>
      </c>
      <c r="E45" s="213" t="s">
        <v>15</v>
      </c>
      <c r="F45" s="150" t="s">
        <v>16</v>
      </c>
      <c r="G45" s="218" t="s">
        <v>16</v>
      </c>
      <c r="H45" s="218"/>
      <c r="I45" s="213" t="s">
        <v>17</v>
      </c>
      <c r="J45" s="213" t="s">
        <v>18</v>
      </c>
    </row>
    <row r="46" spans="1:19" s="133" customFormat="1" ht="14.25" x14ac:dyDescent="0.2">
      <c r="A46" s="213"/>
      <c r="B46" s="213"/>
      <c r="C46" s="213"/>
      <c r="D46" s="213"/>
      <c r="E46" s="213"/>
      <c r="F46" s="151" t="s">
        <v>19</v>
      </c>
      <c r="G46" s="152" t="s">
        <v>20</v>
      </c>
      <c r="H46" s="117" t="s">
        <v>21</v>
      </c>
      <c r="I46" s="213"/>
      <c r="J46" s="213"/>
    </row>
    <row r="47" spans="1:19" s="133" customFormat="1" ht="14.25" x14ac:dyDescent="0.2">
      <c r="A47" s="118">
        <v>1</v>
      </c>
      <c r="B47" s="119" t="s">
        <v>182</v>
      </c>
      <c r="C47" s="120" t="s">
        <v>22</v>
      </c>
      <c r="D47" s="122">
        <v>44448</v>
      </c>
      <c r="E47" s="122">
        <v>47360</v>
      </c>
      <c r="F47" s="141">
        <v>10801442472.506182</v>
      </c>
      <c r="G47" s="141">
        <f>+F47</f>
        <v>10801442472.506182</v>
      </c>
      <c r="H47" s="121">
        <v>0</v>
      </c>
      <c r="I47" s="215" t="s">
        <v>37</v>
      </c>
      <c r="J47" s="118" t="s">
        <v>23</v>
      </c>
      <c r="K47" s="121"/>
      <c r="L47" s="137"/>
      <c r="M47" s="137"/>
    </row>
    <row r="48" spans="1:19" s="133" customFormat="1" ht="14.25" x14ac:dyDescent="0.2">
      <c r="A48" s="118">
        <v>5</v>
      </c>
      <c r="B48" s="119" t="s">
        <v>54</v>
      </c>
      <c r="C48" s="120" t="s">
        <v>22</v>
      </c>
      <c r="D48" s="122">
        <v>45533</v>
      </c>
      <c r="E48" s="122">
        <v>46262</v>
      </c>
      <c r="F48" s="141">
        <v>901068907.15637863</v>
      </c>
      <c r="G48" s="141">
        <f t="shared" ref="G48:G60" si="9">+F48</f>
        <v>901068907.15637863</v>
      </c>
      <c r="H48" s="121">
        <v>0</v>
      </c>
      <c r="I48" s="214"/>
      <c r="J48" s="118" t="s">
        <v>23</v>
      </c>
    </row>
    <row r="49" spans="1:10" s="133" customFormat="1" ht="14.25" x14ac:dyDescent="0.2">
      <c r="A49" s="118">
        <v>6</v>
      </c>
      <c r="B49" s="119" t="s">
        <v>54</v>
      </c>
      <c r="C49" s="120" t="s">
        <v>22</v>
      </c>
      <c r="D49" s="122">
        <v>45573</v>
      </c>
      <c r="E49" s="122">
        <v>46667</v>
      </c>
      <c r="F49" s="141">
        <v>5528001781.8729429</v>
      </c>
      <c r="G49" s="141">
        <f t="shared" ref="G49" si="10">+F49</f>
        <v>5528001781.8729429</v>
      </c>
      <c r="H49" s="121">
        <v>0</v>
      </c>
      <c r="I49" s="214"/>
      <c r="J49" s="118" t="s">
        <v>23</v>
      </c>
    </row>
    <row r="50" spans="1:10" s="133" customFormat="1" ht="14.25" x14ac:dyDescent="0.2">
      <c r="A50" s="118">
        <v>7</v>
      </c>
      <c r="B50" s="119" t="s">
        <v>54</v>
      </c>
      <c r="C50" s="120" t="s">
        <v>22</v>
      </c>
      <c r="D50" s="122">
        <v>45608</v>
      </c>
      <c r="E50" s="122">
        <v>46703</v>
      </c>
      <c r="F50" s="141">
        <v>1282686326.0109589</v>
      </c>
      <c r="G50" s="141">
        <f t="shared" ref="G50" si="11">+F50</f>
        <v>1282686326.0109589</v>
      </c>
      <c r="H50" s="121">
        <v>0</v>
      </c>
      <c r="I50" s="214"/>
      <c r="J50" s="118" t="s">
        <v>23</v>
      </c>
    </row>
    <row r="51" spans="1:10" x14ac:dyDescent="0.2">
      <c r="A51" s="118">
        <v>9</v>
      </c>
      <c r="B51" s="119" t="s">
        <v>184</v>
      </c>
      <c r="C51" s="120" t="s">
        <v>22</v>
      </c>
      <c r="D51" s="122">
        <v>45034</v>
      </c>
      <c r="E51" s="122">
        <v>46834</v>
      </c>
      <c r="F51" s="141">
        <v>4800318014.6777782</v>
      </c>
      <c r="G51" s="141">
        <f t="shared" si="9"/>
        <v>4800318014.6777782</v>
      </c>
      <c r="H51" s="121">
        <v>0</v>
      </c>
      <c r="I51" s="214"/>
      <c r="J51" s="118" t="s">
        <v>23</v>
      </c>
    </row>
    <row r="52" spans="1:10" x14ac:dyDescent="0.2">
      <c r="A52" s="118">
        <v>10</v>
      </c>
      <c r="B52" s="119" t="s">
        <v>184</v>
      </c>
      <c r="C52" s="120" t="s">
        <v>22</v>
      </c>
      <c r="D52" s="122">
        <v>45281</v>
      </c>
      <c r="E52" s="138">
        <v>46722</v>
      </c>
      <c r="F52" s="141">
        <v>2513323549.614851</v>
      </c>
      <c r="G52" s="141">
        <f t="shared" si="9"/>
        <v>2513323549.614851</v>
      </c>
      <c r="H52" s="121">
        <v>0</v>
      </c>
      <c r="I52" s="214"/>
      <c r="J52" s="118" t="s">
        <v>23</v>
      </c>
    </row>
    <row r="53" spans="1:10" x14ac:dyDescent="0.2">
      <c r="A53" s="118">
        <v>12</v>
      </c>
      <c r="B53" s="119" t="s">
        <v>184</v>
      </c>
      <c r="C53" s="120" t="s">
        <v>22</v>
      </c>
      <c r="D53" s="122">
        <v>45601</v>
      </c>
      <c r="E53" s="122">
        <v>47401</v>
      </c>
      <c r="F53" s="141">
        <v>25683529464.061668</v>
      </c>
      <c r="G53" s="141">
        <f t="shared" si="9"/>
        <v>25683529464.061668</v>
      </c>
      <c r="H53" s="121">
        <v>0</v>
      </c>
      <c r="I53" s="214"/>
      <c r="J53" s="118" t="s">
        <v>23</v>
      </c>
    </row>
    <row r="54" spans="1:10" x14ac:dyDescent="0.2">
      <c r="A54" s="118">
        <v>13</v>
      </c>
      <c r="B54" s="119" t="s">
        <v>185</v>
      </c>
      <c r="C54" s="120" t="s">
        <v>22</v>
      </c>
      <c r="D54" s="122">
        <v>45532</v>
      </c>
      <c r="E54" s="138">
        <v>46627</v>
      </c>
      <c r="F54" s="141">
        <v>2214611223.2968035</v>
      </c>
      <c r="G54" s="141">
        <f t="shared" si="9"/>
        <v>2214611223.2968035</v>
      </c>
      <c r="H54" s="121">
        <v>0</v>
      </c>
      <c r="I54" s="214"/>
      <c r="J54" s="118" t="s">
        <v>23</v>
      </c>
    </row>
    <row r="55" spans="1:10" x14ac:dyDescent="0.2">
      <c r="A55" s="118">
        <v>14</v>
      </c>
      <c r="B55" s="119" t="s">
        <v>185</v>
      </c>
      <c r="C55" s="120" t="s">
        <v>22</v>
      </c>
      <c r="D55" s="122">
        <v>45572</v>
      </c>
      <c r="E55" s="138">
        <v>46302</v>
      </c>
      <c r="F55" s="141">
        <v>2434969592.1232877</v>
      </c>
      <c r="G55" s="141">
        <f t="shared" ref="G55" si="12">+F55</f>
        <v>2434969592.1232877</v>
      </c>
      <c r="H55" s="121">
        <v>0</v>
      </c>
      <c r="I55" s="214"/>
      <c r="J55" s="118" t="s">
        <v>23</v>
      </c>
    </row>
    <row r="56" spans="1:10" x14ac:dyDescent="0.2">
      <c r="A56" s="118">
        <v>15</v>
      </c>
      <c r="B56" s="119" t="s">
        <v>207</v>
      </c>
      <c r="C56" s="120" t="s">
        <v>22</v>
      </c>
      <c r="D56" s="122">
        <v>45323</v>
      </c>
      <c r="E56" s="122">
        <v>46051</v>
      </c>
      <c r="F56" s="141">
        <v>112758989.72252747</v>
      </c>
      <c r="G56" s="141">
        <f t="shared" si="9"/>
        <v>112758989.72252747</v>
      </c>
      <c r="H56" s="121">
        <v>0</v>
      </c>
      <c r="I56" s="214"/>
      <c r="J56" s="118" t="s">
        <v>23</v>
      </c>
    </row>
    <row r="57" spans="1:10" x14ac:dyDescent="0.2">
      <c r="A57" s="118">
        <v>16</v>
      </c>
      <c r="B57" s="119" t="s">
        <v>213</v>
      </c>
      <c r="C57" s="120" t="s">
        <v>22</v>
      </c>
      <c r="D57" s="122">
        <v>45464</v>
      </c>
      <c r="E57" s="122">
        <v>46192</v>
      </c>
      <c r="F57" s="141">
        <v>470317031.1098901</v>
      </c>
      <c r="G57" s="141">
        <f t="shared" si="9"/>
        <v>470317031.1098901</v>
      </c>
      <c r="H57" s="121">
        <v>0</v>
      </c>
      <c r="I57" s="214"/>
      <c r="J57" s="118" t="s">
        <v>23</v>
      </c>
    </row>
    <row r="58" spans="1:10" x14ac:dyDescent="0.2">
      <c r="A58" s="118">
        <v>17</v>
      </c>
      <c r="B58" s="119" t="s">
        <v>213</v>
      </c>
      <c r="C58" s="120" t="s">
        <v>22</v>
      </c>
      <c r="D58" s="122">
        <v>45516</v>
      </c>
      <c r="E58" s="122">
        <v>46246</v>
      </c>
      <c r="F58" s="141">
        <v>716900240.29863012</v>
      </c>
      <c r="G58" s="141">
        <f t="shared" si="9"/>
        <v>716900240.29863012</v>
      </c>
      <c r="H58" s="121">
        <v>0</v>
      </c>
      <c r="I58" s="214"/>
      <c r="J58" s="118" t="s">
        <v>23</v>
      </c>
    </row>
    <row r="59" spans="1:10" x14ac:dyDescent="0.2">
      <c r="A59" s="118">
        <v>19</v>
      </c>
      <c r="B59" s="119" t="s">
        <v>119</v>
      </c>
      <c r="C59" s="120" t="s">
        <v>22</v>
      </c>
      <c r="D59" s="122">
        <v>45442</v>
      </c>
      <c r="E59" s="138">
        <v>46176</v>
      </c>
      <c r="F59" s="141">
        <v>1015034159.8910081</v>
      </c>
      <c r="G59" s="141">
        <f t="shared" si="9"/>
        <v>1015034159.8910081</v>
      </c>
      <c r="H59" s="121">
        <v>0</v>
      </c>
      <c r="I59" s="214"/>
      <c r="J59" s="118" t="s">
        <v>23</v>
      </c>
    </row>
    <row r="60" spans="1:10" x14ac:dyDescent="0.2">
      <c r="A60" s="118">
        <v>20</v>
      </c>
      <c r="B60" s="119" t="s">
        <v>119</v>
      </c>
      <c r="C60" s="120" t="s">
        <v>22</v>
      </c>
      <c r="D60" s="122">
        <v>45471</v>
      </c>
      <c r="E60" s="138">
        <v>46202</v>
      </c>
      <c r="F60" s="141">
        <v>1001372266.0465117</v>
      </c>
      <c r="G60" s="141">
        <f t="shared" si="9"/>
        <v>1001372266.0465117</v>
      </c>
      <c r="H60" s="121">
        <v>0</v>
      </c>
      <c r="I60" s="214"/>
      <c r="J60" s="118" t="s">
        <v>23</v>
      </c>
    </row>
    <row r="61" spans="1:10" ht="13.5" thickBot="1" x14ac:dyDescent="0.25">
      <c r="A61" s="118">
        <v>23</v>
      </c>
      <c r="B61" s="119" t="s">
        <v>119</v>
      </c>
      <c r="C61" s="120" t="s">
        <v>22</v>
      </c>
      <c r="D61" s="122">
        <v>45573</v>
      </c>
      <c r="E61" s="138">
        <v>46303</v>
      </c>
      <c r="F61" s="141">
        <v>2808022973.7931509</v>
      </c>
      <c r="G61" s="141">
        <f t="shared" ref="G61" si="13">+F61</f>
        <v>2808022973.7931509</v>
      </c>
      <c r="H61" s="121">
        <v>0</v>
      </c>
      <c r="I61" s="214"/>
      <c r="J61" s="118" t="s">
        <v>23</v>
      </c>
    </row>
    <row r="62" spans="1:10" ht="15" thickBot="1" x14ac:dyDescent="0.25">
      <c r="A62" s="118"/>
      <c r="C62" s="124"/>
      <c r="D62" s="124"/>
      <c r="E62" s="124"/>
      <c r="F62" s="153">
        <f>SUM(F47:F61)</f>
        <v>62284356992.182579</v>
      </c>
      <c r="G62" s="153">
        <f>SUM(G47:G61)</f>
        <v>62284356992.182579</v>
      </c>
      <c r="H62" s="153">
        <f>SUM(H47:H61)</f>
        <v>0</v>
      </c>
      <c r="I62" s="214"/>
      <c r="J62" s="124"/>
    </row>
    <row r="63" spans="1:10" ht="15.75" thickTop="1" thickBot="1" x14ac:dyDescent="0.25">
      <c r="A63" s="118"/>
      <c r="C63" s="124"/>
      <c r="D63" s="124"/>
      <c r="E63" s="124"/>
      <c r="F63" s="153">
        <f>+F36+F62</f>
        <v>109533070789.21625</v>
      </c>
      <c r="G63" s="153">
        <f>+G62+G36</f>
        <v>109533070789.21625</v>
      </c>
      <c r="H63" s="153">
        <f>+H62+H36</f>
        <v>163036.60999999999</v>
      </c>
      <c r="I63" s="214"/>
      <c r="J63" s="124"/>
    </row>
    <row r="64" spans="1:10" ht="13.5" thickTop="1" x14ac:dyDescent="0.2">
      <c r="I64" s="148"/>
    </row>
    <row r="65" spans="1:13" s="133" customFormat="1" ht="14.25" x14ac:dyDescent="0.2">
      <c r="A65" s="139"/>
      <c r="B65" s="134"/>
      <c r="C65" s="139"/>
      <c r="D65" s="139"/>
      <c r="E65" s="140"/>
      <c r="F65" s="157"/>
      <c r="G65" s="158"/>
      <c r="H65" s="139"/>
      <c r="I65" s="148"/>
      <c r="J65" s="139"/>
    </row>
    <row r="66" spans="1:13" s="133" customFormat="1" ht="14.25" x14ac:dyDescent="0.2">
      <c r="A66" s="139"/>
      <c r="B66" s="134"/>
      <c r="C66" s="139"/>
      <c r="D66" s="139"/>
      <c r="E66" s="140"/>
      <c r="F66" s="157"/>
      <c r="G66" s="158"/>
      <c r="H66" s="139"/>
      <c r="I66" s="139"/>
      <c r="J66" s="139"/>
    </row>
    <row r="68" spans="1:13" x14ac:dyDescent="0.2">
      <c r="L68" s="158"/>
    </row>
    <row r="69" spans="1:13" x14ac:dyDescent="0.2">
      <c r="K69" s="170"/>
      <c r="M69" s="170"/>
    </row>
  </sheetData>
  <sortState xmlns:xlrd2="http://schemas.microsoft.com/office/spreadsheetml/2017/richdata2" ref="B11:H34">
    <sortCondition ref="B11:B34"/>
  </sortState>
  <mergeCells count="19">
    <mergeCell ref="A4:J4"/>
    <mergeCell ref="J9:J10"/>
    <mergeCell ref="A45:A46"/>
    <mergeCell ref="B45:B46"/>
    <mergeCell ref="C45:C46"/>
    <mergeCell ref="D45:D46"/>
    <mergeCell ref="E45:E46"/>
    <mergeCell ref="G45:H45"/>
    <mergeCell ref="A9:A10"/>
    <mergeCell ref="B9:B10"/>
    <mergeCell ref="C9:C10"/>
    <mergeCell ref="D9:D10"/>
    <mergeCell ref="E9:E10"/>
    <mergeCell ref="G9:H9"/>
    <mergeCell ref="I9:I10"/>
    <mergeCell ref="J45:J46"/>
    <mergeCell ref="I11:I39"/>
    <mergeCell ref="I47:I63"/>
    <mergeCell ref="I45:I46"/>
  </mergeCells>
  <hyperlinks>
    <hyperlink ref="A1" location="indice!A1" display="Regresar al Indice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47"/>
  <sheetViews>
    <sheetView zoomScaleNormal="100" workbookViewId="0">
      <selection activeCell="B9" sqref="B9"/>
    </sheetView>
  </sheetViews>
  <sheetFormatPr baseColWidth="10" defaultRowHeight="14.25" x14ac:dyDescent="0.2"/>
  <cols>
    <col min="1" max="1" width="4.375" customWidth="1"/>
    <col min="2" max="2" width="47.625" customWidth="1"/>
    <col min="3" max="3" width="16.75" bestFit="1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s="133" customFormat="1" ht="15.75" x14ac:dyDescent="0.25">
      <c r="A6" s="216" t="s">
        <v>146</v>
      </c>
      <c r="B6" s="217"/>
      <c r="C6" s="217"/>
      <c r="D6" s="217"/>
      <c r="E6" s="217"/>
      <c r="F6" s="217"/>
      <c r="G6" s="217"/>
      <c r="H6" s="217"/>
      <c r="I6" s="217"/>
      <c r="J6" s="217"/>
    </row>
    <row r="7" spans="1:10" x14ac:dyDescent="0.2">
      <c r="A7" s="25" t="s">
        <v>8</v>
      </c>
      <c r="B7" s="26"/>
      <c r="C7" s="97" t="str">
        <f>+indice!D13</f>
        <v>31 DE DICIEMBRE 2024</v>
      </c>
      <c r="D7" s="27"/>
      <c r="E7" s="24"/>
      <c r="F7" s="24"/>
      <c r="G7" s="24"/>
      <c r="H7" s="24"/>
      <c r="I7" s="24"/>
      <c r="J7" s="24"/>
    </row>
    <row r="8" spans="1:10" x14ac:dyDescent="0.2">
      <c r="A8" s="25" t="s">
        <v>9</v>
      </c>
      <c r="B8" s="26"/>
      <c r="C8" s="98">
        <f>+indice!D15</f>
        <v>7843.41</v>
      </c>
      <c r="D8" s="28"/>
      <c r="E8" s="24"/>
      <c r="F8" s="24"/>
      <c r="G8" s="24"/>
      <c r="H8" s="24"/>
      <c r="I8" s="24"/>
      <c r="J8" s="24"/>
    </row>
    <row r="9" spans="1:10" x14ac:dyDescent="0.2">
      <c r="A9" s="29"/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">
      <c r="A10" s="26" t="s">
        <v>10</v>
      </c>
      <c r="B10" s="30"/>
      <c r="C10" s="31"/>
      <c r="D10" s="31"/>
      <c r="E10" s="24"/>
      <c r="F10" s="24"/>
      <c r="G10" s="24"/>
      <c r="H10" s="24"/>
      <c r="I10" s="24"/>
      <c r="J10" s="24"/>
    </row>
    <row r="11" spans="1:10" x14ac:dyDescent="0.2">
      <c r="A11" s="26"/>
      <c r="B11" s="30"/>
      <c r="C11" s="31"/>
      <c r="D11" s="31"/>
      <c r="E11" s="24"/>
      <c r="F11" s="24"/>
      <c r="G11" s="24"/>
      <c r="H11" s="24"/>
      <c r="I11" s="24"/>
      <c r="J11" s="24"/>
    </row>
    <row r="12" spans="1:10" ht="15" thickBot="1" x14ac:dyDescent="0.25">
      <c r="A12" s="222" t="s">
        <v>11</v>
      </c>
      <c r="B12" s="221" t="s">
        <v>12</v>
      </c>
      <c r="C12" s="221" t="s">
        <v>13</v>
      </c>
      <c r="D12" s="221" t="s">
        <v>14</v>
      </c>
      <c r="E12" s="221" t="s">
        <v>15</v>
      </c>
      <c r="F12" s="32" t="s">
        <v>16</v>
      </c>
      <c r="G12" s="220" t="s">
        <v>16</v>
      </c>
      <c r="H12" s="220"/>
      <c r="I12" s="221" t="s">
        <v>17</v>
      </c>
      <c r="J12" s="221" t="s">
        <v>18</v>
      </c>
    </row>
    <row r="13" spans="1:10" ht="15" thickBot="1" x14ac:dyDescent="0.25">
      <c r="A13" s="222"/>
      <c r="B13" s="221"/>
      <c r="C13" s="221"/>
      <c r="D13" s="221"/>
      <c r="E13" s="221"/>
      <c r="F13" s="33" t="s">
        <v>19</v>
      </c>
      <c r="G13" s="34" t="s">
        <v>20</v>
      </c>
      <c r="H13" s="34" t="s">
        <v>21</v>
      </c>
      <c r="I13" s="221"/>
      <c r="J13" s="221"/>
    </row>
    <row r="14" spans="1:10" x14ac:dyDescent="0.2">
      <c r="A14" s="35">
        <v>1</v>
      </c>
      <c r="B14" s="36" t="s">
        <v>142</v>
      </c>
      <c r="C14" s="108" t="s">
        <v>118</v>
      </c>
      <c r="D14" s="37">
        <v>44553</v>
      </c>
      <c r="E14" s="37">
        <v>46010</v>
      </c>
      <c r="F14" s="39">
        <v>2879496000</v>
      </c>
      <c r="G14" s="39">
        <f t="shared" ref="G14" si="0">F14</f>
        <v>2879496000</v>
      </c>
      <c r="H14" s="77"/>
      <c r="I14" s="223" t="s">
        <v>37</v>
      </c>
      <c r="J14" s="35" t="s">
        <v>23</v>
      </c>
    </row>
    <row r="15" spans="1:10" x14ac:dyDescent="0.2">
      <c r="A15" s="35">
        <v>2</v>
      </c>
      <c r="B15" s="36" t="s">
        <v>117</v>
      </c>
      <c r="C15" s="108" t="s">
        <v>76</v>
      </c>
      <c r="D15" s="37">
        <v>44553</v>
      </c>
      <c r="E15" s="37">
        <v>46010</v>
      </c>
      <c r="F15" s="39">
        <v>158284902</v>
      </c>
      <c r="G15" s="39">
        <f>F15</f>
        <v>158284902</v>
      </c>
      <c r="H15" s="77"/>
      <c r="I15" s="223"/>
      <c r="J15" s="35" t="s">
        <v>23</v>
      </c>
    </row>
    <row r="16" spans="1:10" ht="15" thickBot="1" x14ac:dyDescent="0.25">
      <c r="A16" s="35">
        <v>3</v>
      </c>
      <c r="B16" s="36" t="s">
        <v>143</v>
      </c>
      <c r="C16" s="108" t="s">
        <v>76</v>
      </c>
      <c r="D16" s="37">
        <v>44927</v>
      </c>
      <c r="E16" s="37">
        <v>46022</v>
      </c>
      <c r="F16" s="39">
        <v>-147240260</v>
      </c>
      <c r="G16" s="39">
        <f t="shared" ref="G16" si="1">F16</f>
        <v>-147240260</v>
      </c>
      <c r="H16" s="77"/>
      <c r="I16" s="223"/>
      <c r="J16" s="35" t="s">
        <v>23</v>
      </c>
    </row>
    <row r="17" spans="1:10" ht="15" thickBot="1" x14ac:dyDescent="0.25">
      <c r="A17" s="45" t="s">
        <v>40</v>
      </c>
      <c r="C17" s="23"/>
      <c r="D17" s="23"/>
      <c r="F17" s="43">
        <f>SUM(F14:F16)</f>
        <v>2890540642</v>
      </c>
      <c r="G17" s="43">
        <f>SUM(G14:G16)</f>
        <v>2890540642</v>
      </c>
      <c r="H17" s="43">
        <f>SUM(H14:H16)</f>
        <v>0</v>
      </c>
      <c r="I17" s="23"/>
      <c r="J17" s="23"/>
    </row>
    <row r="18" spans="1:10" ht="15" thickTop="1" x14ac:dyDescent="0.2">
      <c r="A18" s="26" t="s">
        <v>24</v>
      </c>
      <c r="C18" s="23"/>
      <c r="D18" s="23"/>
      <c r="E18" s="35"/>
      <c r="F18" s="41"/>
      <c r="G18" s="23"/>
      <c r="H18" s="23"/>
      <c r="I18" s="23"/>
      <c r="J18" s="23"/>
    </row>
    <row r="19" spans="1:10" x14ac:dyDescent="0.2">
      <c r="A19" s="23"/>
      <c r="B19" s="36"/>
      <c r="C19" s="23"/>
      <c r="D19" s="23"/>
      <c r="E19" s="35"/>
      <c r="F19" s="41"/>
      <c r="G19" s="23"/>
      <c r="H19" s="23"/>
      <c r="I19" s="23"/>
      <c r="J19" s="23"/>
    </row>
    <row r="20" spans="1:10" ht="15" thickBot="1" x14ac:dyDescent="0.25">
      <c r="A20" s="222" t="s">
        <v>11</v>
      </c>
      <c r="B20" s="221" t="s">
        <v>12</v>
      </c>
      <c r="C20" s="221" t="s">
        <v>13</v>
      </c>
      <c r="D20" s="221" t="s">
        <v>14</v>
      </c>
      <c r="E20" s="221" t="s">
        <v>15</v>
      </c>
      <c r="F20" s="32" t="s">
        <v>16</v>
      </c>
      <c r="G20" s="220" t="s">
        <v>16</v>
      </c>
      <c r="H20" s="220"/>
      <c r="I20" s="221" t="s">
        <v>17</v>
      </c>
      <c r="J20" s="221" t="s">
        <v>18</v>
      </c>
    </row>
    <row r="21" spans="1:10" ht="15" thickBot="1" x14ac:dyDescent="0.25">
      <c r="A21" s="222"/>
      <c r="B21" s="221"/>
      <c r="C21" s="221"/>
      <c r="D21" s="221"/>
      <c r="E21" s="221"/>
      <c r="F21" s="33" t="s">
        <v>19</v>
      </c>
      <c r="G21" s="34" t="s">
        <v>20</v>
      </c>
      <c r="H21" s="34" t="s">
        <v>21</v>
      </c>
      <c r="I21" s="221"/>
      <c r="J21" s="221"/>
    </row>
    <row r="22" spans="1:10" x14ac:dyDescent="0.2">
      <c r="A22" s="35">
        <v>1</v>
      </c>
      <c r="B22" s="36" t="s">
        <v>144</v>
      </c>
      <c r="C22" s="108" t="s">
        <v>75</v>
      </c>
      <c r="D22" s="37">
        <v>44531</v>
      </c>
      <c r="E22" s="37">
        <v>46007</v>
      </c>
      <c r="F22" s="39"/>
      <c r="G22" s="39">
        <f t="shared" ref="G22:G24" si="2">F22</f>
        <v>0</v>
      </c>
      <c r="H22" s="77"/>
      <c r="I22" s="219" t="s">
        <v>37</v>
      </c>
      <c r="J22" s="35" t="s">
        <v>23</v>
      </c>
    </row>
    <row r="23" spans="1:10" x14ac:dyDescent="0.2">
      <c r="A23" s="35">
        <v>2</v>
      </c>
      <c r="B23" s="36" t="s">
        <v>214</v>
      </c>
      <c r="C23" s="108" t="s">
        <v>76</v>
      </c>
      <c r="D23" s="37">
        <v>44531</v>
      </c>
      <c r="E23" s="37">
        <v>46007</v>
      </c>
      <c r="F23" s="39"/>
      <c r="G23" s="39">
        <f t="shared" si="2"/>
        <v>0</v>
      </c>
      <c r="H23" s="77"/>
      <c r="I23" s="219"/>
      <c r="J23" s="35" t="s">
        <v>23</v>
      </c>
    </row>
    <row r="24" spans="1:10" ht="15" thickBot="1" x14ac:dyDescent="0.25">
      <c r="A24" s="35">
        <v>3</v>
      </c>
      <c r="B24" s="36" t="s">
        <v>145</v>
      </c>
      <c r="C24" s="108" t="s">
        <v>76</v>
      </c>
      <c r="D24" s="37">
        <v>45292</v>
      </c>
      <c r="E24" s="37">
        <v>46022</v>
      </c>
      <c r="F24" s="39"/>
      <c r="G24" s="39">
        <f t="shared" si="2"/>
        <v>0</v>
      </c>
      <c r="H24" s="77"/>
      <c r="I24" s="219"/>
      <c r="J24" s="35" t="s">
        <v>23</v>
      </c>
    </row>
    <row r="25" spans="1:10" ht="15" thickBot="1" x14ac:dyDescent="0.25">
      <c r="A25" s="45" t="s">
        <v>41</v>
      </c>
      <c r="C25" s="35"/>
      <c r="D25" s="23"/>
      <c r="E25" s="42"/>
      <c r="F25" s="43">
        <f>SUM(F22:F24)</f>
        <v>0</v>
      </c>
      <c r="G25" s="43">
        <f>SUM(G22:G24)</f>
        <v>0</v>
      </c>
      <c r="H25" s="43">
        <f>SUM(H22:H24)</f>
        <v>0</v>
      </c>
      <c r="I25" s="23"/>
      <c r="J25" s="23"/>
    </row>
    <row r="26" spans="1:10" ht="15.75" thickTop="1" thickBot="1" x14ac:dyDescent="0.25">
      <c r="A26" s="36"/>
      <c r="C26" s="23"/>
      <c r="D26" s="23"/>
      <c r="E26" s="35"/>
      <c r="F26" s="41"/>
      <c r="G26" s="23"/>
      <c r="H26" s="77"/>
      <c r="I26" s="23"/>
      <c r="J26" s="23"/>
    </row>
    <row r="27" spans="1:10" ht="15" thickBot="1" x14ac:dyDescent="0.25">
      <c r="A27" s="45" t="s">
        <v>31</v>
      </c>
      <c r="C27" s="23"/>
      <c r="D27" s="23"/>
      <c r="E27" s="35"/>
      <c r="F27" s="99">
        <f>+F17+F25</f>
        <v>2890540642</v>
      </c>
      <c r="G27" s="99">
        <f>+G17+G25</f>
        <v>2890540642</v>
      </c>
      <c r="H27" s="100">
        <f>+H17+H25</f>
        <v>0</v>
      </c>
      <c r="I27" s="23"/>
      <c r="J27" s="23"/>
    </row>
    <row r="28" spans="1:10" ht="15" thickTop="1" x14ac:dyDescent="0.2">
      <c r="A28" s="20"/>
      <c r="B28" s="45"/>
      <c r="C28" s="38"/>
      <c r="D28" s="40"/>
      <c r="E28" s="40"/>
      <c r="F28" s="44"/>
      <c r="G28" s="20"/>
      <c r="H28" s="20"/>
      <c r="I28" s="20"/>
      <c r="J28" s="20"/>
    </row>
    <row r="29" spans="1:10" x14ac:dyDescent="0.2">
      <c r="F29" s="39"/>
    </row>
    <row r="30" spans="1:10" x14ac:dyDescent="0.2">
      <c r="F30" s="39"/>
    </row>
    <row r="31" spans="1:10" x14ac:dyDescent="0.2">
      <c r="F31" s="39"/>
    </row>
    <row r="32" spans="1:10" x14ac:dyDescent="0.2">
      <c r="C32" s="39"/>
      <c r="D32" s="39"/>
      <c r="E32" s="39"/>
      <c r="F32" s="39"/>
    </row>
    <row r="33" spans="3:8" x14ac:dyDescent="0.2">
      <c r="C33" s="39"/>
      <c r="D33" s="39"/>
      <c r="E33" s="39"/>
      <c r="F33" s="39"/>
    </row>
    <row r="34" spans="3:8" x14ac:dyDescent="0.2">
      <c r="C34" s="39"/>
      <c r="D34" s="39"/>
      <c r="E34" s="39"/>
      <c r="F34" s="39"/>
    </row>
    <row r="35" spans="3:8" x14ac:dyDescent="0.2">
      <c r="C35" s="39"/>
      <c r="D35" s="39"/>
      <c r="E35" s="39"/>
      <c r="F35" s="39"/>
    </row>
    <row r="36" spans="3:8" x14ac:dyDescent="0.2">
      <c r="C36" s="39"/>
      <c r="D36" s="39"/>
      <c r="E36" s="143"/>
    </row>
    <row r="37" spans="3:8" x14ac:dyDescent="0.2">
      <c r="D37" s="39"/>
      <c r="E37" s="39"/>
      <c r="H37">
        <v>36.695281725711219</v>
      </c>
    </row>
    <row r="38" spans="3:8" x14ac:dyDescent="0.2">
      <c r="D38" s="39"/>
      <c r="E38" s="39"/>
      <c r="H38">
        <v>34.163092994739664</v>
      </c>
    </row>
    <row r="39" spans="3:8" x14ac:dyDescent="0.2">
      <c r="D39" s="39"/>
      <c r="E39" s="39"/>
      <c r="F39" s="39"/>
      <c r="G39" s="39"/>
    </row>
    <row r="40" spans="3:8" x14ac:dyDescent="0.2">
      <c r="D40" s="39"/>
      <c r="E40" s="39"/>
      <c r="F40" s="39"/>
      <c r="G40" s="39"/>
    </row>
    <row r="41" spans="3:8" x14ac:dyDescent="0.2">
      <c r="D41" s="39"/>
      <c r="E41" s="39"/>
      <c r="F41" s="39"/>
      <c r="G41" s="39"/>
    </row>
    <row r="42" spans="3:8" x14ac:dyDescent="0.2">
      <c r="D42" s="39"/>
      <c r="E42" s="39"/>
    </row>
    <row r="43" spans="3:8" x14ac:dyDescent="0.2">
      <c r="D43" s="39"/>
      <c r="E43" s="39"/>
    </row>
    <row r="44" spans="3:8" x14ac:dyDescent="0.2">
      <c r="D44" s="39"/>
    </row>
    <row r="45" spans="3:8" x14ac:dyDescent="0.2">
      <c r="D45" s="39"/>
    </row>
    <row r="46" spans="3:8" x14ac:dyDescent="0.2">
      <c r="D46" s="39"/>
      <c r="E46" s="39"/>
      <c r="F46" s="144"/>
    </row>
    <row r="47" spans="3:8" x14ac:dyDescent="0.2">
      <c r="D47" s="39"/>
      <c r="E47" s="39"/>
      <c r="F47" s="144"/>
    </row>
  </sheetData>
  <mergeCells count="19">
    <mergeCell ref="A6:J6"/>
    <mergeCell ref="A20:A21"/>
    <mergeCell ref="B20:B21"/>
    <mergeCell ref="C20:C21"/>
    <mergeCell ref="D20:D21"/>
    <mergeCell ref="E20:E21"/>
    <mergeCell ref="A12:A13"/>
    <mergeCell ref="B12:B13"/>
    <mergeCell ref="C12:C13"/>
    <mergeCell ref="D12:D13"/>
    <mergeCell ref="E12:E13"/>
    <mergeCell ref="I14:I16"/>
    <mergeCell ref="I22:I24"/>
    <mergeCell ref="G12:H12"/>
    <mergeCell ref="I12:I13"/>
    <mergeCell ref="J12:J13"/>
    <mergeCell ref="G20:H20"/>
    <mergeCell ref="I20:I21"/>
    <mergeCell ref="J20:J21"/>
  </mergeCells>
  <hyperlinks>
    <hyperlink ref="A1" location="i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343"/>
  <sheetViews>
    <sheetView zoomScaleNormal="100" zoomScaleSheetLayoutView="100" workbookViewId="0">
      <selection activeCell="B10" sqref="B10:B11"/>
    </sheetView>
  </sheetViews>
  <sheetFormatPr baseColWidth="10" defaultColWidth="10.375" defaultRowHeight="12" x14ac:dyDescent="0.2"/>
  <cols>
    <col min="1" max="1" width="5.75" style="189" customWidth="1"/>
    <col min="2" max="2" width="42.875" style="193" bestFit="1" customWidth="1"/>
    <col min="3" max="3" width="13.625" style="193" bestFit="1" customWidth="1"/>
    <col min="4" max="4" width="11.875" style="206" customWidth="1"/>
    <col min="5" max="5" width="12" style="207" customWidth="1"/>
    <col min="6" max="6" width="14.375" style="169" bestFit="1" customWidth="1"/>
    <col min="7" max="7" width="13.875" style="168" bestFit="1" customWidth="1"/>
    <col min="8" max="8" width="12.625" style="168" bestFit="1" customWidth="1"/>
    <col min="9" max="9" width="14.75" style="189" customWidth="1"/>
    <col min="10" max="10" width="12.375" style="189" bestFit="1" customWidth="1"/>
    <col min="11" max="16384" width="10.375" style="189"/>
  </cols>
  <sheetData>
    <row r="1" spans="1:21" s="109" customFormat="1" x14ac:dyDescent="0.2">
      <c r="D1" s="175"/>
      <c r="E1" s="175"/>
      <c r="F1" s="159"/>
      <c r="G1" s="159"/>
      <c r="H1" s="159"/>
    </row>
    <row r="2" spans="1:21" s="109" customFormat="1" ht="12.75" x14ac:dyDescent="0.2">
      <c r="A2" s="145"/>
      <c r="D2" s="175"/>
      <c r="E2" s="175"/>
      <c r="F2" s="159"/>
      <c r="G2" s="159"/>
      <c r="H2" s="159"/>
    </row>
    <row r="3" spans="1:21" s="109" customFormat="1" x14ac:dyDescent="0.2">
      <c r="D3" s="175"/>
      <c r="E3" s="175"/>
      <c r="F3" s="159"/>
      <c r="G3" s="159"/>
      <c r="H3" s="159"/>
    </row>
    <row r="4" spans="1:21" s="109" customFormat="1" x14ac:dyDescent="0.2">
      <c r="A4" s="176"/>
      <c r="B4" s="177"/>
      <c r="C4" s="177"/>
      <c r="D4" s="178"/>
      <c r="E4" s="178"/>
      <c r="F4" s="160"/>
      <c r="G4" s="160"/>
      <c r="H4" s="160"/>
      <c r="I4" s="177"/>
      <c r="J4" s="177"/>
      <c r="K4" s="177"/>
      <c r="L4" s="177"/>
      <c r="M4" s="179"/>
      <c r="N4" s="179"/>
      <c r="O4" s="179"/>
      <c r="P4" s="179"/>
      <c r="Q4" s="179"/>
      <c r="R4" s="179"/>
      <c r="S4" s="179"/>
      <c r="T4" s="179"/>
      <c r="U4" s="179"/>
    </row>
    <row r="5" spans="1:21" s="133" customFormat="1" ht="15.75" x14ac:dyDescent="0.25">
      <c r="A5" s="216" t="s">
        <v>147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21" s="109" customFormat="1" x14ac:dyDescent="0.2">
      <c r="A6" s="180" t="s">
        <v>107</v>
      </c>
      <c r="B6" s="181"/>
      <c r="C6" s="182" t="s">
        <v>216</v>
      </c>
      <c r="D6" s="183"/>
      <c r="E6" s="178"/>
      <c r="F6" s="160"/>
      <c r="G6" s="160"/>
      <c r="H6" s="160"/>
      <c r="I6" s="177"/>
      <c r="J6" s="177"/>
      <c r="K6" s="177"/>
      <c r="L6" s="177"/>
      <c r="M6" s="179"/>
      <c r="N6" s="179"/>
      <c r="O6" s="179"/>
      <c r="P6" s="179"/>
      <c r="Q6" s="179"/>
      <c r="R6" s="179"/>
      <c r="S6" s="179"/>
      <c r="T6" s="179"/>
      <c r="U6" s="179"/>
    </row>
    <row r="7" spans="1:21" s="109" customFormat="1" x14ac:dyDescent="0.2">
      <c r="A7" s="180" t="s">
        <v>108</v>
      </c>
      <c r="B7" s="181"/>
      <c r="C7" s="184">
        <v>7843.41</v>
      </c>
      <c r="D7" s="185"/>
      <c r="E7" s="178"/>
      <c r="F7" s="160"/>
      <c r="G7" s="160"/>
      <c r="H7" s="160"/>
      <c r="I7" s="177"/>
      <c r="J7" s="177"/>
      <c r="K7" s="177"/>
      <c r="L7" s="177"/>
      <c r="M7" s="179"/>
      <c r="N7" s="179"/>
      <c r="O7" s="179"/>
      <c r="P7" s="179"/>
      <c r="Q7" s="179"/>
      <c r="R7" s="179"/>
      <c r="S7" s="179"/>
      <c r="T7" s="179"/>
      <c r="U7" s="179"/>
    </row>
    <row r="8" spans="1:21" s="109" customFormat="1" x14ac:dyDescent="0.2">
      <c r="A8" s="186"/>
      <c r="B8" s="187"/>
      <c r="C8" s="187"/>
      <c r="D8" s="188"/>
      <c r="E8" s="178"/>
      <c r="F8" s="160"/>
      <c r="G8" s="160"/>
      <c r="H8" s="160"/>
      <c r="I8" s="177"/>
      <c r="J8" s="177"/>
      <c r="K8" s="177"/>
      <c r="L8" s="189"/>
      <c r="M8" s="189"/>
      <c r="N8" s="189"/>
      <c r="O8" s="179"/>
      <c r="P8" s="179"/>
      <c r="Q8" s="179"/>
      <c r="R8" s="179"/>
      <c r="S8" s="179"/>
      <c r="T8" s="179"/>
      <c r="U8" s="179"/>
    </row>
    <row r="9" spans="1:21" s="109" customFormat="1" x14ac:dyDescent="0.2">
      <c r="A9" s="176"/>
      <c r="B9" s="181" t="s">
        <v>10</v>
      </c>
      <c r="C9" s="187"/>
      <c r="D9" s="188"/>
      <c r="E9" s="178"/>
      <c r="F9" s="160"/>
      <c r="G9" s="160"/>
      <c r="H9" s="160"/>
      <c r="I9" s="177"/>
      <c r="J9" s="177"/>
      <c r="K9" s="177"/>
      <c r="L9" s="189"/>
      <c r="M9" s="189"/>
      <c r="N9" s="189"/>
      <c r="O9" s="179"/>
      <c r="P9" s="179"/>
      <c r="Q9" s="179"/>
      <c r="R9" s="179"/>
      <c r="S9" s="179"/>
      <c r="T9" s="179"/>
      <c r="U9" s="179"/>
    </row>
    <row r="10" spans="1:21" ht="12.75" thickBot="1" x14ac:dyDescent="0.25">
      <c r="A10" s="224" t="s">
        <v>11</v>
      </c>
      <c r="B10" s="225" t="s">
        <v>25</v>
      </c>
      <c r="C10" s="225" t="s">
        <v>13</v>
      </c>
      <c r="D10" s="226" t="s">
        <v>26</v>
      </c>
      <c r="E10" s="226" t="s">
        <v>15</v>
      </c>
      <c r="F10" s="161" t="s">
        <v>16</v>
      </c>
      <c r="G10" s="227" t="s">
        <v>16</v>
      </c>
      <c r="H10" s="227"/>
      <c r="I10" s="225" t="s">
        <v>17</v>
      </c>
      <c r="J10" s="225" t="s">
        <v>18</v>
      </c>
      <c r="K10" s="190"/>
    </row>
    <row r="11" spans="1:21" ht="24" customHeight="1" thickBot="1" x14ac:dyDescent="0.25">
      <c r="A11" s="224"/>
      <c r="B11" s="225"/>
      <c r="C11" s="225"/>
      <c r="D11" s="226"/>
      <c r="E11" s="226"/>
      <c r="F11" s="162" t="s">
        <v>19</v>
      </c>
      <c r="G11" s="163" t="s">
        <v>20</v>
      </c>
      <c r="H11" s="163" t="s">
        <v>21</v>
      </c>
      <c r="I11" s="225"/>
      <c r="J11" s="225"/>
      <c r="K11" s="190"/>
    </row>
    <row r="12" spans="1:21" ht="12" customHeight="1" x14ac:dyDescent="0.2">
      <c r="A12" s="191">
        <v>1</v>
      </c>
      <c r="B12" s="192" t="s">
        <v>120</v>
      </c>
      <c r="C12" s="193" t="s">
        <v>70</v>
      </c>
      <c r="D12" s="194">
        <v>45643</v>
      </c>
      <c r="E12" s="194">
        <v>45674</v>
      </c>
      <c r="F12" s="164">
        <f t="shared" ref="F12:F13" si="0">G12+(H12*$C$7)</f>
        <v>3013806</v>
      </c>
      <c r="G12" s="195">
        <v>3013806</v>
      </c>
      <c r="H12" s="196">
        <v>0</v>
      </c>
      <c r="I12" s="228" t="s">
        <v>37</v>
      </c>
      <c r="J12" s="191" t="s">
        <v>23</v>
      </c>
      <c r="K12" s="190"/>
    </row>
    <row r="13" spans="1:21" x14ac:dyDescent="0.2">
      <c r="A13" s="191">
        <v>2</v>
      </c>
      <c r="B13" s="192" t="s">
        <v>78</v>
      </c>
      <c r="C13" s="193" t="s">
        <v>176</v>
      </c>
      <c r="D13" s="194">
        <v>45627</v>
      </c>
      <c r="E13" s="194">
        <v>45688</v>
      </c>
      <c r="F13" s="164">
        <f t="shared" si="0"/>
        <v>3647912</v>
      </c>
      <c r="G13" s="195">
        <v>3647912</v>
      </c>
      <c r="H13" s="196">
        <v>0</v>
      </c>
      <c r="I13" s="229"/>
      <c r="J13" s="191" t="s">
        <v>23</v>
      </c>
      <c r="K13" s="190"/>
    </row>
    <row r="14" spans="1:21" x14ac:dyDescent="0.2">
      <c r="A14" s="191">
        <v>3</v>
      </c>
      <c r="B14" s="192" t="s">
        <v>79</v>
      </c>
      <c r="C14" s="193" t="s">
        <v>116</v>
      </c>
      <c r="D14" s="194">
        <v>45597</v>
      </c>
      <c r="E14" s="194">
        <v>45716</v>
      </c>
      <c r="F14" s="164">
        <f>G14+(H14*$C$7)</f>
        <v>317526565.3488</v>
      </c>
      <c r="G14" s="195">
        <v>1722015</v>
      </c>
      <c r="H14" s="196">
        <v>40263.68</v>
      </c>
      <c r="I14" s="229"/>
      <c r="J14" s="191" t="s">
        <v>23</v>
      </c>
      <c r="K14" s="190"/>
    </row>
    <row r="15" spans="1:21" x14ac:dyDescent="0.2">
      <c r="A15" s="191">
        <v>4</v>
      </c>
      <c r="B15" s="192" t="s">
        <v>55</v>
      </c>
      <c r="C15" s="193" t="s">
        <v>217</v>
      </c>
      <c r="D15" s="194">
        <v>45606</v>
      </c>
      <c r="E15" s="194">
        <v>45698</v>
      </c>
      <c r="F15" s="164">
        <f t="shared" ref="F15:F36" si="1">G15+(H15*$C$7)</f>
        <v>134176850</v>
      </c>
      <c r="G15" s="195">
        <v>134176850</v>
      </c>
      <c r="H15" s="196">
        <v>0</v>
      </c>
      <c r="I15" s="229"/>
      <c r="J15" s="191" t="s">
        <v>23</v>
      </c>
      <c r="K15" s="190"/>
    </row>
    <row r="16" spans="1:21" x14ac:dyDescent="0.2">
      <c r="A16" s="191">
        <v>5</v>
      </c>
      <c r="B16" s="192" t="s">
        <v>218</v>
      </c>
      <c r="C16" s="193" t="s">
        <v>70</v>
      </c>
      <c r="D16" s="194">
        <v>45636</v>
      </c>
      <c r="E16" s="194">
        <v>45667</v>
      </c>
      <c r="F16" s="164">
        <f t="shared" si="1"/>
        <v>3850000</v>
      </c>
      <c r="G16" s="195">
        <v>3850000</v>
      </c>
      <c r="H16" s="196">
        <v>0</v>
      </c>
      <c r="I16" s="229"/>
      <c r="J16" s="191" t="s">
        <v>23</v>
      </c>
      <c r="K16" s="190"/>
      <c r="L16" s="190"/>
    </row>
    <row r="17" spans="1:12" x14ac:dyDescent="0.2">
      <c r="A17" s="191">
        <v>6</v>
      </c>
      <c r="B17" s="192" t="s">
        <v>157</v>
      </c>
      <c r="C17" s="193" t="s">
        <v>70</v>
      </c>
      <c r="D17" s="194">
        <v>45630</v>
      </c>
      <c r="E17" s="194">
        <v>45661</v>
      </c>
      <c r="F17" s="164">
        <f t="shared" si="1"/>
        <v>1300000</v>
      </c>
      <c r="G17" s="195">
        <v>1300000</v>
      </c>
      <c r="H17" s="196">
        <v>0</v>
      </c>
      <c r="I17" s="229"/>
      <c r="J17" s="191" t="s">
        <v>23</v>
      </c>
      <c r="K17" s="190"/>
      <c r="L17" s="190"/>
    </row>
    <row r="18" spans="1:12" x14ac:dyDescent="0.2">
      <c r="A18" s="191">
        <v>7</v>
      </c>
      <c r="B18" s="192" t="s">
        <v>73</v>
      </c>
      <c r="C18" s="193" t="s">
        <v>70</v>
      </c>
      <c r="D18" s="194">
        <v>45644</v>
      </c>
      <c r="E18" s="194">
        <v>45675</v>
      </c>
      <c r="F18" s="164">
        <f t="shared" si="1"/>
        <v>2588325.2999999998</v>
      </c>
      <c r="G18" s="195">
        <v>0</v>
      </c>
      <c r="H18" s="196">
        <v>330</v>
      </c>
      <c r="I18" s="229"/>
      <c r="J18" s="191" t="s">
        <v>23</v>
      </c>
      <c r="K18" s="190"/>
      <c r="L18" s="190"/>
    </row>
    <row r="19" spans="1:12" x14ac:dyDescent="0.2">
      <c r="A19" s="191">
        <v>8</v>
      </c>
      <c r="B19" s="192" t="s">
        <v>56</v>
      </c>
      <c r="C19" s="193" t="s">
        <v>70</v>
      </c>
      <c r="D19" s="194">
        <v>45638</v>
      </c>
      <c r="E19" s="194">
        <v>45669</v>
      </c>
      <c r="F19" s="164">
        <f t="shared" si="1"/>
        <v>2718576.02</v>
      </c>
      <c r="G19" s="195">
        <v>2718576.02</v>
      </c>
      <c r="H19" s="196">
        <v>0</v>
      </c>
      <c r="I19" s="229"/>
      <c r="J19" s="191" t="s">
        <v>23</v>
      </c>
      <c r="K19" s="190"/>
      <c r="L19" s="190"/>
    </row>
    <row r="20" spans="1:12" x14ac:dyDescent="0.2">
      <c r="A20" s="191">
        <v>9</v>
      </c>
      <c r="B20" s="192" t="s">
        <v>80</v>
      </c>
      <c r="C20" s="193" t="s">
        <v>84</v>
      </c>
      <c r="D20" s="194" t="s">
        <v>219</v>
      </c>
      <c r="E20" s="194">
        <v>46011</v>
      </c>
      <c r="F20" s="164">
        <f t="shared" si="1"/>
        <v>339380284.99000001</v>
      </c>
      <c r="G20" s="195">
        <v>339380284.99000001</v>
      </c>
      <c r="H20" s="196">
        <v>0</v>
      </c>
      <c r="I20" s="229"/>
      <c r="J20" s="191" t="s">
        <v>23</v>
      </c>
      <c r="K20" s="190"/>
    </row>
    <row r="21" spans="1:12" x14ac:dyDescent="0.2">
      <c r="A21" s="191">
        <v>10</v>
      </c>
      <c r="B21" s="192" t="s">
        <v>57</v>
      </c>
      <c r="C21" s="193" t="s">
        <v>70</v>
      </c>
      <c r="D21" s="194">
        <v>45652</v>
      </c>
      <c r="E21" s="194">
        <v>45668</v>
      </c>
      <c r="F21" s="164">
        <f t="shared" si="1"/>
        <v>32532000</v>
      </c>
      <c r="G21" s="195">
        <v>32532000</v>
      </c>
      <c r="H21" s="196">
        <v>0</v>
      </c>
      <c r="I21" s="229"/>
      <c r="J21" s="191" t="s">
        <v>23</v>
      </c>
      <c r="K21" s="190"/>
      <c r="L21" s="190"/>
    </row>
    <row r="22" spans="1:12" x14ac:dyDescent="0.2">
      <c r="A22" s="191">
        <v>11</v>
      </c>
      <c r="B22" s="192" t="s">
        <v>220</v>
      </c>
      <c r="C22" s="193" t="s">
        <v>70</v>
      </c>
      <c r="D22" s="194">
        <v>46008</v>
      </c>
      <c r="E22" s="194">
        <v>45674</v>
      </c>
      <c r="F22" s="164">
        <f t="shared" si="1"/>
        <v>1100000</v>
      </c>
      <c r="G22" s="195">
        <v>1100000</v>
      </c>
      <c r="H22" s="196">
        <v>0</v>
      </c>
      <c r="I22" s="229"/>
      <c r="J22" s="191" t="s">
        <v>23</v>
      </c>
      <c r="K22" s="190"/>
      <c r="L22" s="190"/>
    </row>
    <row r="23" spans="1:12" x14ac:dyDescent="0.2">
      <c r="A23" s="191">
        <v>12</v>
      </c>
      <c r="B23" s="192" t="s">
        <v>188</v>
      </c>
      <c r="C23" s="193" t="s">
        <v>70</v>
      </c>
      <c r="D23" s="194">
        <v>45629</v>
      </c>
      <c r="E23" s="194">
        <v>45660</v>
      </c>
      <c r="F23" s="164">
        <f t="shared" si="1"/>
        <v>1500000</v>
      </c>
      <c r="G23" s="195">
        <v>1500000</v>
      </c>
      <c r="H23" s="196">
        <v>0</v>
      </c>
      <c r="I23" s="229"/>
      <c r="J23" s="191" t="s">
        <v>23</v>
      </c>
      <c r="K23" s="190"/>
      <c r="L23" s="197"/>
    </row>
    <row r="24" spans="1:12" x14ac:dyDescent="0.2">
      <c r="A24" s="191">
        <v>13</v>
      </c>
      <c r="B24" s="192" t="s">
        <v>151</v>
      </c>
      <c r="C24" s="193" t="s">
        <v>70</v>
      </c>
      <c r="D24" s="194">
        <v>45628</v>
      </c>
      <c r="E24" s="194">
        <v>45659</v>
      </c>
      <c r="F24" s="164">
        <f t="shared" si="1"/>
        <v>1200000</v>
      </c>
      <c r="G24" s="195">
        <v>1200000</v>
      </c>
      <c r="H24" s="196">
        <v>0</v>
      </c>
      <c r="I24" s="229"/>
      <c r="J24" s="191" t="s">
        <v>23</v>
      </c>
      <c r="K24" s="190"/>
      <c r="L24" s="190"/>
    </row>
    <row r="25" spans="1:12" x14ac:dyDescent="0.2">
      <c r="A25" s="191">
        <v>14</v>
      </c>
      <c r="B25" s="192" t="s">
        <v>121</v>
      </c>
      <c r="C25" s="193" t="s">
        <v>84</v>
      </c>
      <c r="D25" s="194">
        <v>45627</v>
      </c>
      <c r="E25" s="194">
        <v>45747</v>
      </c>
      <c r="F25" s="164">
        <f t="shared" si="1"/>
        <v>162970372.97999999</v>
      </c>
      <c r="G25" s="195">
        <v>0</v>
      </c>
      <c r="H25" s="196">
        <v>20778</v>
      </c>
      <c r="I25" s="229"/>
      <c r="J25" s="191" t="s">
        <v>23</v>
      </c>
      <c r="K25" s="190"/>
      <c r="L25" s="190"/>
    </row>
    <row r="26" spans="1:12" x14ac:dyDescent="0.2">
      <c r="A26" s="191">
        <v>15</v>
      </c>
      <c r="B26" s="192" t="s">
        <v>158</v>
      </c>
      <c r="C26" s="193" t="s">
        <v>70</v>
      </c>
      <c r="D26" s="194">
        <v>45646</v>
      </c>
      <c r="E26" s="194">
        <v>45677</v>
      </c>
      <c r="F26" s="164">
        <f t="shared" si="1"/>
        <v>392170.5</v>
      </c>
      <c r="G26" s="195">
        <v>0</v>
      </c>
      <c r="H26" s="196">
        <v>50</v>
      </c>
      <c r="I26" s="229"/>
      <c r="J26" s="191" t="s">
        <v>23</v>
      </c>
      <c r="K26" s="190"/>
      <c r="L26" s="197"/>
    </row>
    <row r="27" spans="1:12" x14ac:dyDescent="0.2">
      <c r="A27" s="191">
        <v>16</v>
      </c>
      <c r="B27" s="192" t="s">
        <v>123</v>
      </c>
      <c r="C27" s="193" t="s">
        <v>70</v>
      </c>
      <c r="D27" s="194">
        <v>45629</v>
      </c>
      <c r="E27" s="194">
        <v>45660</v>
      </c>
      <c r="F27" s="164">
        <f t="shared" si="1"/>
        <v>19700000</v>
      </c>
      <c r="G27" s="195">
        <v>19700000</v>
      </c>
      <c r="H27" s="196">
        <v>0</v>
      </c>
      <c r="I27" s="229"/>
      <c r="J27" s="191" t="s">
        <v>23</v>
      </c>
      <c r="K27" s="190"/>
      <c r="L27" s="190"/>
    </row>
    <row r="28" spans="1:12" x14ac:dyDescent="0.2">
      <c r="A28" s="191">
        <v>17</v>
      </c>
      <c r="B28" s="192" t="s">
        <v>221</v>
      </c>
      <c r="C28" s="193" t="s">
        <v>116</v>
      </c>
      <c r="D28" s="194">
        <v>45651</v>
      </c>
      <c r="E28" s="194">
        <v>45685</v>
      </c>
      <c r="F28" s="164">
        <f t="shared" si="1"/>
        <v>66191791.935599998</v>
      </c>
      <c r="G28" s="195">
        <v>0</v>
      </c>
      <c r="H28" s="196">
        <v>8439.16</v>
      </c>
      <c r="I28" s="229"/>
      <c r="J28" s="191" t="s">
        <v>23</v>
      </c>
      <c r="K28" s="190"/>
      <c r="L28" s="197"/>
    </row>
    <row r="29" spans="1:12" x14ac:dyDescent="0.2">
      <c r="A29" s="191">
        <v>18</v>
      </c>
      <c r="B29" s="192" t="s">
        <v>222</v>
      </c>
      <c r="C29" s="193" t="s">
        <v>124</v>
      </c>
      <c r="D29" s="194">
        <v>45428</v>
      </c>
      <c r="E29" s="194">
        <v>45726</v>
      </c>
      <c r="F29" s="164">
        <f t="shared" si="1"/>
        <v>207317013.12</v>
      </c>
      <c r="G29" s="195">
        <v>0</v>
      </c>
      <c r="H29" s="196">
        <v>26432</v>
      </c>
      <c r="I29" s="229"/>
      <c r="J29" s="191" t="s">
        <v>23</v>
      </c>
      <c r="K29" s="190"/>
      <c r="L29" s="197"/>
    </row>
    <row r="30" spans="1:12" x14ac:dyDescent="0.2">
      <c r="A30" s="191">
        <v>19</v>
      </c>
      <c r="B30" s="192" t="s">
        <v>102</v>
      </c>
      <c r="C30" s="193" t="s">
        <v>124</v>
      </c>
      <c r="D30" s="194">
        <v>44291</v>
      </c>
      <c r="E30" s="194">
        <v>45752</v>
      </c>
      <c r="F30" s="164">
        <f t="shared" si="1"/>
        <v>22118416.199999999</v>
      </c>
      <c r="G30" s="195">
        <v>0</v>
      </c>
      <c r="H30" s="196">
        <v>2820</v>
      </c>
      <c r="I30" s="229"/>
      <c r="J30" s="191" t="s">
        <v>23</v>
      </c>
      <c r="K30" s="190"/>
      <c r="L30" s="190"/>
    </row>
    <row r="31" spans="1:12" x14ac:dyDescent="0.2">
      <c r="A31" s="191">
        <v>20</v>
      </c>
      <c r="B31" s="192" t="s">
        <v>223</v>
      </c>
      <c r="C31" s="193" t="s">
        <v>70</v>
      </c>
      <c r="D31" s="194">
        <v>45629</v>
      </c>
      <c r="E31" s="194">
        <v>45719</v>
      </c>
      <c r="F31" s="164">
        <f t="shared" si="1"/>
        <v>55979000</v>
      </c>
      <c r="G31" s="195">
        <v>55979000</v>
      </c>
      <c r="H31" s="196">
        <v>0</v>
      </c>
      <c r="I31" s="229"/>
      <c r="J31" s="191" t="s">
        <v>23</v>
      </c>
      <c r="K31" s="190"/>
      <c r="L31" s="197"/>
    </row>
    <row r="32" spans="1:12" x14ac:dyDescent="0.2">
      <c r="A32" s="191">
        <v>21</v>
      </c>
      <c r="B32" s="192" t="s">
        <v>159</v>
      </c>
      <c r="C32" s="193" t="s">
        <v>70</v>
      </c>
      <c r="D32" s="194">
        <v>45657</v>
      </c>
      <c r="E32" s="194">
        <v>45668</v>
      </c>
      <c r="F32" s="164">
        <f t="shared" si="1"/>
        <v>250266693</v>
      </c>
      <c r="G32" s="195">
        <v>250266693</v>
      </c>
      <c r="H32" s="196">
        <v>0</v>
      </c>
      <c r="I32" s="229"/>
      <c r="J32" s="191" t="s">
        <v>23</v>
      </c>
      <c r="K32" s="190"/>
      <c r="L32" s="190"/>
    </row>
    <row r="33" spans="1:21" x14ac:dyDescent="0.2">
      <c r="A33" s="191">
        <v>22</v>
      </c>
      <c r="B33" s="192" t="s">
        <v>224</v>
      </c>
      <c r="C33" s="193" t="s">
        <v>225</v>
      </c>
      <c r="D33" s="194">
        <v>45647</v>
      </c>
      <c r="E33" s="194">
        <v>45663</v>
      </c>
      <c r="F33" s="164">
        <f t="shared" si="1"/>
        <v>51994500.019999996</v>
      </c>
      <c r="G33" s="195">
        <v>51994500.019999996</v>
      </c>
      <c r="H33" s="196">
        <v>0</v>
      </c>
      <c r="I33" s="229"/>
      <c r="J33" s="191" t="s">
        <v>23</v>
      </c>
      <c r="K33" s="190"/>
      <c r="L33" s="190"/>
    </row>
    <row r="34" spans="1:21" x14ac:dyDescent="0.2">
      <c r="A34" s="191">
        <v>23</v>
      </c>
      <c r="B34" s="192" t="s">
        <v>49</v>
      </c>
      <c r="C34" s="193" t="s">
        <v>116</v>
      </c>
      <c r="D34" s="194">
        <v>45638</v>
      </c>
      <c r="E34" s="194">
        <v>45669</v>
      </c>
      <c r="F34" s="164">
        <f t="shared" si="1"/>
        <v>34328723.151600003</v>
      </c>
      <c r="G34" s="195">
        <v>0</v>
      </c>
      <c r="H34" s="196">
        <v>4376.76</v>
      </c>
      <c r="I34" s="229"/>
      <c r="J34" s="191" t="s">
        <v>23</v>
      </c>
      <c r="K34" s="190"/>
      <c r="L34" s="190"/>
    </row>
    <row r="35" spans="1:21" x14ac:dyDescent="0.2">
      <c r="A35" s="191">
        <v>24</v>
      </c>
      <c r="B35" s="192" t="s">
        <v>125</v>
      </c>
      <c r="C35" s="101" t="s">
        <v>84</v>
      </c>
      <c r="D35" s="194">
        <v>45616</v>
      </c>
      <c r="E35" s="194">
        <v>45677</v>
      </c>
      <c r="F35" s="164">
        <f t="shared" si="1"/>
        <v>4313875.5</v>
      </c>
      <c r="G35" s="195">
        <v>0</v>
      </c>
      <c r="H35" s="196">
        <v>550</v>
      </c>
      <c r="I35" s="229"/>
      <c r="J35" s="191" t="s">
        <v>23</v>
      </c>
      <c r="K35" s="190"/>
      <c r="L35" s="190"/>
    </row>
    <row r="36" spans="1:21" ht="12" customHeight="1" x14ac:dyDescent="0.2">
      <c r="A36" s="191">
        <v>25</v>
      </c>
      <c r="B36" s="192" t="s">
        <v>103</v>
      </c>
      <c r="C36" s="193" t="s">
        <v>84</v>
      </c>
      <c r="D36" s="194">
        <v>45641</v>
      </c>
      <c r="E36" s="194">
        <v>45731</v>
      </c>
      <c r="F36" s="164">
        <f t="shared" si="1"/>
        <v>94120920</v>
      </c>
      <c r="G36" s="195">
        <v>0</v>
      </c>
      <c r="H36" s="196">
        <v>12000</v>
      </c>
      <c r="I36" s="229"/>
      <c r="J36" s="191" t="s">
        <v>23</v>
      </c>
      <c r="K36" s="190"/>
      <c r="L36" s="190"/>
    </row>
    <row r="37" spans="1:21" s="109" customFormat="1" x14ac:dyDescent="0.2">
      <c r="B37" s="109" t="s">
        <v>35</v>
      </c>
      <c r="D37" s="175"/>
      <c r="E37" s="175"/>
      <c r="F37" s="165">
        <f>SUM(F12:F36)</f>
        <v>1814227796.066</v>
      </c>
      <c r="G37" s="165">
        <f t="shared" ref="G37:H37" si="2">SUM(G12:G36)</f>
        <v>904081637.02999997</v>
      </c>
      <c r="H37" s="198">
        <f t="shared" si="2"/>
        <v>116039.59999999999</v>
      </c>
    </row>
    <row r="38" spans="1:21" s="109" customFormat="1" x14ac:dyDescent="0.2">
      <c r="D38" s="175"/>
      <c r="E38" s="175"/>
      <c r="F38" s="166"/>
      <c r="G38" s="166"/>
      <c r="H38" s="166"/>
    </row>
    <row r="39" spans="1:21" s="109" customFormat="1" x14ac:dyDescent="0.2">
      <c r="D39" s="175"/>
      <c r="E39" s="175"/>
      <c r="F39" s="159"/>
      <c r="G39" s="159"/>
      <c r="H39" s="159"/>
    </row>
    <row r="40" spans="1:21" s="109" customFormat="1" x14ac:dyDescent="0.2">
      <c r="D40" s="175"/>
      <c r="E40" s="175"/>
      <c r="F40" s="159"/>
      <c r="G40" s="159"/>
      <c r="H40" s="159"/>
    </row>
    <row r="41" spans="1:21" s="109" customFormat="1" x14ac:dyDescent="0.2">
      <c r="D41" s="175"/>
      <c r="E41" s="175"/>
      <c r="F41" s="159"/>
      <c r="G41" s="159"/>
      <c r="H41" s="159"/>
    </row>
    <row r="42" spans="1:21" s="109" customFormat="1" x14ac:dyDescent="0.2">
      <c r="B42" s="181"/>
      <c r="C42" s="182"/>
      <c r="D42" s="183"/>
      <c r="E42" s="178"/>
      <c r="F42" s="160"/>
      <c r="G42" s="160"/>
      <c r="H42" s="160"/>
      <c r="I42" s="177"/>
      <c r="J42" s="177"/>
      <c r="K42" s="177"/>
      <c r="L42" s="177"/>
      <c r="M42" s="179"/>
      <c r="N42" s="179"/>
      <c r="O42" s="179"/>
      <c r="P42" s="179"/>
      <c r="Q42" s="179"/>
      <c r="R42" s="179"/>
      <c r="S42" s="179"/>
      <c r="T42" s="179"/>
      <c r="U42" s="179"/>
    </row>
    <row r="43" spans="1:21" s="109" customFormat="1" x14ac:dyDescent="0.2">
      <c r="A43" s="180" t="s">
        <v>107</v>
      </c>
      <c r="B43" s="181"/>
      <c r="C43" s="182" t="s">
        <v>216</v>
      </c>
      <c r="D43" s="185"/>
      <c r="E43" s="178"/>
      <c r="F43" s="160"/>
      <c r="G43" s="160"/>
      <c r="H43" s="160"/>
      <c r="I43" s="177"/>
      <c r="J43" s="177"/>
      <c r="K43" s="177"/>
      <c r="L43" s="177"/>
      <c r="M43" s="179"/>
      <c r="N43" s="179"/>
      <c r="O43" s="179"/>
      <c r="P43" s="179"/>
      <c r="Q43" s="179"/>
      <c r="R43" s="179"/>
      <c r="S43" s="179"/>
      <c r="T43" s="179"/>
      <c r="U43" s="179"/>
    </row>
    <row r="44" spans="1:21" s="109" customFormat="1" x14ac:dyDescent="0.2">
      <c r="A44" s="180" t="s">
        <v>108</v>
      </c>
      <c r="B44" s="187"/>
      <c r="C44" s="184">
        <v>7843.41</v>
      </c>
      <c r="D44" s="188"/>
      <c r="E44" s="178"/>
      <c r="F44" s="160"/>
      <c r="G44" s="160"/>
      <c r="H44" s="160"/>
      <c r="I44" s="177"/>
      <c r="J44" s="177"/>
      <c r="K44" s="177"/>
      <c r="L44" s="177"/>
      <c r="M44" s="179"/>
      <c r="N44" s="179"/>
      <c r="O44" s="179"/>
      <c r="P44" s="179"/>
      <c r="Q44" s="179"/>
      <c r="R44" s="179"/>
      <c r="S44" s="179"/>
      <c r="T44" s="179"/>
      <c r="U44" s="179"/>
    </row>
    <row r="45" spans="1:21" s="109" customFormat="1" x14ac:dyDescent="0.2">
      <c r="A45" s="176"/>
      <c r="B45" s="181" t="s">
        <v>10</v>
      </c>
      <c r="C45" s="187"/>
      <c r="D45" s="188"/>
      <c r="E45" s="178"/>
      <c r="F45" s="160"/>
      <c r="G45" s="160"/>
      <c r="H45" s="160"/>
      <c r="I45" s="177"/>
      <c r="J45" s="177"/>
      <c r="K45" s="177"/>
      <c r="L45" s="177"/>
      <c r="M45" s="179"/>
      <c r="N45" s="179"/>
      <c r="O45" s="179"/>
      <c r="P45" s="179"/>
      <c r="Q45" s="179"/>
      <c r="R45" s="179"/>
      <c r="S45" s="179"/>
      <c r="T45" s="179"/>
      <c r="U45" s="179"/>
    </row>
    <row r="46" spans="1:21" s="109" customFormat="1" x14ac:dyDescent="0.2">
      <c r="A46" s="181"/>
      <c r="B46" s="187"/>
      <c r="C46" s="187"/>
      <c r="D46" s="188"/>
      <c r="E46" s="178"/>
      <c r="F46" s="160"/>
      <c r="G46" s="160"/>
      <c r="H46" s="160"/>
      <c r="I46" s="177"/>
      <c r="J46" s="177"/>
      <c r="K46" s="177"/>
      <c r="L46" s="177"/>
      <c r="M46" s="179"/>
      <c r="N46" s="179"/>
      <c r="O46" s="179"/>
      <c r="P46" s="179"/>
      <c r="Q46" s="179"/>
      <c r="R46" s="179"/>
      <c r="S46" s="179"/>
      <c r="T46" s="179"/>
      <c r="U46" s="179"/>
    </row>
    <row r="47" spans="1:21" ht="14.1" customHeight="1" thickBot="1" x14ac:dyDescent="0.25">
      <c r="A47" s="224" t="s">
        <v>11</v>
      </c>
      <c r="B47" s="225" t="s">
        <v>25</v>
      </c>
      <c r="C47" s="225" t="s">
        <v>13</v>
      </c>
      <c r="D47" s="226" t="s">
        <v>26</v>
      </c>
      <c r="E47" s="226" t="s">
        <v>15</v>
      </c>
      <c r="F47" s="161" t="s">
        <v>16</v>
      </c>
      <c r="G47" s="227" t="s">
        <v>16</v>
      </c>
      <c r="H47" s="227"/>
      <c r="I47" s="225" t="s">
        <v>17</v>
      </c>
      <c r="J47" s="225" t="s">
        <v>18</v>
      </c>
      <c r="K47" s="190"/>
      <c r="L47" s="190"/>
    </row>
    <row r="48" spans="1:21" ht="12.75" thickBot="1" x14ac:dyDescent="0.25">
      <c r="A48" s="224"/>
      <c r="B48" s="225"/>
      <c r="C48" s="225"/>
      <c r="D48" s="226"/>
      <c r="E48" s="226"/>
      <c r="F48" s="162" t="s">
        <v>19</v>
      </c>
      <c r="G48" s="163" t="s">
        <v>20</v>
      </c>
      <c r="H48" s="163" t="s">
        <v>21</v>
      </c>
      <c r="I48" s="225"/>
      <c r="J48" s="225"/>
      <c r="K48" s="190"/>
      <c r="L48" s="190"/>
    </row>
    <row r="49" spans="1:12" x14ac:dyDescent="0.2">
      <c r="A49" s="199"/>
      <c r="B49" s="109" t="s">
        <v>34</v>
      </c>
      <c r="C49" s="199"/>
      <c r="D49" s="200"/>
      <c r="E49" s="200"/>
      <c r="F49" s="167">
        <f>+F37</f>
        <v>1814227796.066</v>
      </c>
      <c r="G49" s="167">
        <f>+G37</f>
        <v>904081637.02999997</v>
      </c>
      <c r="H49" s="198">
        <f>+H37</f>
        <v>116039.59999999999</v>
      </c>
      <c r="I49" s="199"/>
      <c r="J49" s="199"/>
      <c r="K49" s="190"/>
      <c r="L49" s="190"/>
    </row>
    <row r="50" spans="1:12" x14ac:dyDescent="0.2">
      <c r="A50" s="191">
        <v>26</v>
      </c>
      <c r="B50" s="192" t="s">
        <v>91</v>
      </c>
      <c r="C50" s="193" t="s">
        <v>70</v>
      </c>
      <c r="D50" s="194">
        <v>45647</v>
      </c>
      <c r="E50" s="194">
        <v>45678</v>
      </c>
      <c r="F50" s="164">
        <f>G50+(H50*$C$44)</f>
        <v>2740275</v>
      </c>
      <c r="G50" s="164">
        <v>2740275</v>
      </c>
      <c r="H50" s="201">
        <v>0</v>
      </c>
      <c r="I50" s="229" t="s">
        <v>37</v>
      </c>
      <c r="J50" s="191" t="s">
        <v>23</v>
      </c>
      <c r="K50" s="190"/>
      <c r="L50" s="197"/>
    </row>
    <row r="51" spans="1:12" x14ac:dyDescent="0.2">
      <c r="A51" s="191">
        <v>27</v>
      </c>
      <c r="B51" s="192" t="s">
        <v>189</v>
      </c>
      <c r="C51" s="193" t="s">
        <v>84</v>
      </c>
      <c r="D51" s="194">
        <v>45616</v>
      </c>
      <c r="E51" s="194">
        <v>45677</v>
      </c>
      <c r="F51" s="164">
        <f t="shared" ref="F51:F74" si="3">G51+(H51*$C$44)</f>
        <v>8682654.8699999992</v>
      </c>
      <c r="G51" s="164">
        <v>0</v>
      </c>
      <c r="H51" s="201">
        <v>1107</v>
      </c>
      <c r="I51" s="229"/>
      <c r="J51" s="191" t="s">
        <v>23</v>
      </c>
      <c r="K51" s="190"/>
      <c r="L51" s="190"/>
    </row>
    <row r="52" spans="1:12" x14ac:dyDescent="0.2">
      <c r="A52" s="191">
        <v>28</v>
      </c>
      <c r="B52" s="192" t="s">
        <v>160</v>
      </c>
      <c r="C52" s="193" t="s">
        <v>70</v>
      </c>
      <c r="D52" s="194">
        <v>45646</v>
      </c>
      <c r="E52" s="194">
        <v>45677</v>
      </c>
      <c r="F52" s="164">
        <f t="shared" si="3"/>
        <v>4325000</v>
      </c>
      <c r="G52" s="164">
        <v>4325000</v>
      </c>
      <c r="H52" s="201">
        <v>0</v>
      </c>
      <c r="I52" s="229"/>
      <c r="J52" s="191" t="s">
        <v>23</v>
      </c>
      <c r="K52" s="190"/>
      <c r="L52" s="190"/>
    </row>
    <row r="53" spans="1:12" x14ac:dyDescent="0.2">
      <c r="A53" s="191">
        <v>29</v>
      </c>
      <c r="B53" s="192" t="s">
        <v>226</v>
      </c>
      <c r="C53" s="193" t="s">
        <v>70</v>
      </c>
      <c r="D53" s="194">
        <v>45646</v>
      </c>
      <c r="E53" s="194">
        <v>45677</v>
      </c>
      <c r="F53" s="164">
        <f t="shared" si="3"/>
        <v>823558.04999999993</v>
      </c>
      <c r="G53" s="164">
        <v>0</v>
      </c>
      <c r="H53" s="201">
        <v>105</v>
      </c>
      <c r="I53" s="229"/>
      <c r="J53" s="191" t="s">
        <v>23</v>
      </c>
      <c r="K53" s="190"/>
      <c r="L53" s="190"/>
    </row>
    <row r="54" spans="1:12" x14ac:dyDescent="0.2">
      <c r="A54" s="191">
        <v>30</v>
      </c>
      <c r="B54" s="192" t="s">
        <v>227</v>
      </c>
      <c r="C54" s="193" t="s">
        <v>70</v>
      </c>
      <c r="D54" s="194">
        <v>45628</v>
      </c>
      <c r="E54" s="194">
        <v>45659</v>
      </c>
      <c r="F54" s="164">
        <f t="shared" si="3"/>
        <v>8078572</v>
      </c>
      <c r="G54" s="164">
        <v>8078572</v>
      </c>
      <c r="H54" s="201">
        <v>0</v>
      </c>
      <c r="I54" s="229"/>
      <c r="J54" s="191" t="s">
        <v>23</v>
      </c>
      <c r="K54" s="190"/>
      <c r="L54" s="190"/>
    </row>
    <row r="55" spans="1:12" x14ac:dyDescent="0.2">
      <c r="A55" s="191">
        <v>31</v>
      </c>
      <c r="B55" s="192" t="s">
        <v>92</v>
      </c>
      <c r="C55" s="193" t="s">
        <v>70</v>
      </c>
      <c r="D55" s="194">
        <v>45632</v>
      </c>
      <c r="E55" s="194">
        <v>45663</v>
      </c>
      <c r="F55" s="164">
        <f t="shared" si="3"/>
        <v>1288502</v>
      </c>
      <c r="G55" s="164">
        <v>1288502</v>
      </c>
      <c r="H55" s="201">
        <v>0</v>
      </c>
      <c r="I55" s="229"/>
      <c r="J55" s="191" t="s">
        <v>23</v>
      </c>
      <c r="K55" s="190"/>
      <c r="L55" s="190"/>
    </row>
    <row r="56" spans="1:12" x14ac:dyDescent="0.2">
      <c r="A56" s="191">
        <v>32</v>
      </c>
      <c r="B56" s="192" t="s">
        <v>228</v>
      </c>
      <c r="C56" s="193" t="s">
        <v>70</v>
      </c>
      <c r="D56" s="194">
        <v>45636</v>
      </c>
      <c r="E56" s="194">
        <v>45667</v>
      </c>
      <c r="F56" s="164">
        <f t="shared" si="3"/>
        <v>1964116</v>
      </c>
      <c r="G56" s="164">
        <v>1964116</v>
      </c>
      <c r="H56" s="201">
        <v>0</v>
      </c>
      <c r="I56" s="229"/>
      <c r="J56" s="191" t="s">
        <v>23</v>
      </c>
      <c r="K56" s="190"/>
      <c r="L56" s="190"/>
    </row>
    <row r="57" spans="1:12" x14ac:dyDescent="0.2">
      <c r="A57" s="191">
        <v>33</v>
      </c>
      <c r="B57" s="192" t="s">
        <v>229</v>
      </c>
      <c r="C57" s="193" t="s">
        <v>115</v>
      </c>
      <c r="D57" s="194">
        <v>45636</v>
      </c>
      <c r="E57" s="194">
        <v>45667</v>
      </c>
      <c r="F57" s="164">
        <f t="shared" si="3"/>
        <v>972000</v>
      </c>
      <c r="G57" s="164">
        <v>972000</v>
      </c>
      <c r="H57" s="201">
        <v>0</v>
      </c>
      <c r="I57" s="229"/>
      <c r="J57" s="191" t="s">
        <v>23</v>
      </c>
      <c r="K57" s="190"/>
      <c r="L57" s="190"/>
    </row>
    <row r="58" spans="1:12" x14ac:dyDescent="0.2">
      <c r="A58" s="191">
        <v>34</v>
      </c>
      <c r="B58" s="192" t="s">
        <v>230</v>
      </c>
      <c r="C58" s="193" t="s">
        <v>70</v>
      </c>
      <c r="D58" s="194">
        <v>45645</v>
      </c>
      <c r="E58" s="194">
        <v>45676</v>
      </c>
      <c r="F58" s="164">
        <f t="shared" si="3"/>
        <v>1200000</v>
      </c>
      <c r="G58" s="164">
        <v>1200000</v>
      </c>
      <c r="H58" s="201">
        <v>0</v>
      </c>
      <c r="I58" s="229"/>
      <c r="J58" s="191" t="s">
        <v>23</v>
      </c>
      <c r="K58" s="190"/>
      <c r="L58" s="197"/>
    </row>
    <row r="59" spans="1:12" x14ac:dyDescent="0.2">
      <c r="A59" s="191">
        <v>35</v>
      </c>
      <c r="B59" s="192" t="s">
        <v>231</v>
      </c>
      <c r="C59" s="193" t="s">
        <v>70</v>
      </c>
      <c r="D59" s="194">
        <v>45635</v>
      </c>
      <c r="E59" s="194">
        <v>45666</v>
      </c>
      <c r="F59" s="164">
        <f t="shared" si="3"/>
        <v>3000000</v>
      </c>
      <c r="G59" s="164">
        <v>3000000</v>
      </c>
      <c r="H59" s="201">
        <v>0</v>
      </c>
      <c r="I59" s="229"/>
      <c r="J59" s="191" t="s">
        <v>23</v>
      </c>
      <c r="K59" s="190"/>
      <c r="L59" s="190"/>
    </row>
    <row r="60" spans="1:12" x14ac:dyDescent="0.2">
      <c r="A60" s="191">
        <v>36</v>
      </c>
      <c r="B60" s="192" t="s">
        <v>126</v>
      </c>
      <c r="C60" s="193" t="s">
        <v>70</v>
      </c>
      <c r="D60" s="194">
        <v>45638</v>
      </c>
      <c r="E60" s="194">
        <v>45669</v>
      </c>
      <c r="F60" s="164">
        <f t="shared" si="3"/>
        <v>1411813.8</v>
      </c>
      <c r="G60" s="164">
        <v>0</v>
      </c>
      <c r="H60" s="201">
        <v>180</v>
      </c>
      <c r="I60" s="229"/>
      <c r="J60" s="191" t="s">
        <v>23</v>
      </c>
      <c r="K60" s="190"/>
      <c r="L60" s="190"/>
    </row>
    <row r="61" spans="1:12" x14ac:dyDescent="0.2">
      <c r="A61" s="191">
        <v>37</v>
      </c>
      <c r="B61" s="192" t="s">
        <v>161</v>
      </c>
      <c r="C61" s="193" t="s">
        <v>70</v>
      </c>
      <c r="D61" s="194">
        <v>45636</v>
      </c>
      <c r="E61" s="194">
        <v>45667</v>
      </c>
      <c r="F61" s="164">
        <f t="shared" si="3"/>
        <v>3451100.4</v>
      </c>
      <c r="G61" s="164">
        <v>0</v>
      </c>
      <c r="H61" s="201">
        <v>440</v>
      </c>
      <c r="I61" s="229"/>
      <c r="J61" s="191" t="s">
        <v>23</v>
      </c>
      <c r="K61" s="190"/>
      <c r="L61" s="197"/>
    </row>
    <row r="62" spans="1:12" x14ac:dyDescent="0.2">
      <c r="A62" s="191">
        <v>38</v>
      </c>
      <c r="B62" s="192" t="s">
        <v>181</v>
      </c>
      <c r="C62" s="193" t="s">
        <v>48</v>
      </c>
      <c r="D62" s="194">
        <v>45632</v>
      </c>
      <c r="E62" s="194">
        <v>45663</v>
      </c>
      <c r="F62" s="164">
        <f t="shared" si="3"/>
        <v>15057295</v>
      </c>
      <c r="G62" s="164">
        <v>15057295</v>
      </c>
      <c r="H62" s="201">
        <v>0</v>
      </c>
      <c r="I62" s="229"/>
      <c r="J62" s="191" t="s">
        <v>23</v>
      </c>
      <c r="K62" s="190"/>
      <c r="L62" s="190"/>
    </row>
    <row r="63" spans="1:12" x14ac:dyDescent="0.2">
      <c r="A63" s="191">
        <v>39</v>
      </c>
      <c r="B63" s="192" t="s">
        <v>127</v>
      </c>
      <c r="C63" s="193" t="s">
        <v>70</v>
      </c>
      <c r="D63" s="194">
        <v>45634</v>
      </c>
      <c r="E63" s="194">
        <v>45665</v>
      </c>
      <c r="F63" s="164">
        <f t="shared" si="3"/>
        <v>3640000</v>
      </c>
      <c r="G63" s="164">
        <v>3640000</v>
      </c>
      <c r="H63" s="201">
        <v>0</v>
      </c>
      <c r="I63" s="229"/>
      <c r="J63" s="191" t="s">
        <v>23</v>
      </c>
      <c r="K63" s="190"/>
      <c r="L63" s="190"/>
    </row>
    <row r="64" spans="1:12" x14ac:dyDescent="0.2">
      <c r="A64" s="191">
        <v>40</v>
      </c>
      <c r="B64" s="192" t="s">
        <v>232</v>
      </c>
      <c r="C64" s="193" t="s">
        <v>70</v>
      </c>
      <c r="D64" s="194">
        <v>45634</v>
      </c>
      <c r="E64" s="194">
        <v>45724</v>
      </c>
      <c r="F64" s="164">
        <f t="shared" si="3"/>
        <v>459173177</v>
      </c>
      <c r="G64" s="164">
        <v>459173177</v>
      </c>
      <c r="H64" s="201">
        <v>0</v>
      </c>
      <c r="I64" s="229"/>
      <c r="J64" s="191" t="s">
        <v>23</v>
      </c>
      <c r="K64" s="190"/>
      <c r="L64" s="190"/>
    </row>
    <row r="65" spans="1:21" x14ac:dyDescent="0.2">
      <c r="A65" s="191">
        <v>41</v>
      </c>
      <c r="B65" s="192" t="s">
        <v>190</v>
      </c>
      <c r="C65" s="193" t="s">
        <v>84</v>
      </c>
      <c r="D65" s="194">
        <v>45417</v>
      </c>
      <c r="E65" s="194">
        <v>45782</v>
      </c>
      <c r="F65" s="164">
        <f t="shared" si="3"/>
        <v>14496321</v>
      </c>
      <c r="G65" s="164">
        <v>14496321</v>
      </c>
      <c r="H65" s="201">
        <v>0</v>
      </c>
      <c r="I65" s="229"/>
      <c r="J65" s="191" t="s">
        <v>23</v>
      </c>
      <c r="K65" s="190"/>
      <c r="L65" s="197"/>
    </row>
    <row r="66" spans="1:21" x14ac:dyDescent="0.2">
      <c r="A66" s="191">
        <v>42</v>
      </c>
      <c r="B66" s="192" t="s">
        <v>233</v>
      </c>
      <c r="C66" s="193" t="s">
        <v>70</v>
      </c>
      <c r="D66" s="194">
        <v>45644</v>
      </c>
      <c r="E66" s="194">
        <v>45675</v>
      </c>
      <c r="F66" s="164">
        <f t="shared" si="3"/>
        <v>1000000</v>
      </c>
      <c r="G66" s="164">
        <v>1000000</v>
      </c>
      <c r="H66" s="201">
        <v>0</v>
      </c>
      <c r="I66" s="229"/>
      <c r="J66" s="191" t="s">
        <v>23</v>
      </c>
      <c r="K66" s="190"/>
      <c r="L66" s="190"/>
    </row>
    <row r="67" spans="1:21" x14ac:dyDescent="0.2">
      <c r="A67" s="191">
        <v>43</v>
      </c>
      <c r="B67" s="192" t="s">
        <v>162</v>
      </c>
      <c r="C67" s="193" t="s">
        <v>70</v>
      </c>
      <c r="D67" s="194">
        <v>45643</v>
      </c>
      <c r="E67" s="194">
        <v>45674</v>
      </c>
      <c r="F67" s="164">
        <f t="shared" si="3"/>
        <v>4204800</v>
      </c>
      <c r="G67" s="164">
        <v>4204800</v>
      </c>
      <c r="H67" s="201">
        <v>0</v>
      </c>
      <c r="I67" s="229"/>
      <c r="J67" s="191" t="s">
        <v>23</v>
      </c>
      <c r="K67" s="190"/>
      <c r="L67" s="190"/>
    </row>
    <row r="68" spans="1:21" x14ac:dyDescent="0.2">
      <c r="A68" s="191">
        <v>44</v>
      </c>
      <c r="B68" s="192" t="s">
        <v>58</v>
      </c>
      <c r="C68" s="193" t="s">
        <v>84</v>
      </c>
      <c r="D68" s="194">
        <v>45642</v>
      </c>
      <c r="E68" s="194">
        <v>46007</v>
      </c>
      <c r="F68" s="164">
        <f t="shared" si="3"/>
        <v>177246738</v>
      </c>
      <c r="G68" s="164">
        <v>177246738</v>
      </c>
      <c r="H68" s="201">
        <v>0</v>
      </c>
      <c r="I68" s="229"/>
      <c r="J68" s="191" t="s">
        <v>23</v>
      </c>
      <c r="K68" s="190"/>
      <c r="L68" s="197"/>
    </row>
    <row r="69" spans="1:21" x14ac:dyDescent="0.2">
      <c r="A69" s="191">
        <v>45</v>
      </c>
      <c r="B69" s="192" t="s">
        <v>234</v>
      </c>
      <c r="C69" s="193" t="s">
        <v>70</v>
      </c>
      <c r="D69" s="194">
        <v>45644</v>
      </c>
      <c r="E69" s="194">
        <v>45675</v>
      </c>
      <c r="F69" s="164">
        <f t="shared" si="3"/>
        <v>4000000</v>
      </c>
      <c r="G69" s="164">
        <v>4000000</v>
      </c>
      <c r="H69" s="201">
        <v>0</v>
      </c>
      <c r="I69" s="229"/>
      <c r="J69" s="191" t="s">
        <v>23</v>
      </c>
      <c r="K69" s="190"/>
      <c r="L69" s="197"/>
    </row>
    <row r="70" spans="1:21" ht="12" customHeight="1" x14ac:dyDescent="0.2">
      <c r="A70" s="191">
        <v>46</v>
      </c>
      <c r="B70" s="192" t="s">
        <v>152</v>
      </c>
      <c r="C70" s="193" t="s">
        <v>70</v>
      </c>
      <c r="D70" s="194">
        <v>45561</v>
      </c>
      <c r="E70" s="194">
        <v>45683</v>
      </c>
      <c r="F70" s="164">
        <f t="shared" si="3"/>
        <v>275029265.33999997</v>
      </c>
      <c r="G70" s="164">
        <v>275029265.33999997</v>
      </c>
      <c r="H70" s="201">
        <v>0</v>
      </c>
      <c r="I70" s="229"/>
      <c r="J70" s="191" t="s">
        <v>23</v>
      </c>
      <c r="K70" s="190"/>
      <c r="L70" s="190"/>
    </row>
    <row r="71" spans="1:21" x14ac:dyDescent="0.2">
      <c r="A71" s="191">
        <v>47</v>
      </c>
      <c r="B71" s="192" t="s">
        <v>59</v>
      </c>
      <c r="C71" s="193" t="s">
        <v>84</v>
      </c>
      <c r="D71" s="194">
        <v>45630</v>
      </c>
      <c r="E71" s="194">
        <v>45661</v>
      </c>
      <c r="F71" s="164">
        <f t="shared" si="3"/>
        <v>122340515</v>
      </c>
      <c r="G71" s="164">
        <v>122340515</v>
      </c>
      <c r="H71" s="201">
        <v>0</v>
      </c>
      <c r="I71" s="229"/>
      <c r="J71" s="191" t="s">
        <v>23</v>
      </c>
      <c r="L71" s="197"/>
    </row>
    <row r="72" spans="1:21" x14ac:dyDescent="0.2">
      <c r="A72" s="191">
        <v>48</v>
      </c>
      <c r="B72" s="192" t="s">
        <v>235</v>
      </c>
      <c r="C72" s="193" t="s">
        <v>70</v>
      </c>
      <c r="D72" s="194">
        <v>45630</v>
      </c>
      <c r="E72" s="194">
        <v>45661</v>
      </c>
      <c r="F72" s="164">
        <f t="shared" si="3"/>
        <v>1750000</v>
      </c>
      <c r="G72" s="164">
        <v>1750000</v>
      </c>
      <c r="H72" s="201">
        <v>0</v>
      </c>
      <c r="I72" s="229"/>
      <c r="J72" s="191" t="s">
        <v>23</v>
      </c>
      <c r="K72" s="190"/>
      <c r="L72" s="190"/>
    </row>
    <row r="73" spans="1:21" x14ac:dyDescent="0.2">
      <c r="A73" s="191">
        <v>49</v>
      </c>
      <c r="B73" s="192" t="s">
        <v>180</v>
      </c>
      <c r="C73" s="193" t="s">
        <v>70</v>
      </c>
      <c r="D73" s="194">
        <v>45629</v>
      </c>
      <c r="E73" s="194">
        <v>45660</v>
      </c>
      <c r="F73" s="164">
        <f t="shared" si="3"/>
        <v>20071667</v>
      </c>
      <c r="G73" s="164">
        <v>20071667</v>
      </c>
      <c r="H73" s="201">
        <v>0</v>
      </c>
      <c r="I73" s="229"/>
      <c r="J73" s="191" t="s">
        <v>23</v>
      </c>
      <c r="K73" s="190"/>
      <c r="L73" s="190"/>
    </row>
    <row r="74" spans="1:21" x14ac:dyDescent="0.2">
      <c r="A74" s="191">
        <v>50</v>
      </c>
      <c r="B74" s="192" t="s">
        <v>236</v>
      </c>
      <c r="C74" s="193" t="s">
        <v>70</v>
      </c>
      <c r="D74" s="194">
        <v>45635</v>
      </c>
      <c r="E74" s="194">
        <v>45666</v>
      </c>
      <c r="F74" s="164">
        <f t="shared" si="3"/>
        <v>749276</v>
      </c>
      <c r="G74" s="164">
        <v>749276</v>
      </c>
      <c r="H74" s="201">
        <v>0</v>
      </c>
      <c r="I74" s="229"/>
      <c r="J74" s="191" t="s">
        <v>23</v>
      </c>
      <c r="K74" s="190"/>
      <c r="L74" s="197"/>
    </row>
    <row r="75" spans="1:21" s="109" customFormat="1" x14ac:dyDescent="0.2">
      <c r="B75" s="109" t="s">
        <v>34</v>
      </c>
      <c r="D75" s="202"/>
      <c r="E75" s="203"/>
      <c r="F75" s="165">
        <f>SUM(F49:F74)</f>
        <v>2950924442.526</v>
      </c>
      <c r="G75" s="165">
        <f t="shared" ref="G75:H75" si="4">SUM(G49:G74)</f>
        <v>2026409156.3699999</v>
      </c>
      <c r="H75" s="198">
        <f t="shared" si="4"/>
        <v>117871.59999999999</v>
      </c>
    </row>
    <row r="76" spans="1:21" s="109" customFormat="1" x14ac:dyDescent="0.2">
      <c r="D76" s="175"/>
      <c r="E76" s="175"/>
      <c r="F76" s="159"/>
      <c r="G76" s="159"/>
      <c r="H76" s="159"/>
    </row>
    <row r="77" spans="1:21" s="109" customFormat="1" x14ac:dyDescent="0.2">
      <c r="D77" s="175"/>
      <c r="E77" s="175"/>
      <c r="F77" s="159"/>
      <c r="G77" s="159"/>
      <c r="H77" s="159"/>
    </row>
    <row r="78" spans="1:21" s="109" customFormat="1" x14ac:dyDescent="0.2">
      <c r="D78" s="175"/>
      <c r="E78" s="175"/>
      <c r="F78" s="159"/>
      <c r="G78" s="159"/>
      <c r="H78" s="159"/>
    </row>
    <row r="79" spans="1:21" s="109" customFormat="1" x14ac:dyDescent="0.2">
      <c r="D79" s="175"/>
      <c r="E79" s="175"/>
      <c r="F79" s="159"/>
      <c r="G79" s="159"/>
      <c r="H79" s="159"/>
    </row>
    <row r="80" spans="1:21" s="109" customFormat="1" x14ac:dyDescent="0.2">
      <c r="A80" s="180" t="s">
        <v>107</v>
      </c>
      <c r="B80" s="181"/>
      <c r="C80" s="182" t="s">
        <v>216</v>
      </c>
      <c r="D80" s="183"/>
      <c r="E80" s="178"/>
      <c r="F80" s="160"/>
      <c r="G80" s="160"/>
      <c r="H80" s="160"/>
      <c r="I80" s="177"/>
      <c r="J80" s="177"/>
      <c r="K80" s="177"/>
      <c r="L80" s="177"/>
      <c r="M80" s="179"/>
      <c r="N80" s="179"/>
      <c r="O80" s="179"/>
      <c r="P80" s="179"/>
      <c r="Q80" s="179"/>
      <c r="R80" s="179"/>
      <c r="S80" s="179"/>
      <c r="T80" s="179"/>
      <c r="U80" s="179"/>
    </row>
    <row r="81" spans="1:21" s="109" customFormat="1" x14ac:dyDescent="0.2">
      <c r="A81" s="180" t="s">
        <v>108</v>
      </c>
      <c r="B81" s="181"/>
      <c r="C81" s="184">
        <v>7843.41</v>
      </c>
      <c r="D81" s="185"/>
      <c r="E81" s="178"/>
      <c r="F81" s="160"/>
      <c r="G81" s="160"/>
      <c r="H81" s="160"/>
      <c r="I81" s="177"/>
      <c r="J81" s="177"/>
      <c r="K81" s="177"/>
      <c r="L81" s="177"/>
      <c r="M81" s="179"/>
      <c r="N81" s="179"/>
      <c r="O81" s="179"/>
      <c r="P81" s="179"/>
      <c r="Q81" s="179"/>
      <c r="R81" s="179"/>
      <c r="S81" s="179"/>
      <c r="T81" s="179"/>
      <c r="U81" s="179"/>
    </row>
    <row r="82" spans="1:21" s="109" customFormat="1" x14ac:dyDescent="0.2">
      <c r="A82" s="186"/>
      <c r="B82" s="187"/>
      <c r="C82" s="187"/>
      <c r="D82" s="188"/>
      <c r="E82" s="178"/>
      <c r="F82" s="160"/>
      <c r="G82" s="160"/>
      <c r="H82" s="160"/>
      <c r="I82" s="177"/>
      <c r="J82" s="177"/>
      <c r="K82" s="177"/>
      <c r="L82" s="177"/>
      <c r="M82" s="179"/>
      <c r="N82" s="179"/>
      <c r="O82" s="179"/>
      <c r="P82" s="179"/>
      <c r="Q82" s="179"/>
      <c r="R82" s="179"/>
      <c r="S82" s="179"/>
      <c r="T82" s="179"/>
      <c r="U82" s="179"/>
    </row>
    <row r="83" spans="1:21" s="109" customFormat="1" x14ac:dyDescent="0.2">
      <c r="A83" s="176"/>
      <c r="B83" s="181" t="s">
        <v>10</v>
      </c>
      <c r="C83" s="187"/>
      <c r="D83" s="188"/>
      <c r="E83" s="178"/>
      <c r="F83" s="160"/>
      <c r="G83" s="160"/>
      <c r="H83" s="160"/>
      <c r="I83" s="177"/>
      <c r="J83" s="177"/>
      <c r="K83" s="177"/>
      <c r="L83" s="177"/>
      <c r="M83" s="179"/>
      <c r="N83" s="179"/>
      <c r="O83" s="179"/>
      <c r="P83" s="179"/>
      <c r="Q83" s="179"/>
      <c r="R83" s="179"/>
      <c r="S83" s="179"/>
      <c r="T83" s="179"/>
      <c r="U83" s="179"/>
    </row>
    <row r="84" spans="1:21" s="109" customFormat="1" x14ac:dyDescent="0.2">
      <c r="A84" s="181"/>
      <c r="B84" s="187"/>
      <c r="C84" s="187"/>
      <c r="D84" s="188"/>
      <c r="E84" s="178"/>
      <c r="F84" s="160"/>
      <c r="G84" s="160"/>
      <c r="H84" s="160"/>
      <c r="I84" s="177"/>
      <c r="J84" s="177"/>
      <c r="K84" s="177"/>
      <c r="L84" s="177"/>
      <c r="M84" s="179"/>
      <c r="N84" s="179"/>
      <c r="O84" s="179"/>
      <c r="P84" s="179"/>
      <c r="Q84" s="179"/>
      <c r="R84" s="179"/>
      <c r="S84" s="179"/>
      <c r="T84" s="179"/>
      <c r="U84" s="179"/>
    </row>
    <row r="85" spans="1:21" ht="14.1" customHeight="1" thickBot="1" x14ac:dyDescent="0.25">
      <c r="A85" s="224" t="s">
        <v>11</v>
      </c>
      <c r="B85" s="225" t="s">
        <v>25</v>
      </c>
      <c r="C85" s="225" t="s">
        <v>13</v>
      </c>
      <c r="D85" s="226" t="s">
        <v>26</v>
      </c>
      <c r="E85" s="226" t="s">
        <v>15</v>
      </c>
      <c r="F85" s="161" t="s">
        <v>16</v>
      </c>
      <c r="G85" s="227" t="s">
        <v>16</v>
      </c>
      <c r="H85" s="227"/>
      <c r="I85" s="225" t="s">
        <v>17</v>
      </c>
      <c r="J85" s="225" t="s">
        <v>18</v>
      </c>
      <c r="K85" s="190"/>
      <c r="L85" s="190"/>
    </row>
    <row r="86" spans="1:21" ht="12.75" thickBot="1" x14ac:dyDescent="0.25">
      <c r="A86" s="224"/>
      <c r="B86" s="225"/>
      <c r="C86" s="225"/>
      <c r="D86" s="226"/>
      <c r="E86" s="226"/>
      <c r="F86" s="162" t="s">
        <v>19</v>
      </c>
      <c r="G86" s="163" t="s">
        <v>20</v>
      </c>
      <c r="H86" s="163" t="s">
        <v>21</v>
      </c>
      <c r="I86" s="225"/>
      <c r="J86" s="225"/>
      <c r="K86" s="190"/>
      <c r="L86" s="190"/>
    </row>
    <row r="87" spans="1:21" x14ac:dyDescent="0.2">
      <c r="A87" s="199"/>
      <c r="B87" s="109" t="s">
        <v>34</v>
      </c>
      <c r="C87" s="199"/>
      <c r="D87" s="200"/>
      <c r="E87" s="200"/>
      <c r="F87" s="167">
        <f>+F75</f>
        <v>2950924442.526</v>
      </c>
      <c r="G87" s="167">
        <f>+G75</f>
        <v>2026409156.3699999</v>
      </c>
      <c r="H87" s="198">
        <f>+H75</f>
        <v>117871.59999999999</v>
      </c>
      <c r="I87" s="199"/>
      <c r="J87" s="199"/>
      <c r="K87" s="190"/>
      <c r="L87" s="190"/>
    </row>
    <row r="88" spans="1:21" x14ac:dyDescent="0.2">
      <c r="A88" s="191">
        <v>51</v>
      </c>
      <c r="B88" s="192" t="s">
        <v>128</v>
      </c>
      <c r="C88" s="193" t="s">
        <v>124</v>
      </c>
      <c r="D88" s="194">
        <v>45166</v>
      </c>
      <c r="E88" s="194">
        <v>45895</v>
      </c>
      <c r="F88" s="164">
        <f>G88+(H88*$C$81)</f>
        <v>47382039.810000002</v>
      </c>
      <c r="G88" s="195">
        <v>0</v>
      </c>
      <c r="H88" s="196">
        <v>6041</v>
      </c>
      <c r="I88" s="229" t="s">
        <v>37</v>
      </c>
      <c r="J88" s="191" t="s">
        <v>23</v>
      </c>
      <c r="K88" s="190"/>
      <c r="L88" s="190"/>
    </row>
    <row r="89" spans="1:21" x14ac:dyDescent="0.2">
      <c r="A89" s="191">
        <v>52</v>
      </c>
      <c r="B89" s="192" t="s">
        <v>51</v>
      </c>
      <c r="C89" s="193" t="s">
        <v>70</v>
      </c>
      <c r="D89" s="194">
        <v>45644</v>
      </c>
      <c r="E89" s="194">
        <v>45706</v>
      </c>
      <c r="F89" s="164">
        <f t="shared" ref="F89:F112" si="5">G89+(H89*$C$81)</f>
        <v>75683100</v>
      </c>
      <c r="G89" s="195">
        <v>75683100</v>
      </c>
      <c r="H89" s="196">
        <v>0</v>
      </c>
      <c r="I89" s="229"/>
      <c r="J89" s="191" t="s">
        <v>23</v>
      </c>
      <c r="K89" s="190"/>
      <c r="L89" s="190"/>
    </row>
    <row r="90" spans="1:21" x14ac:dyDescent="0.2">
      <c r="A90" s="191">
        <v>53</v>
      </c>
      <c r="B90" s="192" t="s">
        <v>129</v>
      </c>
      <c r="C90" s="193" t="s">
        <v>70</v>
      </c>
      <c r="D90" s="194">
        <v>45628</v>
      </c>
      <c r="E90" s="194">
        <v>45659</v>
      </c>
      <c r="F90" s="164">
        <f t="shared" si="5"/>
        <v>1996500</v>
      </c>
      <c r="G90" s="195">
        <v>1996500</v>
      </c>
      <c r="H90" s="196">
        <v>0</v>
      </c>
      <c r="I90" s="229"/>
      <c r="J90" s="191" t="s">
        <v>23</v>
      </c>
      <c r="K90" s="190"/>
      <c r="L90" s="190"/>
    </row>
    <row r="91" spans="1:21" x14ac:dyDescent="0.2">
      <c r="A91" s="191">
        <v>54</v>
      </c>
      <c r="B91" s="192" t="s">
        <v>237</v>
      </c>
      <c r="C91" s="193" t="s">
        <v>70</v>
      </c>
      <c r="D91" s="194">
        <v>45635</v>
      </c>
      <c r="E91" s="194">
        <v>45666</v>
      </c>
      <c r="F91" s="164">
        <f t="shared" si="5"/>
        <v>2200000</v>
      </c>
      <c r="G91" s="195">
        <v>2200000</v>
      </c>
      <c r="H91" s="196">
        <v>0</v>
      </c>
      <c r="I91" s="229"/>
      <c r="J91" s="191" t="s">
        <v>23</v>
      </c>
      <c r="K91" s="190"/>
      <c r="L91" s="190"/>
    </row>
    <row r="92" spans="1:21" x14ac:dyDescent="0.2">
      <c r="A92" s="191">
        <v>55</v>
      </c>
      <c r="B92" s="192" t="s">
        <v>238</v>
      </c>
      <c r="C92" s="193" t="s">
        <v>70</v>
      </c>
      <c r="D92" s="194">
        <v>45629</v>
      </c>
      <c r="E92" s="194">
        <v>45660</v>
      </c>
      <c r="F92" s="164">
        <f t="shared" si="5"/>
        <v>1333379.7</v>
      </c>
      <c r="G92" s="195">
        <v>0</v>
      </c>
      <c r="H92" s="196">
        <v>170</v>
      </c>
      <c r="I92" s="229"/>
      <c r="J92" s="191" t="s">
        <v>23</v>
      </c>
      <c r="K92" s="190"/>
      <c r="L92" s="190"/>
    </row>
    <row r="93" spans="1:21" x14ac:dyDescent="0.2">
      <c r="A93" s="191">
        <v>56</v>
      </c>
      <c r="B93" s="192" t="s">
        <v>179</v>
      </c>
      <c r="C93" s="193" t="s">
        <v>70</v>
      </c>
      <c r="D93" s="194">
        <v>45613</v>
      </c>
      <c r="E93" s="194">
        <v>45674</v>
      </c>
      <c r="F93" s="164">
        <f t="shared" si="5"/>
        <v>10250000</v>
      </c>
      <c r="G93" s="195">
        <v>10250000</v>
      </c>
      <c r="H93" s="196">
        <v>0</v>
      </c>
      <c r="I93" s="229"/>
      <c r="J93" s="191" t="s">
        <v>23</v>
      </c>
      <c r="K93" s="190"/>
      <c r="L93" s="197"/>
    </row>
    <row r="94" spans="1:21" x14ac:dyDescent="0.2">
      <c r="A94" s="191">
        <v>57</v>
      </c>
      <c r="B94" s="192" t="s">
        <v>178</v>
      </c>
      <c r="C94" s="193" t="s">
        <v>70</v>
      </c>
      <c r="D94" s="194">
        <v>45613</v>
      </c>
      <c r="E94" s="194">
        <v>45700</v>
      </c>
      <c r="F94" s="164">
        <f t="shared" si="5"/>
        <v>45256712</v>
      </c>
      <c r="G94" s="195">
        <v>45256712</v>
      </c>
      <c r="H94" s="196">
        <v>0</v>
      </c>
      <c r="I94" s="229"/>
      <c r="J94" s="191" t="s">
        <v>23</v>
      </c>
      <c r="K94" s="190"/>
      <c r="L94" s="190"/>
    </row>
    <row r="95" spans="1:21" x14ac:dyDescent="0.2">
      <c r="A95" s="191">
        <v>58</v>
      </c>
      <c r="B95" s="192" t="s">
        <v>130</v>
      </c>
      <c r="C95" s="193" t="s">
        <v>32</v>
      </c>
      <c r="D95" s="194">
        <v>45657</v>
      </c>
      <c r="E95" s="194">
        <v>45668</v>
      </c>
      <c r="F95" s="164">
        <f t="shared" si="5"/>
        <v>238690459</v>
      </c>
      <c r="G95" s="195">
        <v>238690459</v>
      </c>
      <c r="H95" s="196">
        <v>0</v>
      </c>
      <c r="I95" s="229"/>
      <c r="J95" s="191" t="s">
        <v>23</v>
      </c>
      <c r="K95" s="190"/>
      <c r="L95" s="197"/>
    </row>
    <row r="96" spans="1:21" x14ac:dyDescent="0.2">
      <c r="A96" s="191">
        <v>59</v>
      </c>
      <c r="B96" s="192" t="s">
        <v>239</v>
      </c>
      <c r="C96" s="193" t="s">
        <v>32</v>
      </c>
      <c r="D96" s="194">
        <v>45657</v>
      </c>
      <c r="E96" s="194">
        <v>45668</v>
      </c>
      <c r="F96" s="164">
        <f t="shared" si="5"/>
        <v>1471429245.02</v>
      </c>
      <c r="G96" s="195">
        <v>1471429245.02</v>
      </c>
      <c r="H96" s="196">
        <v>0</v>
      </c>
      <c r="I96" s="229"/>
      <c r="J96" s="191" t="s">
        <v>23</v>
      </c>
      <c r="K96" s="190"/>
      <c r="L96" s="190"/>
    </row>
    <row r="97" spans="1:12" x14ac:dyDescent="0.2">
      <c r="A97" s="191">
        <v>60</v>
      </c>
      <c r="B97" s="192" t="s">
        <v>191</v>
      </c>
      <c r="C97" s="193" t="s">
        <v>70</v>
      </c>
      <c r="D97" s="194">
        <v>45635</v>
      </c>
      <c r="E97" s="194">
        <v>45666</v>
      </c>
      <c r="F97" s="164">
        <f t="shared" si="5"/>
        <v>1320000</v>
      </c>
      <c r="G97" s="195">
        <v>1320000</v>
      </c>
      <c r="H97" s="196">
        <v>0</v>
      </c>
      <c r="I97" s="229"/>
      <c r="J97" s="191" t="s">
        <v>23</v>
      </c>
      <c r="K97" s="190"/>
      <c r="L97" s="197"/>
    </row>
    <row r="98" spans="1:12" x14ac:dyDescent="0.2">
      <c r="A98" s="191">
        <v>61</v>
      </c>
      <c r="B98" s="192" t="s">
        <v>42</v>
      </c>
      <c r="C98" s="193" t="s">
        <v>70</v>
      </c>
      <c r="D98" s="194">
        <v>45644</v>
      </c>
      <c r="E98" s="194">
        <v>45675</v>
      </c>
      <c r="F98" s="164">
        <f t="shared" si="5"/>
        <v>5763682</v>
      </c>
      <c r="G98" s="195">
        <v>5763682</v>
      </c>
      <c r="H98" s="196">
        <v>0</v>
      </c>
      <c r="I98" s="229"/>
      <c r="J98" s="191" t="s">
        <v>23</v>
      </c>
      <c r="K98" s="190"/>
      <c r="L98" s="190"/>
    </row>
    <row r="99" spans="1:12" ht="14.1" customHeight="1" x14ac:dyDescent="0.2">
      <c r="A99" s="191">
        <v>62</v>
      </c>
      <c r="B99" s="192" t="s">
        <v>240</v>
      </c>
      <c r="C99" s="193" t="s">
        <v>70</v>
      </c>
      <c r="D99" s="194">
        <v>45637</v>
      </c>
      <c r="E99" s="194">
        <v>45668</v>
      </c>
      <c r="F99" s="164">
        <f t="shared" si="5"/>
        <v>3300000</v>
      </c>
      <c r="G99" s="195">
        <v>3300000</v>
      </c>
      <c r="H99" s="196">
        <v>0</v>
      </c>
      <c r="I99" s="229"/>
      <c r="J99" s="191" t="s">
        <v>23</v>
      </c>
      <c r="K99" s="190"/>
      <c r="L99" s="190"/>
    </row>
    <row r="100" spans="1:12" x14ac:dyDescent="0.2">
      <c r="A100" s="191">
        <v>63</v>
      </c>
      <c r="B100" s="192" t="s">
        <v>131</v>
      </c>
      <c r="C100" s="193" t="s">
        <v>84</v>
      </c>
      <c r="D100" s="194">
        <v>45597</v>
      </c>
      <c r="E100" s="194">
        <v>45688</v>
      </c>
      <c r="F100" s="164">
        <f t="shared" si="5"/>
        <v>18432013.5</v>
      </c>
      <c r="G100" s="195">
        <v>0</v>
      </c>
      <c r="H100" s="196">
        <v>2350</v>
      </c>
      <c r="I100" s="229"/>
      <c r="J100" s="191" t="s">
        <v>23</v>
      </c>
      <c r="K100" s="190"/>
      <c r="L100" s="190"/>
    </row>
    <row r="101" spans="1:12" x14ac:dyDescent="0.2">
      <c r="A101" s="191">
        <v>64</v>
      </c>
      <c r="B101" s="192" t="s">
        <v>192</v>
      </c>
      <c r="C101" s="193" t="s">
        <v>84</v>
      </c>
      <c r="D101" s="194">
        <v>45558</v>
      </c>
      <c r="E101" s="194">
        <v>45923</v>
      </c>
      <c r="F101" s="164">
        <f t="shared" si="5"/>
        <v>310725236.46689999</v>
      </c>
      <c r="G101" s="195">
        <v>0</v>
      </c>
      <c r="H101" s="196">
        <v>39616.089999999997</v>
      </c>
      <c r="I101" s="229"/>
      <c r="J101" s="191" t="s">
        <v>23</v>
      </c>
      <c r="K101" s="190"/>
      <c r="L101" s="190"/>
    </row>
    <row r="102" spans="1:12" x14ac:dyDescent="0.2">
      <c r="A102" s="191">
        <v>65</v>
      </c>
      <c r="B102" s="192" t="s">
        <v>52</v>
      </c>
      <c r="C102" s="193" t="s">
        <v>84</v>
      </c>
      <c r="D102" s="194">
        <v>45627</v>
      </c>
      <c r="E102" s="194">
        <v>46010</v>
      </c>
      <c r="F102" s="164">
        <f t="shared" si="5"/>
        <v>281109278</v>
      </c>
      <c r="G102" s="195">
        <v>281109278</v>
      </c>
      <c r="H102" s="196">
        <v>0</v>
      </c>
      <c r="I102" s="229"/>
      <c r="J102" s="191" t="s">
        <v>23</v>
      </c>
      <c r="K102" s="190"/>
      <c r="L102" s="190"/>
    </row>
    <row r="103" spans="1:12" x14ac:dyDescent="0.2">
      <c r="A103" s="191">
        <v>66</v>
      </c>
      <c r="B103" s="192" t="s">
        <v>177</v>
      </c>
      <c r="C103" s="193" t="s">
        <v>70</v>
      </c>
      <c r="D103" s="194">
        <v>45644</v>
      </c>
      <c r="E103" s="194">
        <v>45675</v>
      </c>
      <c r="F103" s="164">
        <f t="shared" si="5"/>
        <v>11706200</v>
      </c>
      <c r="G103" s="195">
        <v>11706200</v>
      </c>
      <c r="H103" s="196">
        <v>0</v>
      </c>
      <c r="I103" s="229"/>
      <c r="J103" s="191" t="s">
        <v>23</v>
      </c>
      <c r="K103" s="190"/>
      <c r="L103" s="190"/>
    </row>
    <row r="104" spans="1:12" x14ac:dyDescent="0.2">
      <c r="A104" s="191">
        <v>67</v>
      </c>
      <c r="B104" s="192" t="s">
        <v>241</v>
      </c>
      <c r="C104" s="193" t="s">
        <v>70</v>
      </c>
      <c r="D104" s="194">
        <v>45638</v>
      </c>
      <c r="E104" s="194">
        <v>45669</v>
      </c>
      <c r="F104" s="164">
        <f t="shared" si="5"/>
        <v>2760880.32</v>
      </c>
      <c r="G104" s="195">
        <v>0</v>
      </c>
      <c r="H104" s="196">
        <v>352</v>
      </c>
      <c r="I104" s="229"/>
      <c r="J104" s="191" t="s">
        <v>23</v>
      </c>
      <c r="K104" s="190"/>
      <c r="L104" s="197"/>
    </row>
    <row r="105" spans="1:12" x14ac:dyDescent="0.2">
      <c r="A105" s="191">
        <v>68</v>
      </c>
      <c r="B105" s="192" t="s">
        <v>193</v>
      </c>
      <c r="C105" s="193" t="s">
        <v>116</v>
      </c>
      <c r="D105" s="194">
        <v>45646</v>
      </c>
      <c r="E105" s="194">
        <v>45736</v>
      </c>
      <c r="F105" s="164">
        <f t="shared" si="5"/>
        <v>130059424.62</v>
      </c>
      <c r="G105" s="195">
        <v>0</v>
      </c>
      <c r="H105" s="196">
        <v>16582</v>
      </c>
      <c r="I105" s="229"/>
      <c r="J105" s="191" t="s">
        <v>23</v>
      </c>
      <c r="K105" s="190"/>
      <c r="L105" s="197"/>
    </row>
    <row r="106" spans="1:12" x14ac:dyDescent="0.2">
      <c r="A106" s="191">
        <v>69</v>
      </c>
      <c r="B106" s="192" t="s">
        <v>60</v>
      </c>
      <c r="C106" s="193" t="s">
        <v>70</v>
      </c>
      <c r="D106" s="194">
        <v>45627</v>
      </c>
      <c r="E106" s="194">
        <v>46003</v>
      </c>
      <c r="F106" s="164">
        <f t="shared" si="5"/>
        <v>95669864</v>
      </c>
      <c r="G106" s="195">
        <v>95669864</v>
      </c>
      <c r="H106" s="196">
        <v>0</v>
      </c>
      <c r="I106" s="229"/>
      <c r="J106" s="191" t="s">
        <v>23</v>
      </c>
      <c r="K106" s="190"/>
      <c r="L106" s="190"/>
    </row>
    <row r="107" spans="1:12" x14ac:dyDescent="0.2">
      <c r="A107" s="191">
        <v>70</v>
      </c>
      <c r="B107" s="192" t="s">
        <v>93</v>
      </c>
      <c r="C107" s="193" t="s">
        <v>70</v>
      </c>
      <c r="D107" s="194">
        <v>45635</v>
      </c>
      <c r="E107" s="194">
        <v>45666</v>
      </c>
      <c r="F107" s="164">
        <f t="shared" si="5"/>
        <v>3300000</v>
      </c>
      <c r="G107" s="195">
        <v>3300000</v>
      </c>
      <c r="H107" s="196">
        <v>0</v>
      </c>
      <c r="I107" s="229"/>
      <c r="J107" s="191" t="s">
        <v>23</v>
      </c>
      <c r="K107" s="190"/>
      <c r="L107" s="190"/>
    </row>
    <row r="108" spans="1:12" ht="12" customHeight="1" x14ac:dyDescent="0.2">
      <c r="A108" s="191">
        <v>71</v>
      </c>
      <c r="B108" s="192" t="s">
        <v>242</v>
      </c>
      <c r="C108" s="193" t="s">
        <v>84</v>
      </c>
      <c r="D108" s="194">
        <v>45627</v>
      </c>
      <c r="E108" s="194">
        <v>46006</v>
      </c>
      <c r="F108" s="164">
        <f t="shared" si="5"/>
        <v>41324769</v>
      </c>
      <c r="G108" s="195">
        <v>41324769</v>
      </c>
      <c r="H108" s="196">
        <v>0</v>
      </c>
      <c r="I108" s="229"/>
      <c r="J108" s="191" t="s">
        <v>23</v>
      </c>
      <c r="K108" s="190"/>
      <c r="L108" s="190"/>
    </row>
    <row r="109" spans="1:12" ht="15" customHeight="1" x14ac:dyDescent="0.2">
      <c r="A109" s="191">
        <v>72</v>
      </c>
      <c r="B109" s="192" t="s">
        <v>175</v>
      </c>
      <c r="C109" s="193" t="s">
        <v>70</v>
      </c>
      <c r="D109" s="194">
        <v>45638</v>
      </c>
      <c r="E109" s="194">
        <v>45669</v>
      </c>
      <c r="F109" s="164">
        <f t="shared" si="5"/>
        <v>3300000</v>
      </c>
      <c r="G109" s="195">
        <v>3300000</v>
      </c>
      <c r="H109" s="196">
        <v>0</v>
      </c>
      <c r="I109" s="229"/>
      <c r="J109" s="191" t="s">
        <v>23</v>
      </c>
      <c r="K109" s="190"/>
      <c r="L109" s="190"/>
    </row>
    <row r="110" spans="1:12" x14ac:dyDescent="0.2">
      <c r="A110" s="191">
        <v>73</v>
      </c>
      <c r="B110" s="192" t="s">
        <v>243</v>
      </c>
      <c r="C110" s="193" t="s">
        <v>70</v>
      </c>
      <c r="D110" s="194">
        <v>45639</v>
      </c>
      <c r="E110" s="194">
        <v>45670</v>
      </c>
      <c r="F110" s="164">
        <f t="shared" si="5"/>
        <v>105101694</v>
      </c>
      <c r="G110" s="195">
        <v>0</v>
      </c>
      <c r="H110" s="196">
        <v>13400</v>
      </c>
      <c r="I110" s="229"/>
      <c r="J110" s="191" t="s">
        <v>23</v>
      </c>
      <c r="K110" s="190"/>
      <c r="L110" s="190"/>
    </row>
    <row r="111" spans="1:12" x14ac:dyDescent="0.2">
      <c r="A111" s="191">
        <v>74</v>
      </c>
      <c r="B111" s="192" t="s">
        <v>244</v>
      </c>
      <c r="C111" s="193" t="s">
        <v>70</v>
      </c>
      <c r="D111" s="194">
        <v>45632</v>
      </c>
      <c r="E111" s="194">
        <v>45663</v>
      </c>
      <c r="F111" s="164">
        <f t="shared" si="5"/>
        <v>1540000</v>
      </c>
      <c r="G111" s="195">
        <v>1540000</v>
      </c>
      <c r="H111" s="196">
        <v>0</v>
      </c>
      <c r="I111" s="229"/>
      <c r="J111" s="191" t="s">
        <v>23</v>
      </c>
      <c r="K111" s="190"/>
      <c r="L111" s="190"/>
    </row>
    <row r="112" spans="1:12" x14ac:dyDescent="0.2">
      <c r="A112" s="191">
        <v>75</v>
      </c>
      <c r="B112" s="192" t="s">
        <v>174</v>
      </c>
      <c r="C112" s="193" t="s">
        <v>70</v>
      </c>
      <c r="D112" s="194">
        <v>45628</v>
      </c>
      <c r="E112" s="194">
        <v>45659</v>
      </c>
      <c r="F112" s="164">
        <f t="shared" si="5"/>
        <v>7084000</v>
      </c>
      <c r="G112" s="195">
        <v>7084000</v>
      </c>
      <c r="H112" s="196">
        <v>0</v>
      </c>
      <c r="I112" s="229"/>
      <c r="J112" s="191" t="s">
        <v>23</v>
      </c>
      <c r="K112" s="190"/>
      <c r="L112" s="190"/>
    </row>
    <row r="113" spans="1:21" s="109" customFormat="1" x14ac:dyDescent="0.2">
      <c r="B113" s="109" t="s">
        <v>34</v>
      </c>
      <c r="D113" s="175"/>
      <c r="E113" s="175"/>
      <c r="F113" s="165">
        <f>SUM(F87:F112)</f>
        <v>5867642919.9628992</v>
      </c>
      <c r="G113" s="165">
        <f>SUM(G87:G112)</f>
        <v>4327332965.3899994</v>
      </c>
      <c r="H113" s="198">
        <f t="shared" ref="H113" si="6">SUM(H87:H112)</f>
        <v>196382.69</v>
      </c>
    </row>
    <row r="114" spans="1:21" s="109" customFormat="1" x14ac:dyDescent="0.2">
      <c r="D114" s="175"/>
      <c r="E114" s="175"/>
      <c r="F114" s="159"/>
      <c r="G114" s="159"/>
      <c r="H114" s="159"/>
    </row>
    <row r="115" spans="1:21" s="109" customFormat="1" x14ac:dyDescent="0.2">
      <c r="D115" s="175"/>
      <c r="E115" s="175"/>
      <c r="F115" s="159"/>
      <c r="G115" s="159"/>
      <c r="H115" s="159"/>
    </row>
    <row r="116" spans="1:21" s="109" customFormat="1" x14ac:dyDescent="0.2">
      <c r="D116" s="175"/>
      <c r="E116" s="175"/>
      <c r="F116" s="159"/>
      <c r="G116" s="159"/>
      <c r="H116" s="159"/>
    </row>
    <row r="117" spans="1:21" s="109" customFormat="1" x14ac:dyDescent="0.2">
      <c r="A117" s="180" t="s">
        <v>107</v>
      </c>
      <c r="B117" s="177"/>
      <c r="C117" s="182" t="s">
        <v>216</v>
      </c>
      <c r="D117" s="178"/>
      <c r="E117" s="178"/>
      <c r="F117" s="160"/>
      <c r="G117" s="160"/>
      <c r="H117" s="160"/>
      <c r="I117" s="177"/>
      <c r="J117" s="177"/>
      <c r="K117" s="177"/>
      <c r="L117" s="177"/>
      <c r="M117" s="179"/>
      <c r="N117" s="179"/>
      <c r="O117" s="179"/>
      <c r="P117" s="179"/>
      <c r="Q117" s="179"/>
      <c r="R117" s="179"/>
      <c r="S117" s="179"/>
      <c r="T117" s="179"/>
      <c r="U117" s="179"/>
    </row>
    <row r="118" spans="1:21" s="109" customFormat="1" x14ac:dyDescent="0.2">
      <c r="A118" s="180" t="s">
        <v>108</v>
      </c>
      <c r="B118" s="181"/>
      <c r="C118" s="184">
        <v>7843.41</v>
      </c>
      <c r="D118" s="183"/>
      <c r="E118" s="178"/>
      <c r="F118" s="160"/>
      <c r="G118" s="160"/>
      <c r="H118" s="160"/>
      <c r="I118" s="177"/>
      <c r="J118" s="177"/>
      <c r="K118" s="177"/>
      <c r="L118" s="177"/>
      <c r="M118" s="179"/>
      <c r="N118" s="179"/>
      <c r="O118" s="179"/>
      <c r="P118" s="179"/>
      <c r="Q118" s="179"/>
      <c r="R118" s="179"/>
      <c r="S118" s="179"/>
      <c r="T118" s="179"/>
      <c r="U118" s="179"/>
    </row>
    <row r="119" spans="1:21" s="109" customFormat="1" x14ac:dyDescent="0.2">
      <c r="B119" s="181"/>
      <c r="C119" s="184"/>
      <c r="D119" s="185"/>
      <c r="E119" s="178"/>
      <c r="F119" s="160"/>
      <c r="G119" s="160"/>
      <c r="H119" s="160"/>
      <c r="I119" s="177"/>
      <c r="J119" s="177"/>
      <c r="K119" s="177"/>
      <c r="L119" s="177"/>
      <c r="M119" s="179"/>
      <c r="N119" s="179"/>
      <c r="O119" s="179"/>
      <c r="P119" s="179"/>
      <c r="Q119" s="179"/>
      <c r="R119" s="179"/>
      <c r="S119" s="179"/>
      <c r="T119" s="179"/>
      <c r="U119" s="179"/>
    </row>
    <row r="120" spans="1:21" s="109" customFormat="1" x14ac:dyDescent="0.2">
      <c r="A120" s="186"/>
      <c r="B120" s="187"/>
      <c r="C120" s="187"/>
      <c r="D120" s="188"/>
      <c r="E120" s="178"/>
      <c r="F120" s="160"/>
      <c r="G120" s="160"/>
      <c r="H120" s="160"/>
      <c r="I120" s="177"/>
      <c r="J120" s="177"/>
      <c r="K120" s="177"/>
      <c r="L120" s="177"/>
      <c r="M120" s="179"/>
      <c r="N120" s="179"/>
      <c r="O120" s="179"/>
      <c r="P120" s="179"/>
      <c r="Q120" s="179"/>
      <c r="R120" s="179"/>
      <c r="S120" s="179"/>
      <c r="T120" s="179"/>
      <c r="U120" s="179"/>
    </row>
    <row r="121" spans="1:21" s="109" customFormat="1" x14ac:dyDescent="0.2">
      <c r="A121" s="176"/>
      <c r="B121" s="181" t="s">
        <v>10</v>
      </c>
      <c r="C121" s="187"/>
      <c r="D121" s="188"/>
      <c r="E121" s="178"/>
      <c r="F121" s="160"/>
      <c r="G121" s="160"/>
      <c r="H121" s="160"/>
      <c r="I121" s="177"/>
      <c r="J121" s="177"/>
      <c r="K121" s="177"/>
      <c r="L121" s="177"/>
      <c r="M121" s="179"/>
      <c r="N121" s="179"/>
      <c r="O121" s="179"/>
      <c r="P121" s="179"/>
      <c r="Q121" s="179"/>
      <c r="R121" s="179"/>
      <c r="S121" s="179"/>
      <c r="T121" s="179"/>
      <c r="U121" s="179"/>
    </row>
    <row r="122" spans="1:21" s="109" customFormat="1" x14ac:dyDescent="0.2">
      <c r="A122" s="181"/>
      <c r="B122" s="187"/>
      <c r="C122" s="187"/>
      <c r="D122" s="188"/>
      <c r="E122" s="178"/>
      <c r="F122" s="160"/>
      <c r="G122" s="160"/>
      <c r="H122" s="160"/>
      <c r="I122" s="177"/>
      <c r="J122" s="177"/>
      <c r="K122" s="177"/>
      <c r="L122" s="177"/>
      <c r="M122" s="179"/>
      <c r="N122" s="179"/>
      <c r="O122" s="179"/>
      <c r="P122" s="179"/>
      <c r="Q122" s="179"/>
      <c r="R122" s="179"/>
      <c r="S122" s="179"/>
      <c r="T122" s="179"/>
      <c r="U122" s="179"/>
    </row>
    <row r="123" spans="1:21" ht="14.1" customHeight="1" thickBot="1" x14ac:dyDescent="0.25">
      <c r="A123" s="224" t="s">
        <v>11</v>
      </c>
      <c r="B123" s="230" t="s">
        <v>25</v>
      </c>
      <c r="C123" s="225" t="s">
        <v>13</v>
      </c>
      <c r="D123" s="226" t="s">
        <v>26</v>
      </c>
      <c r="E123" s="226" t="s">
        <v>15</v>
      </c>
      <c r="F123" s="161" t="s">
        <v>16</v>
      </c>
      <c r="G123" s="227" t="s">
        <v>16</v>
      </c>
      <c r="H123" s="227"/>
      <c r="I123" s="225" t="s">
        <v>17</v>
      </c>
      <c r="J123" s="225" t="s">
        <v>18</v>
      </c>
      <c r="K123" s="190"/>
      <c r="L123" s="190"/>
    </row>
    <row r="124" spans="1:21" ht="12.75" thickBot="1" x14ac:dyDescent="0.25">
      <c r="A124" s="224"/>
      <c r="B124" s="231"/>
      <c r="C124" s="225"/>
      <c r="D124" s="226"/>
      <c r="E124" s="226"/>
      <c r="F124" s="162" t="s">
        <v>19</v>
      </c>
      <c r="G124" s="163" t="s">
        <v>20</v>
      </c>
      <c r="H124" s="163" t="s">
        <v>21</v>
      </c>
      <c r="I124" s="225"/>
      <c r="J124" s="225"/>
      <c r="K124" s="190"/>
      <c r="L124" s="190"/>
    </row>
    <row r="125" spans="1:21" x14ac:dyDescent="0.2">
      <c r="A125" s="199"/>
      <c r="B125" s="109" t="s">
        <v>34</v>
      </c>
      <c r="C125" s="199"/>
      <c r="D125" s="200"/>
      <c r="E125" s="200"/>
      <c r="F125" s="167">
        <f>+F113</f>
        <v>5867642919.9628992</v>
      </c>
      <c r="G125" s="167">
        <f>+G113</f>
        <v>4327332965.3899994</v>
      </c>
      <c r="H125" s="198">
        <f>+H113</f>
        <v>196382.69</v>
      </c>
      <c r="I125" s="199"/>
      <c r="J125" s="199"/>
      <c r="K125" s="190"/>
      <c r="L125" s="190"/>
    </row>
    <row r="126" spans="1:21" x14ac:dyDescent="0.2">
      <c r="A126" s="191">
        <v>76</v>
      </c>
      <c r="B126" s="192" t="s">
        <v>194</v>
      </c>
      <c r="C126" s="193" t="s">
        <v>70</v>
      </c>
      <c r="D126" s="194">
        <v>45628</v>
      </c>
      <c r="E126" s="194">
        <v>45659</v>
      </c>
      <c r="F126" s="164">
        <f>G126+(H126*$C$118)</f>
        <v>7000000</v>
      </c>
      <c r="G126" s="195">
        <v>7000000</v>
      </c>
      <c r="H126" s="196">
        <v>0</v>
      </c>
      <c r="I126" s="229" t="s">
        <v>37</v>
      </c>
      <c r="J126" s="191" t="s">
        <v>23</v>
      </c>
      <c r="K126" s="190"/>
      <c r="L126" s="190"/>
    </row>
    <row r="127" spans="1:21" x14ac:dyDescent="0.2">
      <c r="A127" s="191">
        <v>77</v>
      </c>
      <c r="B127" s="192" t="s">
        <v>245</v>
      </c>
      <c r="C127" s="193" t="s">
        <v>70</v>
      </c>
      <c r="D127" s="194">
        <v>45636</v>
      </c>
      <c r="E127" s="194">
        <v>45667</v>
      </c>
      <c r="F127" s="164">
        <f t="shared" ref="F127:F150" si="7">G127+(H127*$C$118)</f>
        <v>5000000</v>
      </c>
      <c r="G127" s="195">
        <v>5000000</v>
      </c>
      <c r="H127" s="196">
        <v>0</v>
      </c>
      <c r="I127" s="229"/>
      <c r="J127" s="191" t="s">
        <v>23</v>
      </c>
      <c r="K127" s="190"/>
      <c r="L127" s="190"/>
    </row>
    <row r="128" spans="1:21" x14ac:dyDescent="0.2">
      <c r="A128" s="191">
        <v>78</v>
      </c>
      <c r="B128" s="192" t="s">
        <v>195</v>
      </c>
      <c r="C128" s="193" t="s">
        <v>70</v>
      </c>
      <c r="D128" s="194">
        <v>45638</v>
      </c>
      <c r="E128" s="194">
        <v>45669</v>
      </c>
      <c r="F128" s="164">
        <f t="shared" si="7"/>
        <v>2500000</v>
      </c>
      <c r="G128" s="195">
        <v>2500000</v>
      </c>
      <c r="H128" s="196">
        <v>0</v>
      </c>
      <c r="I128" s="229"/>
      <c r="J128" s="191" t="s">
        <v>23</v>
      </c>
      <c r="K128" s="190"/>
      <c r="L128" s="197"/>
    </row>
    <row r="129" spans="1:12" x14ac:dyDescent="0.2">
      <c r="A129" s="191">
        <v>79</v>
      </c>
      <c r="B129" s="192" t="s">
        <v>196</v>
      </c>
      <c r="C129" s="193" t="s">
        <v>70</v>
      </c>
      <c r="D129" s="194">
        <v>45631</v>
      </c>
      <c r="E129" s="194">
        <v>45662</v>
      </c>
      <c r="F129" s="164">
        <f t="shared" si="7"/>
        <v>1200000</v>
      </c>
      <c r="G129" s="195">
        <v>1200000</v>
      </c>
      <c r="H129" s="196">
        <v>0</v>
      </c>
      <c r="I129" s="229"/>
      <c r="J129" s="191" t="s">
        <v>23</v>
      </c>
      <c r="K129" s="190"/>
      <c r="L129" s="197"/>
    </row>
    <row r="130" spans="1:12" x14ac:dyDescent="0.2">
      <c r="A130" s="191">
        <v>80</v>
      </c>
      <c r="B130" s="192" t="s">
        <v>173</v>
      </c>
      <c r="C130" s="193" t="s">
        <v>84</v>
      </c>
      <c r="D130" s="194">
        <v>45627</v>
      </c>
      <c r="E130" s="194">
        <v>45715</v>
      </c>
      <c r="F130" s="164">
        <f t="shared" si="7"/>
        <v>20282979.8259</v>
      </c>
      <c r="G130" s="195">
        <v>0</v>
      </c>
      <c r="H130" s="196">
        <v>2585.9899999999998</v>
      </c>
      <c r="I130" s="229"/>
      <c r="J130" s="191" t="s">
        <v>23</v>
      </c>
      <c r="K130" s="190"/>
      <c r="L130" s="190"/>
    </row>
    <row r="131" spans="1:12" x14ac:dyDescent="0.2">
      <c r="A131" s="191">
        <v>81</v>
      </c>
      <c r="B131" s="192" t="s">
        <v>61</v>
      </c>
      <c r="C131" s="193" t="s">
        <v>70</v>
      </c>
      <c r="D131" s="194">
        <v>45628</v>
      </c>
      <c r="E131" s="194">
        <v>45659</v>
      </c>
      <c r="F131" s="164">
        <f t="shared" si="7"/>
        <v>1253175</v>
      </c>
      <c r="G131" s="195">
        <v>1253175</v>
      </c>
      <c r="H131" s="196">
        <v>0</v>
      </c>
      <c r="I131" s="229"/>
      <c r="J131" s="191" t="s">
        <v>23</v>
      </c>
      <c r="K131" s="190"/>
      <c r="L131" s="190"/>
    </row>
    <row r="132" spans="1:12" x14ac:dyDescent="0.2">
      <c r="A132" s="191">
        <v>82</v>
      </c>
      <c r="B132" s="192" t="s">
        <v>246</v>
      </c>
      <c r="C132" s="193" t="s">
        <v>70</v>
      </c>
      <c r="D132" s="194">
        <v>45630</v>
      </c>
      <c r="E132" s="194">
        <v>45661</v>
      </c>
      <c r="F132" s="164">
        <f t="shared" si="7"/>
        <v>7260000</v>
      </c>
      <c r="G132" s="195">
        <v>7260000</v>
      </c>
      <c r="H132" s="196">
        <v>0</v>
      </c>
      <c r="I132" s="229"/>
      <c r="J132" s="191" t="s">
        <v>23</v>
      </c>
      <c r="K132" s="190"/>
      <c r="L132" s="190"/>
    </row>
    <row r="133" spans="1:12" x14ac:dyDescent="0.2">
      <c r="A133" s="191">
        <v>83</v>
      </c>
      <c r="B133" s="192" t="s">
        <v>247</v>
      </c>
      <c r="C133" s="193" t="s">
        <v>70</v>
      </c>
      <c r="D133" s="194">
        <v>45628</v>
      </c>
      <c r="E133" s="194">
        <v>45659</v>
      </c>
      <c r="F133" s="164">
        <f t="shared" si="7"/>
        <v>1500000</v>
      </c>
      <c r="G133" s="195">
        <v>1500000</v>
      </c>
      <c r="H133" s="196">
        <v>0</v>
      </c>
      <c r="I133" s="229"/>
      <c r="J133" s="191" t="s">
        <v>23</v>
      </c>
      <c r="K133" s="190"/>
      <c r="L133" s="190"/>
    </row>
    <row r="134" spans="1:12" x14ac:dyDescent="0.2">
      <c r="A134" s="191">
        <v>84</v>
      </c>
      <c r="B134" s="192" t="s">
        <v>94</v>
      </c>
      <c r="C134" s="193" t="s">
        <v>116</v>
      </c>
      <c r="D134" s="194">
        <v>45630</v>
      </c>
      <c r="E134" s="194">
        <v>45720</v>
      </c>
      <c r="F134" s="164">
        <f t="shared" si="7"/>
        <v>157364930</v>
      </c>
      <c r="G134" s="195">
        <v>157364930</v>
      </c>
      <c r="H134" s="196">
        <v>0</v>
      </c>
      <c r="I134" s="229"/>
      <c r="J134" s="191" t="s">
        <v>23</v>
      </c>
      <c r="K134" s="190"/>
      <c r="L134" s="190"/>
    </row>
    <row r="135" spans="1:12" x14ac:dyDescent="0.2">
      <c r="A135" s="191">
        <v>85</v>
      </c>
      <c r="B135" s="192" t="s">
        <v>47</v>
      </c>
      <c r="C135" s="193" t="s">
        <v>70</v>
      </c>
      <c r="D135" s="194">
        <v>45628</v>
      </c>
      <c r="E135" s="194">
        <v>45659</v>
      </c>
      <c r="F135" s="164">
        <f t="shared" si="7"/>
        <v>5320000</v>
      </c>
      <c r="G135" s="195">
        <v>5320000</v>
      </c>
      <c r="H135" s="196">
        <v>0</v>
      </c>
      <c r="I135" s="229"/>
      <c r="J135" s="191" t="s">
        <v>23</v>
      </c>
      <c r="K135" s="190"/>
      <c r="L135" s="190"/>
    </row>
    <row r="136" spans="1:12" x14ac:dyDescent="0.2">
      <c r="A136" s="191">
        <v>86</v>
      </c>
      <c r="B136" s="192" t="s">
        <v>248</v>
      </c>
      <c r="C136" s="193" t="s">
        <v>70</v>
      </c>
      <c r="D136" s="194">
        <v>45655</v>
      </c>
      <c r="E136" s="194">
        <v>45687</v>
      </c>
      <c r="F136" s="164">
        <f t="shared" si="7"/>
        <v>4680001</v>
      </c>
      <c r="G136" s="195">
        <v>4680001</v>
      </c>
      <c r="H136" s="196">
        <v>0</v>
      </c>
      <c r="I136" s="229"/>
      <c r="J136" s="191" t="s">
        <v>23</v>
      </c>
      <c r="K136" s="190"/>
      <c r="L136" s="190"/>
    </row>
    <row r="137" spans="1:12" x14ac:dyDescent="0.2">
      <c r="A137" s="191">
        <v>87</v>
      </c>
      <c r="B137" s="192" t="s">
        <v>197</v>
      </c>
      <c r="C137" s="193" t="s">
        <v>84</v>
      </c>
      <c r="D137" s="194">
        <v>45576</v>
      </c>
      <c r="E137" s="194">
        <v>45941</v>
      </c>
      <c r="F137" s="164">
        <f t="shared" si="7"/>
        <v>36632356</v>
      </c>
      <c r="G137" s="195">
        <v>36632356</v>
      </c>
      <c r="H137" s="196">
        <v>0</v>
      </c>
      <c r="I137" s="229"/>
      <c r="J137" s="191" t="s">
        <v>23</v>
      </c>
      <c r="K137" s="190"/>
      <c r="L137" s="197"/>
    </row>
    <row r="138" spans="1:12" x14ac:dyDescent="0.2">
      <c r="A138" s="191">
        <v>88</v>
      </c>
      <c r="B138" s="192" t="s">
        <v>111</v>
      </c>
      <c r="C138" s="193" t="s">
        <v>70</v>
      </c>
      <c r="D138" s="194">
        <v>45629</v>
      </c>
      <c r="E138" s="194">
        <v>45994</v>
      </c>
      <c r="F138" s="164">
        <f t="shared" si="7"/>
        <v>1029045</v>
      </c>
      <c r="G138" s="195">
        <v>1029045</v>
      </c>
      <c r="H138" s="196">
        <v>0</v>
      </c>
      <c r="I138" s="229"/>
      <c r="J138" s="191" t="s">
        <v>23</v>
      </c>
      <c r="K138" s="190"/>
      <c r="L138" s="197"/>
    </row>
    <row r="139" spans="1:12" x14ac:dyDescent="0.2">
      <c r="A139" s="191">
        <v>89</v>
      </c>
      <c r="B139" s="192" t="s">
        <v>43</v>
      </c>
      <c r="C139" s="193" t="s">
        <v>70</v>
      </c>
      <c r="D139" s="194">
        <v>45653</v>
      </c>
      <c r="E139" s="194">
        <v>45684</v>
      </c>
      <c r="F139" s="164">
        <f t="shared" si="7"/>
        <v>590000</v>
      </c>
      <c r="G139" s="195">
        <v>590000</v>
      </c>
      <c r="H139" s="196">
        <v>0</v>
      </c>
      <c r="I139" s="229"/>
      <c r="J139" s="191" t="s">
        <v>23</v>
      </c>
      <c r="K139" s="190"/>
      <c r="L139" s="190"/>
    </row>
    <row r="140" spans="1:12" x14ac:dyDescent="0.2">
      <c r="A140" s="191">
        <v>90</v>
      </c>
      <c r="B140" s="192" t="s">
        <v>53</v>
      </c>
      <c r="C140" s="193" t="s">
        <v>217</v>
      </c>
      <c r="D140" s="194">
        <v>45648</v>
      </c>
      <c r="E140" s="194">
        <v>45710</v>
      </c>
      <c r="F140" s="164">
        <f t="shared" si="7"/>
        <v>25910750</v>
      </c>
      <c r="G140" s="195">
        <v>25910750</v>
      </c>
      <c r="H140" s="196">
        <v>0</v>
      </c>
      <c r="I140" s="229"/>
      <c r="J140" s="191" t="s">
        <v>23</v>
      </c>
      <c r="K140" s="190"/>
      <c r="L140" s="190"/>
    </row>
    <row r="141" spans="1:12" x14ac:dyDescent="0.2">
      <c r="A141" s="191">
        <v>91</v>
      </c>
      <c r="B141" s="192" t="s">
        <v>62</v>
      </c>
      <c r="C141" s="193" t="s">
        <v>84</v>
      </c>
      <c r="D141" s="194">
        <v>45488</v>
      </c>
      <c r="E141" s="194">
        <v>45853</v>
      </c>
      <c r="F141" s="164">
        <f t="shared" si="7"/>
        <v>1047068681.73</v>
      </c>
      <c r="G141" s="195">
        <v>1047068681.73</v>
      </c>
      <c r="H141" s="196">
        <v>0</v>
      </c>
      <c r="I141" s="229"/>
      <c r="J141" s="191" t="s">
        <v>23</v>
      </c>
      <c r="K141" s="190"/>
      <c r="L141" s="190"/>
    </row>
    <row r="142" spans="1:12" x14ac:dyDescent="0.2">
      <c r="A142" s="191">
        <v>92</v>
      </c>
      <c r="B142" s="192" t="s">
        <v>249</v>
      </c>
      <c r="C142" s="193" t="s">
        <v>70</v>
      </c>
      <c r="D142" s="194">
        <v>45642</v>
      </c>
      <c r="E142" s="194">
        <v>45673</v>
      </c>
      <c r="F142" s="164">
        <f t="shared" si="7"/>
        <v>800000</v>
      </c>
      <c r="G142" s="195">
        <v>800000</v>
      </c>
      <c r="H142" s="196">
        <v>0</v>
      </c>
      <c r="I142" s="229"/>
      <c r="J142" s="191" t="s">
        <v>23</v>
      </c>
      <c r="K142" s="190"/>
      <c r="L142" s="190"/>
    </row>
    <row r="143" spans="1:12" x14ac:dyDescent="0.2">
      <c r="A143" s="191">
        <v>93</v>
      </c>
      <c r="B143" s="192" t="s">
        <v>81</v>
      </c>
      <c r="C143" s="193" t="s">
        <v>70</v>
      </c>
      <c r="D143" s="194">
        <v>45631</v>
      </c>
      <c r="E143" s="194">
        <v>45721</v>
      </c>
      <c r="F143" s="164">
        <f t="shared" si="7"/>
        <v>35295345</v>
      </c>
      <c r="G143" s="195">
        <v>0</v>
      </c>
      <c r="H143" s="196">
        <v>4500</v>
      </c>
      <c r="I143" s="229"/>
      <c r="J143" s="191" t="s">
        <v>23</v>
      </c>
      <c r="K143" s="190"/>
      <c r="L143" s="190"/>
    </row>
    <row r="144" spans="1:12" x14ac:dyDescent="0.2">
      <c r="A144" s="191">
        <v>94</v>
      </c>
      <c r="B144" s="192" t="s">
        <v>104</v>
      </c>
      <c r="C144" s="193" t="s">
        <v>84</v>
      </c>
      <c r="D144" s="194">
        <v>45403</v>
      </c>
      <c r="E144" s="194">
        <v>45768</v>
      </c>
      <c r="F144" s="164">
        <f t="shared" si="7"/>
        <v>7357282742.5713005</v>
      </c>
      <c r="G144" s="195">
        <v>0</v>
      </c>
      <c r="H144" s="196">
        <v>938020.93</v>
      </c>
      <c r="I144" s="229"/>
      <c r="J144" s="191" t="s">
        <v>23</v>
      </c>
      <c r="K144" s="190"/>
      <c r="L144" s="190"/>
    </row>
    <row r="145" spans="1:21" ht="12" customHeight="1" x14ac:dyDescent="0.2">
      <c r="A145" s="191">
        <v>95</v>
      </c>
      <c r="B145" s="192" t="s">
        <v>250</v>
      </c>
      <c r="C145" s="193" t="s">
        <v>70</v>
      </c>
      <c r="D145" s="194">
        <v>45644</v>
      </c>
      <c r="E145" s="194">
        <v>45675</v>
      </c>
      <c r="F145" s="164">
        <f t="shared" si="7"/>
        <v>2400000</v>
      </c>
      <c r="G145" s="195">
        <v>2400000</v>
      </c>
      <c r="H145" s="196">
        <v>0</v>
      </c>
      <c r="I145" s="229"/>
      <c r="J145" s="191" t="s">
        <v>23</v>
      </c>
      <c r="K145" s="190"/>
      <c r="L145" s="190"/>
    </row>
    <row r="146" spans="1:21" ht="15" customHeight="1" x14ac:dyDescent="0.2">
      <c r="A146" s="191">
        <v>96</v>
      </c>
      <c r="B146" s="192" t="s">
        <v>63</v>
      </c>
      <c r="C146" s="193" t="s">
        <v>217</v>
      </c>
      <c r="D146" s="194">
        <v>45642</v>
      </c>
      <c r="E146" s="194">
        <v>45704</v>
      </c>
      <c r="F146" s="164">
        <f t="shared" si="7"/>
        <v>26648200</v>
      </c>
      <c r="G146" s="195">
        <v>26648200</v>
      </c>
      <c r="H146" s="196">
        <v>0</v>
      </c>
      <c r="I146" s="229"/>
      <c r="J146" s="191" t="s">
        <v>23</v>
      </c>
      <c r="K146" s="190"/>
      <c r="L146" s="190"/>
    </row>
    <row r="147" spans="1:21" x14ac:dyDescent="0.2">
      <c r="A147" s="191">
        <v>97</v>
      </c>
      <c r="B147" s="192" t="s">
        <v>172</v>
      </c>
      <c r="C147" s="193" t="s">
        <v>84</v>
      </c>
      <c r="D147" s="194">
        <v>45637</v>
      </c>
      <c r="E147" s="194">
        <v>46002</v>
      </c>
      <c r="F147" s="164">
        <f t="shared" si="7"/>
        <v>84264741.909999996</v>
      </c>
      <c r="G147" s="195">
        <v>84264741.909999996</v>
      </c>
      <c r="H147" s="196">
        <v>0</v>
      </c>
      <c r="I147" s="229"/>
      <c r="J147" s="191" t="s">
        <v>23</v>
      </c>
      <c r="K147" s="190"/>
      <c r="L147" s="190"/>
    </row>
    <row r="148" spans="1:21" x14ac:dyDescent="0.2">
      <c r="A148" s="191">
        <v>98</v>
      </c>
      <c r="B148" s="192" t="s">
        <v>71</v>
      </c>
      <c r="C148" s="193" t="s">
        <v>70</v>
      </c>
      <c r="D148" s="194">
        <v>45628</v>
      </c>
      <c r="E148" s="194">
        <v>45659</v>
      </c>
      <c r="F148" s="164">
        <f t="shared" si="7"/>
        <v>489500</v>
      </c>
      <c r="G148" s="195">
        <v>489500</v>
      </c>
      <c r="H148" s="196">
        <v>0</v>
      </c>
      <c r="I148" s="229"/>
      <c r="J148" s="191" t="s">
        <v>23</v>
      </c>
      <c r="K148" s="190"/>
      <c r="L148" s="190"/>
    </row>
    <row r="149" spans="1:21" x14ac:dyDescent="0.2">
      <c r="A149" s="191">
        <v>99</v>
      </c>
      <c r="B149" s="192" t="s">
        <v>163</v>
      </c>
      <c r="C149" s="193" t="s">
        <v>70</v>
      </c>
      <c r="D149" s="194">
        <v>45644</v>
      </c>
      <c r="E149" s="194">
        <v>45675</v>
      </c>
      <c r="F149" s="164">
        <f t="shared" si="7"/>
        <v>4350000</v>
      </c>
      <c r="G149" s="195">
        <v>4350000</v>
      </c>
      <c r="H149" s="196">
        <v>0</v>
      </c>
      <c r="I149" s="229"/>
      <c r="J149" s="191" t="s">
        <v>23</v>
      </c>
      <c r="K149" s="190"/>
      <c r="L149" s="190"/>
    </row>
    <row r="150" spans="1:21" x14ac:dyDescent="0.2">
      <c r="A150" s="191">
        <v>100</v>
      </c>
      <c r="B150" s="192" t="s">
        <v>251</v>
      </c>
      <c r="C150" s="193" t="s">
        <v>70</v>
      </c>
      <c r="D150" s="194">
        <v>45646</v>
      </c>
      <c r="E150" s="194">
        <v>45677</v>
      </c>
      <c r="F150" s="164">
        <f t="shared" si="7"/>
        <v>900000</v>
      </c>
      <c r="G150" s="195">
        <v>900000</v>
      </c>
      <c r="H150" s="196">
        <v>0</v>
      </c>
      <c r="I150" s="229"/>
      <c r="J150" s="191" t="s">
        <v>23</v>
      </c>
      <c r="K150" s="190"/>
      <c r="L150" s="190"/>
    </row>
    <row r="151" spans="1:21" s="109" customFormat="1" x14ac:dyDescent="0.2">
      <c r="B151" s="109" t="s">
        <v>34</v>
      </c>
      <c r="D151" s="175"/>
      <c r="E151" s="175"/>
      <c r="F151" s="165">
        <f>SUM(F125:F150)</f>
        <v>14704665368.000099</v>
      </c>
      <c r="G151" s="165">
        <f t="shared" ref="G151:H151" si="8">SUM(G125:G150)</f>
        <v>5751494346.0299988</v>
      </c>
      <c r="H151" s="198">
        <f t="shared" si="8"/>
        <v>1141489.6100000001</v>
      </c>
    </row>
    <row r="152" spans="1:21" s="109" customFormat="1" x14ac:dyDescent="0.2">
      <c r="D152" s="175"/>
      <c r="E152" s="175"/>
      <c r="F152" s="166"/>
      <c r="G152" s="166"/>
      <c r="H152" s="166"/>
    </row>
    <row r="153" spans="1:21" s="109" customFormat="1" x14ac:dyDescent="0.2">
      <c r="D153" s="175"/>
      <c r="E153" s="175"/>
      <c r="F153" s="159"/>
      <c r="G153" s="159"/>
      <c r="H153" s="159"/>
    </row>
    <row r="154" spans="1:21" s="109" customFormat="1" x14ac:dyDescent="0.2">
      <c r="D154" s="175"/>
      <c r="E154" s="175"/>
      <c r="F154" s="159"/>
      <c r="G154" s="159"/>
      <c r="H154" s="159"/>
    </row>
    <row r="155" spans="1:21" s="109" customFormat="1" x14ac:dyDescent="0.2">
      <c r="A155" s="176"/>
      <c r="B155" s="177"/>
      <c r="C155" s="177"/>
      <c r="D155" s="178"/>
      <c r="E155" s="178"/>
      <c r="F155" s="160"/>
      <c r="G155" s="160"/>
      <c r="H155" s="160"/>
      <c r="I155" s="177"/>
      <c r="J155" s="177"/>
      <c r="K155" s="177"/>
      <c r="L155" s="177"/>
      <c r="M155" s="179"/>
      <c r="N155" s="179"/>
      <c r="O155" s="179"/>
      <c r="P155" s="179"/>
      <c r="Q155" s="179"/>
      <c r="R155" s="179"/>
      <c r="S155" s="179"/>
      <c r="T155" s="179"/>
      <c r="U155" s="179"/>
    </row>
    <row r="156" spans="1:21" s="109" customFormat="1" x14ac:dyDescent="0.2">
      <c r="A156" s="180" t="s">
        <v>107</v>
      </c>
      <c r="B156" s="181"/>
      <c r="C156" s="182" t="s">
        <v>216</v>
      </c>
      <c r="D156" s="183"/>
      <c r="E156" s="178"/>
      <c r="F156" s="160"/>
      <c r="G156" s="160"/>
      <c r="H156" s="160"/>
      <c r="I156" s="177"/>
      <c r="J156" s="177"/>
      <c r="K156" s="177"/>
      <c r="L156" s="177"/>
      <c r="M156" s="179"/>
      <c r="N156" s="179"/>
      <c r="O156" s="179"/>
      <c r="P156" s="179"/>
      <c r="Q156" s="179"/>
      <c r="R156" s="179"/>
      <c r="S156" s="179"/>
      <c r="T156" s="179"/>
      <c r="U156" s="179"/>
    </row>
    <row r="157" spans="1:21" s="109" customFormat="1" x14ac:dyDescent="0.2">
      <c r="A157" s="180" t="s">
        <v>108</v>
      </c>
      <c r="B157" s="181"/>
      <c r="C157" s="184">
        <v>7843.41</v>
      </c>
      <c r="D157" s="185"/>
      <c r="E157" s="178"/>
      <c r="F157" s="160"/>
      <c r="G157" s="160"/>
      <c r="H157" s="160"/>
      <c r="I157" s="177"/>
      <c r="J157" s="177"/>
      <c r="K157" s="177"/>
      <c r="L157" s="177"/>
      <c r="M157" s="179"/>
      <c r="N157" s="179"/>
      <c r="O157" s="179"/>
      <c r="P157" s="179"/>
      <c r="Q157" s="179"/>
      <c r="R157" s="179"/>
      <c r="S157" s="179"/>
      <c r="T157" s="179"/>
      <c r="U157" s="179"/>
    </row>
    <row r="158" spans="1:21" s="109" customFormat="1" x14ac:dyDescent="0.2">
      <c r="A158" s="186"/>
      <c r="B158" s="187"/>
      <c r="C158" s="187"/>
      <c r="D158" s="188"/>
      <c r="E158" s="178"/>
      <c r="F158" s="160"/>
      <c r="G158" s="160"/>
      <c r="H158" s="160"/>
      <c r="I158" s="177"/>
      <c r="J158" s="177"/>
      <c r="K158" s="177"/>
      <c r="L158" s="177"/>
      <c r="M158" s="179"/>
      <c r="N158" s="179"/>
      <c r="O158" s="179"/>
      <c r="P158" s="179"/>
      <c r="Q158" s="179"/>
      <c r="R158" s="179"/>
      <c r="S158" s="179"/>
      <c r="T158" s="179"/>
      <c r="U158" s="179"/>
    </row>
    <row r="159" spans="1:21" s="109" customFormat="1" x14ac:dyDescent="0.2">
      <c r="A159" s="176"/>
      <c r="B159" s="181" t="s">
        <v>10</v>
      </c>
      <c r="C159" s="187"/>
      <c r="D159" s="188"/>
      <c r="E159" s="178"/>
      <c r="F159" s="160"/>
      <c r="G159" s="160"/>
      <c r="H159" s="160"/>
      <c r="I159" s="177"/>
      <c r="J159" s="177"/>
      <c r="K159" s="177"/>
      <c r="L159" s="177"/>
      <c r="M159" s="179"/>
      <c r="N159" s="179"/>
      <c r="O159" s="179"/>
      <c r="P159" s="179"/>
      <c r="Q159" s="179"/>
      <c r="R159" s="179"/>
      <c r="S159" s="179"/>
      <c r="T159" s="179"/>
      <c r="U159" s="179"/>
    </row>
    <row r="160" spans="1:21" s="109" customFormat="1" x14ac:dyDescent="0.2">
      <c r="A160" s="181"/>
      <c r="B160" s="187"/>
      <c r="C160" s="187"/>
      <c r="D160" s="188"/>
      <c r="E160" s="178"/>
      <c r="F160" s="160"/>
      <c r="G160" s="160"/>
      <c r="H160" s="160"/>
      <c r="I160" s="177"/>
      <c r="J160" s="177"/>
      <c r="K160" s="177"/>
      <c r="L160" s="177"/>
      <c r="M160" s="179"/>
      <c r="N160" s="179"/>
      <c r="O160" s="179"/>
      <c r="P160" s="179"/>
      <c r="Q160" s="179"/>
      <c r="R160" s="179"/>
      <c r="S160" s="179"/>
      <c r="T160" s="179"/>
      <c r="U160" s="179"/>
    </row>
    <row r="161" spans="1:12" ht="14.1" customHeight="1" thickBot="1" x14ac:dyDescent="0.25">
      <c r="A161" s="224" t="s">
        <v>11</v>
      </c>
      <c r="B161" s="225" t="s">
        <v>25</v>
      </c>
      <c r="C161" s="225" t="s">
        <v>13</v>
      </c>
      <c r="D161" s="226" t="s">
        <v>26</v>
      </c>
      <c r="E161" s="226" t="s">
        <v>15</v>
      </c>
      <c r="F161" s="161" t="s">
        <v>16</v>
      </c>
      <c r="G161" s="227" t="s">
        <v>16</v>
      </c>
      <c r="H161" s="227"/>
      <c r="I161" s="225" t="s">
        <v>17</v>
      </c>
      <c r="J161" s="225" t="s">
        <v>18</v>
      </c>
      <c r="K161" s="190"/>
      <c r="L161" s="190"/>
    </row>
    <row r="162" spans="1:12" ht="12.75" thickBot="1" x14ac:dyDescent="0.25">
      <c r="A162" s="224"/>
      <c r="B162" s="225"/>
      <c r="C162" s="225"/>
      <c r="D162" s="226"/>
      <c r="E162" s="226"/>
      <c r="F162" s="162" t="s">
        <v>19</v>
      </c>
      <c r="G162" s="163" t="s">
        <v>20</v>
      </c>
      <c r="H162" s="163" t="s">
        <v>21</v>
      </c>
      <c r="I162" s="225"/>
      <c r="J162" s="225"/>
      <c r="K162" s="190"/>
      <c r="L162" s="190"/>
    </row>
    <row r="163" spans="1:12" x14ac:dyDescent="0.2">
      <c r="A163" s="199"/>
      <c r="B163" s="109" t="s">
        <v>34</v>
      </c>
      <c r="C163" s="199"/>
      <c r="D163" s="200"/>
      <c r="E163" s="200"/>
      <c r="F163" s="167">
        <f>+F151</f>
        <v>14704665368.000099</v>
      </c>
      <c r="G163" s="167">
        <f>+G151</f>
        <v>5751494346.0299988</v>
      </c>
      <c r="H163" s="198">
        <f>+H151</f>
        <v>1141489.6100000001</v>
      </c>
      <c r="I163" s="199"/>
      <c r="J163" s="199"/>
      <c r="K163" s="190"/>
      <c r="L163" s="190"/>
    </row>
    <row r="164" spans="1:12" x14ac:dyDescent="0.2">
      <c r="A164" s="191">
        <v>101</v>
      </c>
      <c r="B164" s="192" t="s">
        <v>252</v>
      </c>
      <c r="C164" s="193" t="s">
        <v>70</v>
      </c>
      <c r="D164" s="194">
        <v>45637</v>
      </c>
      <c r="E164" s="194">
        <v>45668</v>
      </c>
      <c r="F164" s="164">
        <f>G164+(H164*$C$157)</f>
        <v>2500000</v>
      </c>
      <c r="G164" s="195">
        <v>2500000</v>
      </c>
      <c r="H164" s="196">
        <v>0</v>
      </c>
      <c r="I164" s="232" t="s">
        <v>37</v>
      </c>
      <c r="J164" s="191" t="s">
        <v>23</v>
      </c>
      <c r="K164" s="190"/>
      <c r="L164" s="190"/>
    </row>
    <row r="165" spans="1:12" x14ac:dyDescent="0.2">
      <c r="A165" s="191">
        <v>102</v>
      </c>
      <c r="B165" s="192" t="s">
        <v>253</v>
      </c>
      <c r="C165" s="193" t="s">
        <v>70</v>
      </c>
      <c r="D165" s="194">
        <v>45628</v>
      </c>
      <c r="E165" s="194">
        <v>45659</v>
      </c>
      <c r="F165" s="164">
        <f t="shared" ref="F165:F188" si="9">G165+(H165*$C$157)</f>
        <v>1375000</v>
      </c>
      <c r="G165" s="195">
        <v>1375000</v>
      </c>
      <c r="H165" s="196">
        <v>0</v>
      </c>
      <c r="I165" s="232"/>
      <c r="J165" s="191" t="s">
        <v>23</v>
      </c>
      <c r="K165" s="190"/>
      <c r="L165" s="190"/>
    </row>
    <row r="166" spans="1:12" x14ac:dyDescent="0.2">
      <c r="A166" s="191">
        <v>103</v>
      </c>
      <c r="B166" s="192" t="s">
        <v>254</v>
      </c>
      <c r="C166" s="193" t="s">
        <v>84</v>
      </c>
      <c r="D166" s="194">
        <v>45655</v>
      </c>
      <c r="E166" s="194">
        <v>45745</v>
      </c>
      <c r="F166" s="164">
        <f t="shared" si="9"/>
        <v>40709650.923</v>
      </c>
      <c r="G166" s="195">
        <v>0</v>
      </c>
      <c r="H166" s="196">
        <v>5190.3</v>
      </c>
      <c r="I166" s="232"/>
      <c r="J166" s="191" t="s">
        <v>23</v>
      </c>
      <c r="K166" s="190"/>
      <c r="L166" s="190"/>
    </row>
    <row r="167" spans="1:12" x14ac:dyDescent="0.2">
      <c r="A167" s="191">
        <v>104</v>
      </c>
      <c r="B167" s="192" t="s">
        <v>255</v>
      </c>
      <c r="C167" s="193" t="s">
        <v>70</v>
      </c>
      <c r="D167" s="194">
        <v>45646</v>
      </c>
      <c r="E167" s="194">
        <v>45677</v>
      </c>
      <c r="F167" s="164">
        <f t="shared" si="9"/>
        <v>1500000</v>
      </c>
      <c r="G167" s="195">
        <v>1500000</v>
      </c>
      <c r="H167" s="196">
        <v>0</v>
      </c>
      <c r="I167" s="232"/>
      <c r="J167" s="191" t="s">
        <v>23</v>
      </c>
      <c r="K167" s="190"/>
      <c r="L167" s="190"/>
    </row>
    <row r="168" spans="1:12" x14ac:dyDescent="0.2">
      <c r="A168" s="191">
        <v>105</v>
      </c>
      <c r="B168" s="192" t="s">
        <v>256</v>
      </c>
      <c r="C168" s="193" t="s">
        <v>70</v>
      </c>
      <c r="D168" s="194">
        <v>45643</v>
      </c>
      <c r="E168" s="194">
        <v>45674</v>
      </c>
      <c r="F168" s="164">
        <f t="shared" si="9"/>
        <v>2000000</v>
      </c>
      <c r="G168" s="195">
        <v>2000000</v>
      </c>
      <c r="H168" s="196">
        <v>0</v>
      </c>
      <c r="I168" s="232"/>
      <c r="J168" s="191" t="s">
        <v>23</v>
      </c>
      <c r="K168" s="190"/>
      <c r="L168" s="190"/>
    </row>
    <row r="169" spans="1:12" x14ac:dyDescent="0.2">
      <c r="A169" s="191">
        <v>106</v>
      </c>
      <c r="B169" s="192" t="s">
        <v>257</v>
      </c>
      <c r="C169" s="193" t="s">
        <v>70</v>
      </c>
      <c r="D169" s="194">
        <v>45630</v>
      </c>
      <c r="E169" s="194">
        <v>45661</v>
      </c>
      <c r="F169" s="164">
        <f t="shared" si="9"/>
        <v>1245900</v>
      </c>
      <c r="G169" s="195">
        <v>1245900</v>
      </c>
      <c r="H169" s="196">
        <v>0</v>
      </c>
      <c r="I169" s="232"/>
      <c r="J169" s="191" t="s">
        <v>23</v>
      </c>
      <c r="K169" s="190"/>
      <c r="L169" s="190"/>
    </row>
    <row r="170" spans="1:12" x14ac:dyDescent="0.2">
      <c r="A170" s="191">
        <v>107</v>
      </c>
      <c r="B170" s="192" t="s">
        <v>258</v>
      </c>
      <c r="C170" s="193" t="s">
        <v>122</v>
      </c>
      <c r="D170" s="194">
        <v>45422</v>
      </c>
      <c r="E170" s="194">
        <v>45787</v>
      </c>
      <c r="F170" s="164">
        <f t="shared" si="9"/>
        <v>5100000</v>
      </c>
      <c r="G170" s="195">
        <v>5100000</v>
      </c>
      <c r="H170" s="196">
        <v>0</v>
      </c>
      <c r="I170" s="232"/>
      <c r="J170" s="191" t="s">
        <v>23</v>
      </c>
      <c r="K170" s="190"/>
      <c r="L170" s="190"/>
    </row>
    <row r="171" spans="1:12" x14ac:dyDescent="0.2">
      <c r="A171" s="191">
        <v>108</v>
      </c>
      <c r="B171" s="192" t="s">
        <v>64</v>
      </c>
      <c r="C171" s="193" t="s">
        <v>70</v>
      </c>
      <c r="D171" s="194">
        <v>45628</v>
      </c>
      <c r="E171" s="194">
        <v>45659</v>
      </c>
      <c r="F171" s="164">
        <f t="shared" si="9"/>
        <v>7953333</v>
      </c>
      <c r="G171" s="195">
        <v>7953333</v>
      </c>
      <c r="H171" s="196">
        <v>0</v>
      </c>
      <c r="I171" s="232"/>
      <c r="J171" s="191" t="s">
        <v>23</v>
      </c>
      <c r="K171" s="190"/>
      <c r="L171" s="190"/>
    </row>
    <row r="172" spans="1:12" x14ac:dyDescent="0.2">
      <c r="A172" s="191">
        <v>109</v>
      </c>
      <c r="B172" s="192" t="s">
        <v>198</v>
      </c>
      <c r="C172" s="193" t="s">
        <v>84</v>
      </c>
      <c r="D172" s="194">
        <v>45640</v>
      </c>
      <c r="E172" s="194">
        <v>45702</v>
      </c>
      <c r="F172" s="164">
        <f t="shared" si="9"/>
        <v>30086000</v>
      </c>
      <c r="G172" s="195">
        <v>30086000</v>
      </c>
      <c r="H172" s="196">
        <v>0</v>
      </c>
      <c r="I172" s="232"/>
      <c r="J172" s="191" t="s">
        <v>23</v>
      </c>
      <c r="K172" s="190"/>
      <c r="L172" s="190"/>
    </row>
    <row r="173" spans="1:12" x14ac:dyDescent="0.2">
      <c r="A173" s="191">
        <v>110</v>
      </c>
      <c r="B173" s="192" t="s">
        <v>171</v>
      </c>
      <c r="C173" s="193" t="s">
        <v>70</v>
      </c>
      <c r="D173" s="194">
        <v>45638</v>
      </c>
      <c r="E173" s="194">
        <v>45669</v>
      </c>
      <c r="F173" s="164">
        <f t="shared" si="9"/>
        <v>3475450</v>
      </c>
      <c r="G173" s="195">
        <v>3475450</v>
      </c>
      <c r="H173" s="196">
        <v>0</v>
      </c>
      <c r="I173" s="232"/>
      <c r="J173" s="191" t="s">
        <v>23</v>
      </c>
      <c r="K173" s="190"/>
      <c r="L173" s="190"/>
    </row>
    <row r="174" spans="1:12" x14ac:dyDescent="0.2">
      <c r="A174" s="191">
        <v>111</v>
      </c>
      <c r="B174" s="192" t="s">
        <v>199</v>
      </c>
      <c r="C174" s="193" t="s">
        <v>70</v>
      </c>
      <c r="D174" s="194">
        <v>45644</v>
      </c>
      <c r="E174" s="194">
        <v>45675</v>
      </c>
      <c r="F174" s="164">
        <f t="shared" si="9"/>
        <v>5267185</v>
      </c>
      <c r="G174" s="195">
        <v>5267185</v>
      </c>
      <c r="H174" s="196">
        <v>0</v>
      </c>
      <c r="I174" s="232"/>
      <c r="J174" s="191" t="s">
        <v>23</v>
      </c>
      <c r="K174" s="190"/>
      <c r="L174" s="190"/>
    </row>
    <row r="175" spans="1:12" x14ac:dyDescent="0.2">
      <c r="A175" s="191">
        <v>112</v>
      </c>
      <c r="B175" s="192" t="s">
        <v>153</v>
      </c>
      <c r="C175" s="193" t="s">
        <v>70</v>
      </c>
      <c r="D175" s="194">
        <v>45628</v>
      </c>
      <c r="E175" s="194">
        <v>45659</v>
      </c>
      <c r="F175" s="164">
        <f t="shared" si="9"/>
        <v>9793121</v>
      </c>
      <c r="G175" s="195">
        <v>9793121</v>
      </c>
      <c r="H175" s="196">
        <v>0</v>
      </c>
      <c r="I175" s="232"/>
      <c r="J175" s="191" t="s">
        <v>23</v>
      </c>
      <c r="K175" s="190"/>
      <c r="L175" s="190"/>
    </row>
    <row r="176" spans="1:12" x14ac:dyDescent="0.2">
      <c r="A176" s="191">
        <v>113</v>
      </c>
      <c r="B176" s="192" t="s">
        <v>259</v>
      </c>
      <c r="C176" s="193" t="s">
        <v>70</v>
      </c>
      <c r="D176" s="194">
        <v>45631</v>
      </c>
      <c r="E176" s="194">
        <v>45662</v>
      </c>
      <c r="F176" s="164">
        <f t="shared" si="9"/>
        <v>500000</v>
      </c>
      <c r="G176" s="195">
        <v>500000</v>
      </c>
      <c r="H176" s="196">
        <v>0</v>
      </c>
      <c r="I176" s="232"/>
      <c r="J176" s="191" t="s">
        <v>23</v>
      </c>
      <c r="K176" s="190"/>
      <c r="L176" s="190"/>
    </row>
    <row r="177" spans="1:12" x14ac:dyDescent="0.2">
      <c r="A177" s="191">
        <v>114</v>
      </c>
      <c r="B177" s="192" t="s">
        <v>260</v>
      </c>
      <c r="C177" s="193" t="s">
        <v>70</v>
      </c>
      <c r="D177" s="194">
        <v>45629</v>
      </c>
      <c r="E177" s="194">
        <v>45660</v>
      </c>
      <c r="F177" s="164">
        <f t="shared" si="9"/>
        <v>1800000</v>
      </c>
      <c r="G177" s="195">
        <v>1800000</v>
      </c>
      <c r="H177" s="196">
        <v>0</v>
      </c>
      <c r="I177" s="232"/>
      <c r="J177" s="191" t="s">
        <v>23</v>
      </c>
      <c r="K177" s="190"/>
      <c r="L177" s="190"/>
    </row>
    <row r="178" spans="1:12" x14ac:dyDescent="0.2">
      <c r="A178" s="191">
        <v>115</v>
      </c>
      <c r="B178" s="192" t="s">
        <v>261</v>
      </c>
      <c r="C178" s="193" t="s">
        <v>70</v>
      </c>
      <c r="D178" s="194">
        <v>45631</v>
      </c>
      <c r="E178" s="194">
        <v>45662</v>
      </c>
      <c r="F178" s="164">
        <f t="shared" si="9"/>
        <v>1000000</v>
      </c>
      <c r="G178" s="195">
        <v>1000000</v>
      </c>
      <c r="H178" s="196">
        <v>0</v>
      </c>
      <c r="I178" s="232"/>
      <c r="J178" s="191" t="s">
        <v>23</v>
      </c>
      <c r="K178" s="190"/>
      <c r="L178" s="190"/>
    </row>
    <row r="179" spans="1:12" x14ac:dyDescent="0.2">
      <c r="A179" s="191">
        <v>116</v>
      </c>
      <c r="B179" s="192" t="s">
        <v>262</v>
      </c>
      <c r="C179" s="193" t="s">
        <v>70</v>
      </c>
      <c r="D179" s="194">
        <v>45642</v>
      </c>
      <c r="E179" s="194">
        <v>45673</v>
      </c>
      <c r="F179" s="164">
        <f t="shared" si="9"/>
        <v>6700000</v>
      </c>
      <c r="G179" s="195">
        <v>6700000</v>
      </c>
      <c r="H179" s="196">
        <v>0</v>
      </c>
      <c r="I179" s="232"/>
      <c r="J179" s="191" t="s">
        <v>23</v>
      </c>
      <c r="K179" s="190"/>
      <c r="L179" s="190"/>
    </row>
    <row r="180" spans="1:12" x14ac:dyDescent="0.2">
      <c r="A180" s="191">
        <v>117</v>
      </c>
      <c r="B180" s="192" t="s">
        <v>263</v>
      </c>
      <c r="C180" s="193" t="s">
        <v>70</v>
      </c>
      <c r="D180" s="194">
        <v>45636</v>
      </c>
      <c r="E180" s="194">
        <v>45667</v>
      </c>
      <c r="F180" s="164">
        <f t="shared" si="9"/>
        <v>1650000</v>
      </c>
      <c r="G180" s="195">
        <v>1650000</v>
      </c>
      <c r="H180" s="196">
        <v>0</v>
      </c>
      <c r="I180" s="232"/>
      <c r="J180" s="191" t="s">
        <v>23</v>
      </c>
      <c r="K180" s="190"/>
      <c r="L180" s="190"/>
    </row>
    <row r="181" spans="1:12" ht="12" customHeight="1" x14ac:dyDescent="0.2">
      <c r="A181" s="191">
        <v>118</v>
      </c>
      <c r="B181" s="192" t="s">
        <v>200</v>
      </c>
      <c r="C181" s="193" t="s">
        <v>70</v>
      </c>
      <c r="D181" s="194">
        <v>45309</v>
      </c>
      <c r="E181" s="194">
        <v>45706</v>
      </c>
      <c r="F181" s="164">
        <f t="shared" si="9"/>
        <v>68604000</v>
      </c>
      <c r="G181" s="195">
        <v>68604000</v>
      </c>
      <c r="H181" s="196">
        <v>0</v>
      </c>
      <c r="I181" s="232"/>
      <c r="J181" s="191" t="s">
        <v>23</v>
      </c>
      <c r="K181" s="190"/>
      <c r="L181" s="190"/>
    </row>
    <row r="182" spans="1:12" x14ac:dyDescent="0.2">
      <c r="A182" s="191">
        <v>119</v>
      </c>
      <c r="B182" s="192" t="s">
        <v>264</v>
      </c>
      <c r="C182" s="193" t="s">
        <v>70</v>
      </c>
      <c r="D182" s="194">
        <v>45645</v>
      </c>
      <c r="E182" s="194">
        <v>45676</v>
      </c>
      <c r="F182" s="164">
        <f t="shared" si="9"/>
        <v>5725689.2999999998</v>
      </c>
      <c r="G182" s="195">
        <v>0</v>
      </c>
      <c r="H182" s="196">
        <v>730</v>
      </c>
      <c r="I182" s="232"/>
      <c r="J182" s="191" t="s">
        <v>23</v>
      </c>
      <c r="K182" s="190"/>
      <c r="L182" s="190"/>
    </row>
    <row r="183" spans="1:12" x14ac:dyDescent="0.2">
      <c r="A183" s="191">
        <v>120</v>
      </c>
      <c r="B183" s="192" t="s">
        <v>265</v>
      </c>
      <c r="C183" s="193" t="s">
        <v>116</v>
      </c>
      <c r="D183" s="194">
        <v>45598</v>
      </c>
      <c r="E183" s="194">
        <v>45690</v>
      </c>
      <c r="F183" s="164">
        <f t="shared" si="9"/>
        <v>232870842.90000001</v>
      </c>
      <c r="G183" s="195">
        <v>0</v>
      </c>
      <c r="H183" s="196">
        <v>29690</v>
      </c>
      <c r="I183" s="232"/>
      <c r="J183" s="191" t="s">
        <v>23</v>
      </c>
      <c r="K183" s="190"/>
      <c r="L183" s="190"/>
    </row>
    <row r="184" spans="1:12" x14ac:dyDescent="0.2">
      <c r="A184" s="191">
        <v>121</v>
      </c>
      <c r="B184" s="192" t="s">
        <v>266</v>
      </c>
      <c r="C184" s="193" t="s">
        <v>124</v>
      </c>
      <c r="D184" s="194">
        <v>45430</v>
      </c>
      <c r="E184" s="194">
        <v>45795</v>
      </c>
      <c r="F184" s="164">
        <f t="shared" si="9"/>
        <v>30000000</v>
      </c>
      <c r="G184" s="195">
        <v>30000000</v>
      </c>
      <c r="H184" s="196">
        <v>0</v>
      </c>
      <c r="I184" s="232"/>
      <c r="J184" s="191" t="s">
        <v>23</v>
      </c>
      <c r="K184" s="190"/>
      <c r="L184" s="190"/>
    </row>
    <row r="185" spans="1:12" x14ac:dyDescent="0.2">
      <c r="A185" s="191">
        <v>122</v>
      </c>
      <c r="B185" s="192" t="s">
        <v>267</v>
      </c>
      <c r="C185" s="193" t="s">
        <v>70</v>
      </c>
      <c r="D185" s="194">
        <v>45630</v>
      </c>
      <c r="E185" s="194">
        <v>45661</v>
      </c>
      <c r="F185" s="164">
        <f t="shared" si="9"/>
        <v>3685000</v>
      </c>
      <c r="G185" s="195">
        <v>3685000</v>
      </c>
      <c r="H185" s="196">
        <v>0</v>
      </c>
      <c r="I185" s="232"/>
      <c r="J185" s="191" t="s">
        <v>23</v>
      </c>
      <c r="K185" s="190"/>
      <c r="L185" s="190"/>
    </row>
    <row r="186" spans="1:12" x14ac:dyDescent="0.2">
      <c r="A186" s="191">
        <v>123</v>
      </c>
      <c r="B186" s="192" t="s">
        <v>268</v>
      </c>
      <c r="C186" s="193" t="s">
        <v>70</v>
      </c>
      <c r="D186" s="194">
        <v>45632</v>
      </c>
      <c r="E186" s="194">
        <v>45663</v>
      </c>
      <c r="F186" s="164">
        <f t="shared" si="9"/>
        <v>2200000</v>
      </c>
      <c r="G186" s="195">
        <v>2200000</v>
      </c>
      <c r="H186" s="196">
        <v>0</v>
      </c>
      <c r="I186" s="232"/>
      <c r="J186" s="191" t="s">
        <v>23</v>
      </c>
      <c r="K186" s="190"/>
      <c r="L186" s="190"/>
    </row>
    <row r="187" spans="1:12" x14ac:dyDescent="0.2">
      <c r="A187" s="191">
        <v>124</v>
      </c>
      <c r="B187" s="192" t="s">
        <v>269</v>
      </c>
      <c r="C187" s="193" t="s">
        <v>70</v>
      </c>
      <c r="D187" s="194">
        <v>45575</v>
      </c>
      <c r="E187" s="194">
        <v>45940</v>
      </c>
      <c r="F187" s="164">
        <f t="shared" si="9"/>
        <v>34997864</v>
      </c>
      <c r="G187" s="195">
        <v>34997864</v>
      </c>
      <c r="H187" s="196">
        <v>0</v>
      </c>
      <c r="I187" s="232"/>
      <c r="J187" s="191" t="s">
        <v>23</v>
      </c>
      <c r="K187" s="190"/>
      <c r="L187" s="190"/>
    </row>
    <row r="188" spans="1:12" x14ac:dyDescent="0.2">
      <c r="A188" s="191">
        <v>125</v>
      </c>
      <c r="B188" s="192" t="s">
        <v>132</v>
      </c>
      <c r="C188" s="193" t="s">
        <v>84</v>
      </c>
      <c r="D188" s="194">
        <v>45642</v>
      </c>
      <c r="E188" s="194">
        <v>46007</v>
      </c>
      <c r="F188" s="164">
        <f t="shared" si="9"/>
        <v>438487329.33999997</v>
      </c>
      <c r="G188" s="195">
        <v>438487329.33999997</v>
      </c>
      <c r="H188" s="196">
        <v>0</v>
      </c>
      <c r="I188" s="232"/>
      <c r="J188" s="191" t="s">
        <v>23</v>
      </c>
      <c r="K188" s="190"/>
      <c r="L188" s="190"/>
    </row>
    <row r="189" spans="1:12" s="109" customFormat="1" x14ac:dyDescent="0.2">
      <c r="B189" s="109" t="s">
        <v>34</v>
      </c>
      <c r="D189" s="202"/>
      <c r="E189" s="203"/>
      <c r="F189" s="165">
        <f>SUM(F163:F188)</f>
        <v>15643891733.463099</v>
      </c>
      <c r="G189" s="165">
        <f t="shared" ref="G189:H189" si="10">SUM(G163:G188)</f>
        <v>6411414528.3699989</v>
      </c>
      <c r="H189" s="198">
        <f t="shared" si="10"/>
        <v>1177099.9100000001</v>
      </c>
    </row>
    <row r="190" spans="1:12" s="109" customFormat="1" x14ac:dyDescent="0.2">
      <c r="D190" s="202"/>
      <c r="E190" s="203"/>
      <c r="F190" s="166"/>
      <c r="G190" s="166"/>
      <c r="H190" s="166"/>
    </row>
    <row r="191" spans="1:12" s="109" customFormat="1" x14ac:dyDescent="0.2">
      <c r="D191" s="175"/>
      <c r="E191" s="175"/>
      <c r="F191" s="159"/>
      <c r="G191" s="159"/>
      <c r="H191" s="159"/>
    </row>
    <row r="192" spans="1:12" s="109" customFormat="1" x14ac:dyDescent="0.2">
      <c r="D192" s="175"/>
      <c r="E192" s="175"/>
      <c r="F192" s="159"/>
      <c r="G192" s="159"/>
      <c r="H192" s="159"/>
    </row>
    <row r="193" spans="1:21" s="109" customFormat="1" x14ac:dyDescent="0.2">
      <c r="D193" s="175"/>
      <c r="E193" s="175"/>
      <c r="F193" s="159"/>
      <c r="G193" s="159"/>
      <c r="H193" s="159"/>
    </row>
    <row r="194" spans="1:21" s="109" customFormat="1" x14ac:dyDescent="0.2">
      <c r="A194" s="176"/>
      <c r="B194" s="177"/>
      <c r="C194" s="177"/>
      <c r="D194" s="178"/>
      <c r="E194" s="178"/>
      <c r="F194" s="160"/>
      <c r="G194" s="160"/>
      <c r="H194" s="160"/>
      <c r="I194" s="177"/>
      <c r="J194" s="177"/>
      <c r="K194" s="177"/>
      <c r="L194" s="177"/>
      <c r="M194" s="179"/>
      <c r="N194" s="179"/>
      <c r="O194" s="179"/>
      <c r="P194" s="179"/>
      <c r="Q194" s="179"/>
      <c r="R194" s="179"/>
      <c r="S194" s="179"/>
      <c r="T194" s="179"/>
      <c r="U194" s="179"/>
    </row>
    <row r="195" spans="1:21" s="109" customFormat="1" x14ac:dyDescent="0.2">
      <c r="A195" s="180" t="s">
        <v>107</v>
      </c>
      <c r="B195" s="181"/>
      <c r="C195" s="182" t="s">
        <v>216</v>
      </c>
      <c r="D195" s="183"/>
      <c r="E195" s="178"/>
      <c r="F195" s="160"/>
      <c r="G195" s="160"/>
      <c r="H195" s="160"/>
      <c r="I195" s="177"/>
      <c r="J195" s="177"/>
      <c r="K195" s="177"/>
      <c r="L195" s="177"/>
      <c r="M195" s="179"/>
      <c r="N195" s="179"/>
      <c r="O195" s="179"/>
      <c r="P195" s="179"/>
      <c r="Q195" s="179"/>
      <c r="R195" s="179"/>
      <c r="S195" s="179"/>
      <c r="T195" s="179"/>
      <c r="U195" s="179"/>
    </row>
    <row r="196" spans="1:21" s="109" customFormat="1" x14ac:dyDescent="0.2">
      <c r="A196" s="180" t="s">
        <v>108</v>
      </c>
      <c r="B196" s="181"/>
      <c r="C196" s="184">
        <v>7843.41</v>
      </c>
      <c r="D196" s="185"/>
      <c r="E196" s="178"/>
      <c r="F196" s="160"/>
      <c r="G196" s="160"/>
      <c r="H196" s="160"/>
      <c r="I196" s="177"/>
      <c r="J196" s="177"/>
      <c r="K196" s="177"/>
      <c r="L196" s="177"/>
      <c r="M196" s="179"/>
      <c r="N196" s="179"/>
      <c r="O196" s="179"/>
      <c r="P196" s="179"/>
      <c r="Q196" s="179"/>
      <c r="R196" s="179"/>
      <c r="S196" s="179"/>
      <c r="T196" s="179"/>
      <c r="U196" s="179"/>
    </row>
    <row r="197" spans="1:21" s="109" customFormat="1" x14ac:dyDescent="0.2">
      <c r="A197" s="186"/>
      <c r="B197" s="187"/>
      <c r="C197" s="187"/>
      <c r="D197" s="188"/>
      <c r="E197" s="178"/>
      <c r="F197" s="160"/>
      <c r="G197" s="160"/>
      <c r="H197" s="160"/>
      <c r="I197" s="177"/>
      <c r="J197" s="177"/>
      <c r="K197" s="177"/>
      <c r="L197" s="177"/>
      <c r="M197" s="179"/>
      <c r="N197" s="179"/>
      <c r="O197" s="179"/>
      <c r="P197" s="179"/>
      <c r="Q197" s="179"/>
      <c r="R197" s="179"/>
      <c r="S197" s="179"/>
      <c r="T197" s="179"/>
      <c r="U197" s="179"/>
    </row>
    <row r="198" spans="1:21" s="109" customFormat="1" x14ac:dyDescent="0.2">
      <c r="A198" s="176"/>
      <c r="B198" s="181" t="s">
        <v>10</v>
      </c>
      <c r="C198" s="187"/>
      <c r="D198" s="188"/>
      <c r="E198" s="178"/>
      <c r="F198" s="160"/>
      <c r="G198" s="160"/>
      <c r="H198" s="160"/>
      <c r="I198" s="177"/>
      <c r="J198" s="177"/>
      <c r="K198" s="177"/>
      <c r="L198" s="177"/>
      <c r="M198" s="179"/>
      <c r="N198" s="179"/>
      <c r="O198" s="179"/>
      <c r="P198" s="179"/>
      <c r="Q198" s="179"/>
      <c r="R198" s="179"/>
      <c r="S198" s="179"/>
      <c r="T198" s="179"/>
      <c r="U198" s="179"/>
    </row>
    <row r="199" spans="1:21" s="109" customFormat="1" x14ac:dyDescent="0.2">
      <c r="A199" s="181"/>
      <c r="B199" s="187"/>
      <c r="C199" s="187"/>
      <c r="D199" s="188"/>
      <c r="E199" s="178"/>
      <c r="F199" s="160"/>
      <c r="G199" s="160"/>
      <c r="H199" s="160"/>
      <c r="I199" s="177"/>
      <c r="J199" s="177"/>
      <c r="K199" s="177"/>
      <c r="L199" s="177"/>
      <c r="M199" s="179"/>
      <c r="N199" s="179"/>
      <c r="O199" s="179"/>
      <c r="P199" s="179"/>
      <c r="Q199" s="179"/>
      <c r="R199" s="179"/>
      <c r="S199" s="179"/>
      <c r="T199" s="179"/>
      <c r="U199" s="179"/>
    </row>
    <row r="200" spans="1:21" ht="14.1" customHeight="1" thickBot="1" x14ac:dyDescent="0.25">
      <c r="A200" s="224" t="s">
        <v>11</v>
      </c>
      <c r="B200" s="225" t="s">
        <v>25</v>
      </c>
      <c r="C200" s="225" t="s">
        <v>13</v>
      </c>
      <c r="D200" s="226" t="s">
        <v>26</v>
      </c>
      <c r="E200" s="226" t="s">
        <v>15</v>
      </c>
      <c r="F200" s="161" t="s">
        <v>16</v>
      </c>
      <c r="G200" s="227" t="s">
        <v>16</v>
      </c>
      <c r="H200" s="227"/>
      <c r="I200" s="225" t="s">
        <v>17</v>
      </c>
      <c r="J200" s="225" t="s">
        <v>18</v>
      </c>
      <c r="K200" s="190"/>
      <c r="L200" s="190"/>
    </row>
    <row r="201" spans="1:21" ht="12.75" thickBot="1" x14ac:dyDescent="0.25">
      <c r="A201" s="224"/>
      <c r="B201" s="225"/>
      <c r="C201" s="225"/>
      <c r="D201" s="226"/>
      <c r="E201" s="226"/>
      <c r="F201" s="162" t="s">
        <v>19</v>
      </c>
      <c r="G201" s="163" t="s">
        <v>20</v>
      </c>
      <c r="H201" s="163" t="s">
        <v>21</v>
      </c>
      <c r="I201" s="225"/>
      <c r="J201" s="225"/>
      <c r="K201" s="190"/>
      <c r="L201" s="190"/>
    </row>
    <row r="202" spans="1:21" x14ac:dyDescent="0.2">
      <c r="A202" s="199"/>
      <c r="B202" s="109" t="s">
        <v>34</v>
      </c>
      <c r="C202" s="199"/>
      <c r="D202" s="200"/>
      <c r="E202" s="200"/>
      <c r="F202" s="167">
        <f>+F189</f>
        <v>15643891733.463099</v>
      </c>
      <c r="G202" s="167">
        <f>+G189</f>
        <v>6411414528.3699989</v>
      </c>
      <c r="H202" s="198">
        <f>+H189</f>
        <v>1177099.9100000001</v>
      </c>
      <c r="I202" s="199"/>
      <c r="J202" s="199"/>
      <c r="K202" s="190"/>
      <c r="L202" s="190"/>
    </row>
    <row r="203" spans="1:21" x14ac:dyDescent="0.2">
      <c r="A203" s="191">
        <v>126</v>
      </c>
      <c r="B203" s="192" t="s">
        <v>170</v>
      </c>
      <c r="C203" s="193" t="s">
        <v>70</v>
      </c>
      <c r="D203" s="194">
        <v>45632</v>
      </c>
      <c r="E203" s="194">
        <v>45663</v>
      </c>
      <c r="F203" s="164">
        <f>G203+(H203*$C$196)</f>
        <v>269000</v>
      </c>
      <c r="G203" s="195">
        <v>269000</v>
      </c>
      <c r="H203" s="196">
        <v>0</v>
      </c>
      <c r="I203" s="232" t="s">
        <v>37</v>
      </c>
      <c r="J203" s="191" t="s">
        <v>23</v>
      </c>
      <c r="K203" s="190"/>
      <c r="L203" s="190"/>
    </row>
    <row r="204" spans="1:21" x14ac:dyDescent="0.2">
      <c r="A204" s="191">
        <v>127</v>
      </c>
      <c r="B204" s="192" t="s">
        <v>270</v>
      </c>
      <c r="C204" s="193" t="s">
        <v>70</v>
      </c>
      <c r="D204" s="194">
        <v>45627</v>
      </c>
      <c r="E204" s="194">
        <v>46018</v>
      </c>
      <c r="F204" s="164">
        <f t="shared" ref="F204:F227" si="11">G204+(H204*$C$196)</f>
        <v>651003030</v>
      </c>
      <c r="G204" s="195">
        <v>0</v>
      </c>
      <c r="H204" s="196">
        <v>83000</v>
      </c>
      <c r="I204" s="232"/>
      <c r="J204" s="191" t="s">
        <v>23</v>
      </c>
      <c r="K204" s="190"/>
      <c r="L204" s="190"/>
    </row>
    <row r="205" spans="1:21" x14ac:dyDescent="0.2">
      <c r="A205" s="191">
        <v>128</v>
      </c>
      <c r="B205" s="192" t="s">
        <v>169</v>
      </c>
      <c r="C205" s="193" t="s">
        <v>70</v>
      </c>
      <c r="D205" s="194">
        <v>45643</v>
      </c>
      <c r="E205" s="194">
        <v>45674</v>
      </c>
      <c r="F205" s="164">
        <f t="shared" si="11"/>
        <v>5448500</v>
      </c>
      <c r="G205" s="195">
        <v>5448500</v>
      </c>
      <c r="H205" s="196">
        <v>0</v>
      </c>
      <c r="I205" s="232"/>
      <c r="J205" s="191" t="s">
        <v>23</v>
      </c>
      <c r="K205" s="190"/>
      <c r="L205" s="190"/>
    </row>
    <row r="206" spans="1:21" x14ac:dyDescent="0.2">
      <c r="A206" s="191">
        <v>129</v>
      </c>
      <c r="B206" s="192" t="s">
        <v>271</v>
      </c>
      <c r="C206" s="193" t="s">
        <v>70</v>
      </c>
      <c r="D206" s="194">
        <v>45627</v>
      </c>
      <c r="E206" s="194">
        <v>45716</v>
      </c>
      <c r="F206" s="164">
        <f t="shared" si="11"/>
        <v>22671000</v>
      </c>
      <c r="G206" s="195">
        <v>22671000</v>
      </c>
      <c r="H206" s="196">
        <v>0</v>
      </c>
      <c r="I206" s="232"/>
      <c r="J206" s="191" t="s">
        <v>23</v>
      </c>
      <c r="K206" s="190"/>
      <c r="L206" s="190"/>
    </row>
    <row r="207" spans="1:21" x14ac:dyDescent="0.2">
      <c r="A207" s="191">
        <v>130</v>
      </c>
      <c r="B207" s="192" t="s">
        <v>95</v>
      </c>
      <c r="C207" s="193" t="s">
        <v>84</v>
      </c>
      <c r="D207" s="194">
        <v>45632</v>
      </c>
      <c r="E207" s="194">
        <v>45663</v>
      </c>
      <c r="F207" s="164">
        <f t="shared" si="11"/>
        <v>16600000</v>
      </c>
      <c r="G207" s="195">
        <v>16600000</v>
      </c>
      <c r="H207" s="196">
        <v>0</v>
      </c>
      <c r="I207" s="232"/>
      <c r="J207" s="191" t="s">
        <v>23</v>
      </c>
      <c r="K207" s="190"/>
      <c r="L207" s="190"/>
    </row>
    <row r="208" spans="1:21" x14ac:dyDescent="0.2">
      <c r="A208" s="191">
        <v>131</v>
      </c>
      <c r="B208" s="192" t="s">
        <v>272</v>
      </c>
      <c r="C208" s="193" t="s">
        <v>116</v>
      </c>
      <c r="D208" s="194">
        <v>45597</v>
      </c>
      <c r="E208" s="194">
        <v>45675</v>
      </c>
      <c r="F208" s="164">
        <f t="shared" si="11"/>
        <v>110003825.25</v>
      </c>
      <c r="G208" s="195">
        <v>0</v>
      </c>
      <c r="H208" s="196">
        <v>14025</v>
      </c>
      <c r="I208" s="232"/>
      <c r="J208" s="191" t="s">
        <v>23</v>
      </c>
      <c r="K208" s="190"/>
      <c r="L208" s="190"/>
    </row>
    <row r="209" spans="1:12" x14ac:dyDescent="0.2">
      <c r="A209" s="191">
        <v>132</v>
      </c>
      <c r="B209" s="192" t="s">
        <v>273</v>
      </c>
      <c r="C209" s="193" t="s">
        <v>70</v>
      </c>
      <c r="D209" s="194">
        <v>45639</v>
      </c>
      <c r="E209" s="194">
        <v>45670</v>
      </c>
      <c r="F209" s="164">
        <f t="shared" si="11"/>
        <v>1000000</v>
      </c>
      <c r="G209" s="195">
        <v>1000000</v>
      </c>
      <c r="H209" s="196">
        <v>0</v>
      </c>
      <c r="I209" s="232"/>
      <c r="J209" s="191" t="s">
        <v>23</v>
      </c>
      <c r="K209" s="190"/>
      <c r="L209" s="190"/>
    </row>
    <row r="210" spans="1:12" ht="15" customHeight="1" x14ac:dyDescent="0.2">
      <c r="A210" s="191">
        <v>133</v>
      </c>
      <c r="B210" s="192" t="s">
        <v>96</v>
      </c>
      <c r="C210" s="193" t="s">
        <v>122</v>
      </c>
      <c r="D210" s="194">
        <v>45509</v>
      </c>
      <c r="E210" s="194">
        <v>45874</v>
      </c>
      <c r="F210" s="164">
        <f t="shared" si="11"/>
        <v>112105519.40000001</v>
      </c>
      <c r="G210" s="195">
        <v>100811009</v>
      </c>
      <c r="H210" s="196">
        <v>1440</v>
      </c>
      <c r="I210" s="232"/>
      <c r="J210" s="191" t="s">
        <v>23</v>
      </c>
      <c r="K210" s="190"/>
      <c r="L210" s="190"/>
    </row>
    <row r="211" spans="1:12" x14ac:dyDescent="0.2">
      <c r="A211" s="191">
        <v>134</v>
      </c>
      <c r="B211" s="192" t="s">
        <v>201</v>
      </c>
      <c r="C211" s="193" t="s">
        <v>70</v>
      </c>
      <c r="D211" s="194">
        <v>45633</v>
      </c>
      <c r="E211" s="194">
        <v>45664</v>
      </c>
      <c r="F211" s="164">
        <f t="shared" si="11"/>
        <v>2353023</v>
      </c>
      <c r="G211" s="195">
        <v>0</v>
      </c>
      <c r="H211" s="196">
        <v>300</v>
      </c>
      <c r="I211" s="232"/>
      <c r="J211" s="191" t="s">
        <v>23</v>
      </c>
      <c r="K211" s="190"/>
      <c r="L211" s="190"/>
    </row>
    <row r="212" spans="1:12" x14ac:dyDescent="0.2">
      <c r="A212" s="191">
        <v>135</v>
      </c>
      <c r="B212" s="192" t="s">
        <v>274</v>
      </c>
      <c r="C212" s="193" t="s">
        <v>70</v>
      </c>
      <c r="D212" s="194">
        <v>45646</v>
      </c>
      <c r="E212" s="194">
        <v>45677</v>
      </c>
      <c r="F212" s="164">
        <f t="shared" si="11"/>
        <v>59570698.949999996</v>
      </c>
      <c r="G212" s="195">
        <v>0</v>
      </c>
      <c r="H212" s="196">
        <v>7595</v>
      </c>
      <c r="I212" s="232"/>
      <c r="J212" s="191" t="s">
        <v>23</v>
      </c>
      <c r="K212" s="190"/>
      <c r="L212" s="190"/>
    </row>
    <row r="213" spans="1:12" x14ac:dyDescent="0.2">
      <c r="A213" s="191">
        <v>136</v>
      </c>
      <c r="B213" s="192" t="s">
        <v>133</v>
      </c>
      <c r="C213" s="193" t="s">
        <v>70</v>
      </c>
      <c r="D213" s="194">
        <v>45645</v>
      </c>
      <c r="E213" s="194">
        <v>45676</v>
      </c>
      <c r="F213" s="164">
        <f t="shared" si="11"/>
        <v>392170.5</v>
      </c>
      <c r="G213" s="195">
        <v>0</v>
      </c>
      <c r="H213" s="196">
        <v>50</v>
      </c>
      <c r="I213" s="232"/>
      <c r="J213" s="191" t="s">
        <v>23</v>
      </c>
      <c r="K213" s="190"/>
      <c r="L213" s="190"/>
    </row>
    <row r="214" spans="1:12" x14ac:dyDescent="0.2">
      <c r="A214" s="191">
        <v>137</v>
      </c>
      <c r="B214" s="192" t="s">
        <v>154</v>
      </c>
      <c r="C214" s="193" t="s">
        <v>70</v>
      </c>
      <c r="D214" s="194">
        <v>45629</v>
      </c>
      <c r="E214" s="194">
        <v>45660</v>
      </c>
      <c r="F214" s="164">
        <f t="shared" si="11"/>
        <v>2950000</v>
      </c>
      <c r="G214" s="195">
        <v>2950000</v>
      </c>
      <c r="H214" s="196">
        <v>0</v>
      </c>
      <c r="I214" s="232"/>
      <c r="J214" s="191" t="s">
        <v>23</v>
      </c>
      <c r="K214" s="190"/>
      <c r="L214" s="190"/>
    </row>
    <row r="215" spans="1:12" x14ac:dyDescent="0.2">
      <c r="A215" s="191">
        <v>138</v>
      </c>
      <c r="B215" s="192" t="s">
        <v>275</v>
      </c>
      <c r="C215" s="193" t="s">
        <v>116</v>
      </c>
      <c r="D215" s="194">
        <v>45643</v>
      </c>
      <c r="E215" s="194">
        <v>45674</v>
      </c>
      <c r="F215" s="164">
        <f t="shared" si="11"/>
        <v>5215867.6499999994</v>
      </c>
      <c r="G215" s="195">
        <v>0</v>
      </c>
      <c r="H215" s="196">
        <v>665</v>
      </c>
      <c r="I215" s="232"/>
      <c r="J215" s="191" t="s">
        <v>23</v>
      </c>
      <c r="K215" s="190"/>
      <c r="L215" s="190"/>
    </row>
    <row r="216" spans="1:12" x14ac:dyDescent="0.2">
      <c r="A216" s="191">
        <v>139</v>
      </c>
      <c r="B216" s="192" t="s">
        <v>105</v>
      </c>
      <c r="C216" s="193" t="s">
        <v>70</v>
      </c>
      <c r="D216" s="194">
        <v>45634</v>
      </c>
      <c r="E216" s="194">
        <v>45665</v>
      </c>
      <c r="F216" s="164">
        <f t="shared" si="11"/>
        <v>27451935</v>
      </c>
      <c r="G216" s="195">
        <v>0</v>
      </c>
      <c r="H216" s="196">
        <v>3500</v>
      </c>
      <c r="I216" s="232"/>
      <c r="J216" s="191" t="s">
        <v>23</v>
      </c>
      <c r="K216" s="190"/>
      <c r="L216" s="190"/>
    </row>
    <row r="217" spans="1:12" x14ac:dyDescent="0.2">
      <c r="A217" s="191">
        <v>140</v>
      </c>
      <c r="B217" s="192" t="s">
        <v>97</v>
      </c>
      <c r="C217" s="193" t="s">
        <v>84</v>
      </c>
      <c r="D217" s="194">
        <v>45646</v>
      </c>
      <c r="E217" s="194">
        <v>46011</v>
      </c>
      <c r="F217" s="164">
        <f t="shared" si="11"/>
        <v>1034616433.9252</v>
      </c>
      <c r="G217" s="195">
        <v>1022273102.74</v>
      </c>
      <c r="H217" s="196">
        <v>1573.72</v>
      </c>
      <c r="I217" s="232"/>
      <c r="J217" s="191" t="s">
        <v>23</v>
      </c>
      <c r="K217" s="190"/>
      <c r="L217" s="190"/>
    </row>
    <row r="218" spans="1:12" ht="12" customHeight="1" x14ac:dyDescent="0.2">
      <c r="A218" s="191">
        <v>141</v>
      </c>
      <c r="B218" s="192" t="s">
        <v>276</v>
      </c>
      <c r="C218" s="193" t="s">
        <v>70</v>
      </c>
      <c r="D218" s="194">
        <v>45635</v>
      </c>
      <c r="E218" s="194">
        <v>45666</v>
      </c>
      <c r="F218" s="164">
        <f t="shared" si="11"/>
        <v>5500000</v>
      </c>
      <c r="G218" s="195">
        <v>5500000</v>
      </c>
      <c r="H218" s="196">
        <v>0</v>
      </c>
      <c r="I218" s="232"/>
      <c r="J218" s="191" t="s">
        <v>23</v>
      </c>
      <c r="K218" s="190"/>
      <c r="L218" s="190"/>
    </row>
    <row r="219" spans="1:12" x14ac:dyDescent="0.2">
      <c r="A219" s="191">
        <v>142</v>
      </c>
      <c r="B219" s="192" t="s">
        <v>277</v>
      </c>
      <c r="C219" s="193" t="s">
        <v>70</v>
      </c>
      <c r="D219" s="194">
        <v>45641</v>
      </c>
      <c r="E219" s="194">
        <v>45681</v>
      </c>
      <c r="F219" s="164">
        <f t="shared" si="11"/>
        <v>9827840</v>
      </c>
      <c r="G219" s="195">
        <v>9827840</v>
      </c>
      <c r="H219" s="196">
        <v>0</v>
      </c>
      <c r="I219" s="232"/>
      <c r="J219" s="191" t="s">
        <v>23</v>
      </c>
      <c r="K219" s="190"/>
      <c r="L219" s="190"/>
    </row>
    <row r="220" spans="1:12" ht="12" customHeight="1" x14ac:dyDescent="0.2">
      <c r="A220" s="191">
        <v>143</v>
      </c>
      <c r="B220" s="192" t="s">
        <v>278</v>
      </c>
      <c r="C220" s="193" t="s">
        <v>70</v>
      </c>
      <c r="D220" s="194">
        <v>45644</v>
      </c>
      <c r="E220" s="194">
        <v>45675</v>
      </c>
      <c r="F220" s="164">
        <f t="shared" si="11"/>
        <v>15823295.334000001</v>
      </c>
      <c r="G220" s="195">
        <v>0</v>
      </c>
      <c r="H220" s="196">
        <v>2017.4</v>
      </c>
      <c r="I220" s="232"/>
      <c r="J220" s="191" t="s">
        <v>23</v>
      </c>
      <c r="K220" s="190"/>
      <c r="L220" s="190"/>
    </row>
    <row r="221" spans="1:12" x14ac:dyDescent="0.2">
      <c r="A221" s="191">
        <v>144</v>
      </c>
      <c r="B221" s="192" t="s">
        <v>168</v>
      </c>
      <c r="C221" s="193" t="s">
        <v>70</v>
      </c>
      <c r="D221" s="194">
        <v>45628</v>
      </c>
      <c r="E221" s="194">
        <v>45659</v>
      </c>
      <c r="F221" s="164">
        <f t="shared" si="11"/>
        <v>2875000</v>
      </c>
      <c r="G221" s="195">
        <v>2875000</v>
      </c>
      <c r="H221" s="196">
        <v>0</v>
      </c>
      <c r="I221" s="232"/>
      <c r="J221" s="191" t="s">
        <v>23</v>
      </c>
      <c r="K221" s="190"/>
      <c r="L221" s="190"/>
    </row>
    <row r="222" spans="1:12" x14ac:dyDescent="0.2">
      <c r="A222" s="191">
        <v>145</v>
      </c>
      <c r="B222" s="192" t="s">
        <v>65</v>
      </c>
      <c r="C222" s="193" t="s">
        <v>84</v>
      </c>
      <c r="D222" s="194">
        <v>45627</v>
      </c>
      <c r="E222" s="194">
        <v>45716</v>
      </c>
      <c r="F222" s="164">
        <f t="shared" si="11"/>
        <v>51936237.392400004</v>
      </c>
      <c r="G222" s="195">
        <v>0</v>
      </c>
      <c r="H222" s="196">
        <v>6621.64</v>
      </c>
      <c r="I222" s="232"/>
      <c r="J222" s="191" t="s">
        <v>23</v>
      </c>
      <c r="K222" s="190"/>
      <c r="L222" s="190"/>
    </row>
    <row r="223" spans="1:12" x14ac:dyDescent="0.2">
      <c r="A223" s="191">
        <v>146</v>
      </c>
      <c r="B223" s="192" t="s">
        <v>279</v>
      </c>
      <c r="C223" s="193" t="s">
        <v>217</v>
      </c>
      <c r="D223" s="194">
        <v>45642</v>
      </c>
      <c r="E223" s="194">
        <v>45673</v>
      </c>
      <c r="F223" s="164">
        <f t="shared" si="11"/>
        <v>25826937.316199999</v>
      </c>
      <c r="G223" s="195">
        <v>0</v>
      </c>
      <c r="H223" s="196">
        <v>3292.82</v>
      </c>
      <c r="I223" s="232"/>
      <c r="J223" s="191" t="s">
        <v>23</v>
      </c>
      <c r="K223" s="190"/>
      <c r="L223" s="190"/>
    </row>
    <row r="224" spans="1:12" x14ac:dyDescent="0.2">
      <c r="A224" s="191">
        <v>147</v>
      </c>
      <c r="B224" s="192" t="s">
        <v>280</v>
      </c>
      <c r="C224" s="193" t="s">
        <v>116</v>
      </c>
      <c r="D224" s="194">
        <v>45631</v>
      </c>
      <c r="E224" s="194">
        <v>45662</v>
      </c>
      <c r="F224" s="164">
        <f t="shared" si="11"/>
        <v>88146751.471199989</v>
      </c>
      <c r="G224" s="195">
        <v>0</v>
      </c>
      <c r="H224" s="196">
        <v>11238.32</v>
      </c>
      <c r="I224" s="232"/>
      <c r="J224" s="191" t="s">
        <v>23</v>
      </c>
      <c r="K224" s="190"/>
      <c r="L224" s="190"/>
    </row>
    <row r="225" spans="1:21" x14ac:dyDescent="0.2">
      <c r="A225" s="191">
        <v>148</v>
      </c>
      <c r="B225" s="192" t="s">
        <v>202</v>
      </c>
      <c r="C225" s="193" t="s">
        <v>122</v>
      </c>
      <c r="D225" s="194">
        <v>45639</v>
      </c>
      <c r="E225" s="194">
        <v>45670</v>
      </c>
      <c r="F225" s="164">
        <f t="shared" si="11"/>
        <v>5262050</v>
      </c>
      <c r="G225" s="195">
        <v>5262050</v>
      </c>
      <c r="H225" s="196">
        <v>0</v>
      </c>
      <c r="I225" s="232"/>
      <c r="J225" s="191" t="s">
        <v>23</v>
      </c>
      <c r="K225" s="190"/>
      <c r="L225" s="190"/>
    </row>
    <row r="226" spans="1:21" x14ac:dyDescent="0.2">
      <c r="A226" s="191">
        <v>149</v>
      </c>
      <c r="B226" s="192" t="s">
        <v>44</v>
      </c>
      <c r="C226" s="193" t="s">
        <v>48</v>
      </c>
      <c r="D226" s="194">
        <v>45639</v>
      </c>
      <c r="E226" s="194">
        <v>45667</v>
      </c>
      <c r="F226" s="164">
        <f t="shared" si="11"/>
        <v>624884014.05019999</v>
      </c>
      <c r="G226" s="195">
        <v>197808614</v>
      </c>
      <c r="H226" s="196">
        <v>54450.22</v>
      </c>
      <c r="I226" s="232"/>
      <c r="J226" s="191" t="s">
        <v>23</v>
      </c>
      <c r="K226" s="190"/>
      <c r="L226" s="190"/>
    </row>
    <row r="227" spans="1:21" x14ac:dyDescent="0.2">
      <c r="A227" s="191">
        <v>150</v>
      </c>
      <c r="B227" s="192" t="s">
        <v>155</v>
      </c>
      <c r="C227" s="193" t="s">
        <v>84</v>
      </c>
      <c r="D227" s="194">
        <v>45627</v>
      </c>
      <c r="E227" s="194">
        <v>45687</v>
      </c>
      <c r="F227" s="164">
        <f t="shared" si="11"/>
        <v>8581867.0515000001</v>
      </c>
      <c r="G227" s="195">
        <v>0</v>
      </c>
      <c r="H227" s="196">
        <v>1094.1500000000001</v>
      </c>
      <c r="I227" s="232"/>
      <c r="J227" s="191" t="s">
        <v>23</v>
      </c>
      <c r="K227" s="190"/>
      <c r="L227" s="190"/>
    </row>
    <row r="228" spans="1:21" s="109" customFormat="1" x14ac:dyDescent="0.2">
      <c r="B228" s="109" t="s">
        <v>34</v>
      </c>
      <c r="D228" s="175"/>
      <c r="E228" s="175"/>
      <c r="F228" s="165">
        <f>SUM(F202:F227)</f>
        <v>18534206729.753796</v>
      </c>
      <c r="G228" s="165">
        <f>SUM(G202:G227)</f>
        <v>7804710644.1099987</v>
      </c>
      <c r="H228" s="198">
        <f>SUM(H202:H227)</f>
        <v>1367963.18</v>
      </c>
    </row>
    <row r="229" spans="1:21" s="109" customFormat="1" x14ac:dyDescent="0.2">
      <c r="D229" s="175"/>
      <c r="E229" s="175"/>
      <c r="F229" s="166"/>
      <c r="G229" s="166"/>
      <c r="H229" s="166"/>
    </row>
    <row r="230" spans="1:21" s="109" customFormat="1" x14ac:dyDescent="0.2">
      <c r="D230" s="175"/>
      <c r="E230" s="175"/>
      <c r="F230" s="159"/>
      <c r="G230" s="159"/>
      <c r="H230" s="159"/>
    </row>
    <row r="231" spans="1:21" s="109" customFormat="1" x14ac:dyDescent="0.2">
      <c r="D231" s="175"/>
      <c r="E231" s="175"/>
      <c r="F231" s="159"/>
      <c r="G231" s="159"/>
      <c r="H231" s="159"/>
    </row>
    <row r="232" spans="1:21" s="109" customFormat="1" x14ac:dyDescent="0.2">
      <c r="A232" s="176"/>
      <c r="B232" s="177"/>
      <c r="C232" s="177"/>
      <c r="D232" s="178"/>
      <c r="E232" s="178"/>
      <c r="F232" s="160"/>
      <c r="G232" s="160"/>
      <c r="H232" s="160"/>
      <c r="I232" s="177"/>
      <c r="J232" s="177"/>
      <c r="K232" s="177"/>
      <c r="L232" s="177"/>
      <c r="M232" s="179"/>
      <c r="N232" s="179"/>
      <c r="O232" s="179"/>
      <c r="P232" s="179"/>
      <c r="Q232" s="179"/>
      <c r="R232" s="179"/>
      <c r="S232" s="179"/>
      <c r="T232" s="179"/>
      <c r="U232" s="179"/>
    </row>
    <row r="233" spans="1:21" s="109" customFormat="1" x14ac:dyDescent="0.2">
      <c r="A233" s="180" t="s">
        <v>107</v>
      </c>
      <c r="B233" s="181"/>
      <c r="C233" s="182" t="s">
        <v>216</v>
      </c>
      <c r="D233" s="183"/>
      <c r="E233" s="178"/>
      <c r="F233" s="160"/>
      <c r="G233" s="160"/>
      <c r="H233" s="160"/>
      <c r="I233" s="177"/>
      <c r="J233" s="177"/>
      <c r="K233" s="177"/>
      <c r="L233" s="177"/>
      <c r="M233" s="179"/>
      <c r="N233" s="179"/>
      <c r="O233" s="179"/>
      <c r="P233" s="179"/>
      <c r="Q233" s="179"/>
      <c r="R233" s="179"/>
      <c r="S233" s="179"/>
      <c r="T233" s="179"/>
      <c r="U233" s="179"/>
    </row>
    <row r="234" spans="1:21" s="109" customFormat="1" x14ac:dyDescent="0.2">
      <c r="A234" s="180" t="s">
        <v>108</v>
      </c>
      <c r="B234" s="181"/>
      <c r="C234" s="184">
        <v>7843.41</v>
      </c>
      <c r="D234" s="185"/>
      <c r="E234" s="178"/>
      <c r="F234" s="160"/>
      <c r="G234" s="160"/>
      <c r="H234" s="160"/>
      <c r="I234" s="177"/>
      <c r="J234" s="177"/>
      <c r="K234" s="177"/>
      <c r="L234" s="177"/>
      <c r="M234" s="179"/>
      <c r="N234" s="179"/>
      <c r="O234" s="179"/>
      <c r="P234" s="179"/>
      <c r="Q234" s="179"/>
      <c r="R234" s="179"/>
      <c r="S234" s="179"/>
      <c r="T234" s="179"/>
      <c r="U234" s="179"/>
    </row>
    <row r="235" spans="1:21" s="109" customFormat="1" x14ac:dyDescent="0.2">
      <c r="A235" s="186"/>
      <c r="B235" s="187"/>
      <c r="C235" s="187"/>
      <c r="D235" s="188"/>
      <c r="E235" s="178"/>
      <c r="F235" s="160"/>
      <c r="G235" s="160"/>
      <c r="H235" s="160"/>
      <c r="I235" s="177"/>
      <c r="J235" s="177"/>
      <c r="K235" s="177"/>
      <c r="L235" s="177"/>
      <c r="M235" s="179"/>
      <c r="N235" s="179"/>
      <c r="O235" s="179"/>
      <c r="P235" s="179"/>
      <c r="Q235" s="179"/>
      <c r="R235" s="179"/>
      <c r="S235" s="179"/>
      <c r="T235" s="179"/>
      <c r="U235" s="179"/>
    </row>
    <row r="236" spans="1:21" s="109" customFormat="1" x14ac:dyDescent="0.2">
      <c r="A236" s="176"/>
      <c r="B236" s="181" t="s">
        <v>10</v>
      </c>
      <c r="C236" s="187"/>
      <c r="D236" s="188"/>
      <c r="E236" s="178"/>
      <c r="F236" s="160"/>
      <c r="G236" s="160"/>
      <c r="H236" s="160"/>
      <c r="I236" s="177"/>
      <c r="J236" s="177"/>
      <c r="K236" s="177"/>
      <c r="L236" s="177"/>
      <c r="M236" s="179"/>
      <c r="N236" s="179"/>
      <c r="O236" s="179"/>
      <c r="P236" s="179"/>
      <c r="Q236" s="179"/>
      <c r="R236" s="179"/>
      <c r="S236" s="179"/>
      <c r="T236" s="179"/>
      <c r="U236" s="179"/>
    </row>
    <row r="237" spans="1:21" s="109" customFormat="1" x14ac:dyDescent="0.2">
      <c r="A237" s="181"/>
      <c r="B237" s="187"/>
      <c r="C237" s="187"/>
      <c r="D237" s="188"/>
      <c r="E237" s="178"/>
      <c r="F237" s="160"/>
      <c r="G237" s="160"/>
      <c r="H237" s="160"/>
      <c r="I237" s="177"/>
      <c r="J237" s="177"/>
      <c r="K237" s="177"/>
      <c r="L237" s="177"/>
      <c r="M237" s="179"/>
      <c r="N237" s="179"/>
      <c r="O237" s="179"/>
      <c r="P237" s="179"/>
      <c r="Q237" s="179"/>
      <c r="R237" s="179"/>
      <c r="S237" s="179"/>
      <c r="T237" s="179"/>
      <c r="U237" s="179"/>
    </row>
    <row r="238" spans="1:21" ht="14.1" customHeight="1" thickBot="1" x14ac:dyDescent="0.25">
      <c r="A238" s="224" t="s">
        <v>11</v>
      </c>
      <c r="B238" s="225" t="s">
        <v>25</v>
      </c>
      <c r="C238" s="225" t="s">
        <v>13</v>
      </c>
      <c r="D238" s="226" t="s">
        <v>26</v>
      </c>
      <c r="E238" s="226" t="s">
        <v>15</v>
      </c>
      <c r="F238" s="161" t="s">
        <v>16</v>
      </c>
      <c r="G238" s="227" t="s">
        <v>16</v>
      </c>
      <c r="H238" s="227"/>
      <c r="I238" s="225" t="s">
        <v>17</v>
      </c>
      <c r="J238" s="225" t="s">
        <v>18</v>
      </c>
      <c r="K238" s="190"/>
      <c r="L238" s="190"/>
    </row>
    <row r="239" spans="1:21" ht="12.75" thickBot="1" x14ac:dyDescent="0.25">
      <c r="A239" s="224"/>
      <c r="B239" s="225"/>
      <c r="C239" s="225"/>
      <c r="D239" s="226"/>
      <c r="E239" s="226"/>
      <c r="F239" s="162" t="s">
        <v>19</v>
      </c>
      <c r="G239" s="163" t="s">
        <v>20</v>
      </c>
      <c r="H239" s="163" t="s">
        <v>21</v>
      </c>
      <c r="I239" s="225"/>
      <c r="J239" s="225"/>
      <c r="K239" s="190"/>
      <c r="L239" s="190"/>
    </row>
    <row r="240" spans="1:21" x14ac:dyDescent="0.2">
      <c r="A240" s="199"/>
      <c r="B240" s="109" t="s">
        <v>34</v>
      </c>
      <c r="C240" s="199"/>
      <c r="D240" s="200"/>
      <c r="E240" s="200"/>
      <c r="F240" s="167">
        <f>+F228</f>
        <v>18534206729.753796</v>
      </c>
      <c r="G240" s="167">
        <f>+G228</f>
        <v>7804710644.1099987</v>
      </c>
      <c r="H240" s="198">
        <f>+H228</f>
        <v>1367963.18</v>
      </c>
      <c r="I240" s="199"/>
      <c r="J240" s="199"/>
      <c r="K240" s="190"/>
      <c r="L240" s="190"/>
    </row>
    <row r="241" spans="1:12" x14ac:dyDescent="0.2">
      <c r="A241" s="191">
        <v>151</v>
      </c>
      <c r="B241" s="192" t="s">
        <v>66</v>
      </c>
      <c r="C241" s="193" t="s">
        <v>70</v>
      </c>
      <c r="D241" s="194">
        <v>45646</v>
      </c>
      <c r="E241" s="194">
        <v>46011</v>
      </c>
      <c r="F241" s="164">
        <f t="shared" ref="F241:F265" si="12">G241+(H241*$C$234)</f>
        <v>148902136</v>
      </c>
      <c r="G241" s="195">
        <v>148902136</v>
      </c>
      <c r="H241" s="196">
        <v>0</v>
      </c>
      <c r="I241" s="232" t="s">
        <v>37</v>
      </c>
      <c r="J241" s="191" t="s">
        <v>23</v>
      </c>
      <c r="K241" s="190"/>
      <c r="L241" s="190"/>
    </row>
    <row r="242" spans="1:12" x14ac:dyDescent="0.2">
      <c r="A242" s="191">
        <v>152</v>
      </c>
      <c r="B242" s="192" t="s">
        <v>106</v>
      </c>
      <c r="C242" s="193" t="s">
        <v>70</v>
      </c>
      <c r="D242" s="194">
        <v>45627</v>
      </c>
      <c r="E242" s="194">
        <v>45689</v>
      </c>
      <c r="F242" s="164">
        <f t="shared" si="12"/>
        <v>12881624.4135</v>
      </c>
      <c r="G242" s="195">
        <v>0</v>
      </c>
      <c r="H242" s="196">
        <v>1642.35</v>
      </c>
      <c r="I242" s="232"/>
      <c r="J242" s="191" t="s">
        <v>23</v>
      </c>
      <c r="K242" s="190"/>
      <c r="L242" s="190"/>
    </row>
    <row r="243" spans="1:12" x14ac:dyDescent="0.2">
      <c r="A243" s="191">
        <v>153</v>
      </c>
      <c r="B243" s="192" t="s">
        <v>281</v>
      </c>
      <c r="C243" s="193" t="s">
        <v>70</v>
      </c>
      <c r="D243" s="194">
        <v>45646</v>
      </c>
      <c r="E243" s="194">
        <v>45677</v>
      </c>
      <c r="F243" s="164">
        <f t="shared" si="12"/>
        <v>7819258.0844999999</v>
      </c>
      <c r="G243" s="195">
        <v>6600000</v>
      </c>
      <c r="H243" s="196">
        <v>155.44999999999999</v>
      </c>
      <c r="I243" s="232"/>
      <c r="J243" s="191" t="s">
        <v>23</v>
      </c>
      <c r="K243" s="190"/>
      <c r="L243" s="190"/>
    </row>
    <row r="244" spans="1:12" x14ac:dyDescent="0.2">
      <c r="A244" s="191">
        <v>154</v>
      </c>
      <c r="B244" s="192" t="s">
        <v>98</v>
      </c>
      <c r="C244" s="193" t="s">
        <v>70</v>
      </c>
      <c r="D244" s="194">
        <v>45628</v>
      </c>
      <c r="E244" s="194">
        <v>45659</v>
      </c>
      <c r="F244" s="164">
        <f t="shared" si="12"/>
        <v>6951050</v>
      </c>
      <c r="G244" s="195">
        <v>6951050</v>
      </c>
      <c r="H244" s="196">
        <v>0</v>
      </c>
      <c r="I244" s="232"/>
      <c r="J244" s="191" t="s">
        <v>23</v>
      </c>
      <c r="K244" s="190"/>
      <c r="L244" s="190"/>
    </row>
    <row r="245" spans="1:12" x14ac:dyDescent="0.2">
      <c r="A245" s="191">
        <v>155</v>
      </c>
      <c r="B245" s="192" t="s">
        <v>167</v>
      </c>
      <c r="C245" s="193" t="s">
        <v>70</v>
      </c>
      <c r="D245" s="194">
        <v>45644</v>
      </c>
      <c r="E245" s="194">
        <v>45675</v>
      </c>
      <c r="F245" s="164">
        <f t="shared" si="12"/>
        <v>112850763</v>
      </c>
      <c r="G245" s="195">
        <v>690000</v>
      </c>
      <c r="H245" s="196">
        <v>14300</v>
      </c>
      <c r="I245" s="232"/>
      <c r="J245" s="191" t="s">
        <v>23</v>
      </c>
      <c r="K245" s="190"/>
      <c r="L245" s="190"/>
    </row>
    <row r="246" spans="1:12" x14ac:dyDescent="0.2">
      <c r="A246" s="191">
        <v>156</v>
      </c>
      <c r="B246" s="192" t="s">
        <v>282</v>
      </c>
      <c r="C246" s="193" t="s">
        <v>70</v>
      </c>
      <c r="D246" s="194">
        <v>45636</v>
      </c>
      <c r="E246" s="194">
        <v>45667</v>
      </c>
      <c r="F246" s="164">
        <f t="shared" si="12"/>
        <v>28510000</v>
      </c>
      <c r="G246" s="195">
        <v>28510000</v>
      </c>
      <c r="H246" s="196">
        <v>0</v>
      </c>
      <c r="I246" s="232"/>
      <c r="J246" s="191" t="s">
        <v>23</v>
      </c>
      <c r="K246" s="190"/>
      <c r="L246" s="190"/>
    </row>
    <row r="247" spans="1:12" x14ac:dyDescent="0.2">
      <c r="A247" s="191">
        <v>157</v>
      </c>
      <c r="B247" s="192" t="s">
        <v>69</v>
      </c>
      <c r="C247" s="193" t="s">
        <v>70</v>
      </c>
      <c r="D247" s="194">
        <v>45643</v>
      </c>
      <c r="E247" s="194">
        <v>45674</v>
      </c>
      <c r="F247" s="164">
        <f t="shared" si="12"/>
        <v>3050000</v>
      </c>
      <c r="G247" s="195">
        <v>3050000</v>
      </c>
      <c r="H247" s="196">
        <v>0</v>
      </c>
      <c r="I247" s="232"/>
      <c r="J247" s="191" t="s">
        <v>23</v>
      </c>
      <c r="K247" s="190"/>
      <c r="L247" s="190"/>
    </row>
    <row r="248" spans="1:12" x14ac:dyDescent="0.2">
      <c r="A248" s="191">
        <v>158</v>
      </c>
      <c r="B248" s="192" t="s">
        <v>82</v>
      </c>
      <c r="C248" s="193" t="s">
        <v>70</v>
      </c>
      <c r="D248" s="194">
        <v>45629</v>
      </c>
      <c r="E248" s="194">
        <v>45691</v>
      </c>
      <c r="F248" s="164">
        <f t="shared" si="12"/>
        <v>47292700</v>
      </c>
      <c r="G248" s="195">
        <v>47292700</v>
      </c>
      <c r="H248" s="196">
        <v>0</v>
      </c>
      <c r="I248" s="232"/>
      <c r="J248" s="191" t="s">
        <v>23</v>
      </c>
      <c r="K248" s="190"/>
      <c r="L248" s="190"/>
    </row>
    <row r="249" spans="1:12" x14ac:dyDescent="0.2">
      <c r="A249" s="191">
        <v>159</v>
      </c>
      <c r="B249" s="192" t="s">
        <v>156</v>
      </c>
      <c r="C249" s="193" t="s">
        <v>70</v>
      </c>
      <c r="D249" s="194">
        <v>45613</v>
      </c>
      <c r="E249" s="194">
        <v>45674</v>
      </c>
      <c r="F249" s="164">
        <f t="shared" si="12"/>
        <v>11872961.887499999</v>
      </c>
      <c r="G249" s="195">
        <v>0</v>
      </c>
      <c r="H249" s="196">
        <v>1513.75</v>
      </c>
      <c r="I249" s="232"/>
      <c r="J249" s="191" t="s">
        <v>23</v>
      </c>
      <c r="K249" s="190"/>
      <c r="L249" s="190"/>
    </row>
    <row r="250" spans="1:12" x14ac:dyDescent="0.2">
      <c r="A250" s="191">
        <v>160</v>
      </c>
      <c r="B250" s="192" t="s">
        <v>283</v>
      </c>
      <c r="C250" s="193" t="s">
        <v>116</v>
      </c>
      <c r="D250" s="194">
        <v>45642</v>
      </c>
      <c r="E250" s="194">
        <v>45673</v>
      </c>
      <c r="F250" s="164">
        <f t="shared" si="12"/>
        <v>194124397.5</v>
      </c>
      <c r="G250" s="195">
        <v>0</v>
      </c>
      <c r="H250" s="196">
        <v>24750</v>
      </c>
      <c r="I250" s="232"/>
      <c r="J250" s="191" t="s">
        <v>23</v>
      </c>
      <c r="K250" s="190"/>
      <c r="L250" s="190"/>
    </row>
    <row r="251" spans="1:12" x14ac:dyDescent="0.2">
      <c r="A251" s="191">
        <v>161</v>
      </c>
      <c r="B251" s="192" t="s">
        <v>134</v>
      </c>
      <c r="C251" s="193" t="s">
        <v>70</v>
      </c>
      <c r="D251" s="194">
        <v>45627</v>
      </c>
      <c r="E251" s="194">
        <v>45734</v>
      </c>
      <c r="F251" s="164">
        <f t="shared" si="12"/>
        <v>64414004.625</v>
      </c>
      <c r="G251" s="195">
        <v>0</v>
      </c>
      <c r="H251" s="196">
        <v>8212.5</v>
      </c>
      <c r="I251" s="232"/>
      <c r="J251" s="191" t="s">
        <v>23</v>
      </c>
      <c r="K251" s="190"/>
      <c r="L251" s="190"/>
    </row>
    <row r="252" spans="1:12" x14ac:dyDescent="0.2">
      <c r="A252" s="191">
        <v>162</v>
      </c>
      <c r="B252" s="192" t="s">
        <v>166</v>
      </c>
      <c r="C252" s="193" t="s">
        <v>70</v>
      </c>
      <c r="D252" s="194">
        <v>45655</v>
      </c>
      <c r="E252" s="194">
        <v>45686</v>
      </c>
      <c r="F252" s="164">
        <f t="shared" si="12"/>
        <v>1389275</v>
      </c>
      <c r="G252" s="195">
        <v>1389275</v>
      </c>
      <c r="H252" s="196">
        <v>0</v>
      </c>
      <c r="I252" s="232"/>
      <c r="J252" s="191" t="s">
        <v>23</v>
      </c>
      <c r="K252" s="190"/>
      <c r="L252" s="190"/>
    </row>
    <row r="253" spans="1:12" x14ac:dyDescent="0.2">
      <c r="A253" s="191">
        <v>163</v>
      </c>
      <c r="B253" s="192" t="s">
        <v>284</v>
      </c>
      <c r="C253" s="193" t="s">
        <v>70</v>
      </c>
      <c r="D253" s="194">
        <v>45631</v>
      </c>
      <c r="E253" s="194">
        <v>45662</v>
      </c>
      <c r="F253" s="164">
        <f t="shared" si="12"/>
        <v>5500000</v>
      </c>
      <c r="G253" s="195">
        <v>5500000</v>
      </c>
      <c r="H253" s="196">
        <v>0</v>
      </c>
      <c r="I253" s="232"/>
      <c r="J253" s="191" t="s">
        <v>23</v>
      </c>
      <c r="K253" s="190"/>
      <c r="L253" s="190"/>
    </row>
    <row r="254" spans="1:12" x14ac:dyDescent="0.2">
      <c r="A254" s="191">
        <v>164</v>
      </c>
      <c r="B254" s="192" t="s">
        <v>203</v>
      </c>
      <c r="C254" s="193" t="s">
        <v>48</v>
      </c>
      <c r="D254" s="194">
        <v>45636</v>
      </c>
      <c r="E254" s="194">
        <v>45667</v>
      </c>
      <c r="F254" s="164">
        <f t="shared" si="12"/>
        <v>-385054</v>
      </c>
      <c r="G254" s="195">
        <v>-385054</v>
      </c>
      <c r="H254" s="196">
        <v>0</v>
      </c>
      <c r="I254" s="232"/>
      <c r="J254" s="191" t="s">
        <v>23</v>
      </c>
      <c r="K254" s="190"/>
      <c r="L254" s="190"/>
    </row>
    <row r="255" spans="1:12" ht="12" customHeight="1" x14ac:dyDescent="0.2">
      <c r="A255" s="191">
        <v>165</v>
      </c>
      <c r="B255" s="192" t="s">
        <v>135</v>
      </c>
      <c r="C255" s="193" t="s">
        <v>84</v>
      </c>
      <c r="D255" s="194">
        <v>45638</v>
      </c>
      <c r="E255" s="194">
        <v>45728</v>
      </c>
      <c r="F255" s="164">
        <f t="shared" si="12"/>
        <v>156868200</v>
      </c>
      <c r="G255" s="195">
        <v>0</v>
      </c>
      <c r="H255" s="196">
        <v>20000</v>
      </c>
      <c r="I255" s="232"/>
      <c r="J255" s="191" t="s">
        <v>23</v>
      </c>
      <c r="K255" s="190"/>
      <c r="L255" s="190"/>
    </row>
    <row r="256" spans="1:12" ht="12" customHeight="1" x14ac:dyDescent="0.2">
      <c r="A256" s="191">
        <v>166</v>
      </c>
      <c r="B256" s="192" t="s">
        <v>204</v>
      </c>
      <c r="C256" s="193" t="s">
        <v>70</v>
      </c>
      <c r="D256" s="194">
        <v>45628</v>
      </c>
      <c r="E256" s="194">
        <v>45659</v>
      </c>
      <c r="F256" s="164">
        <f t="shared" si="12"/>
        <v>13333797</v>
      </c>
      <c r="G256" s="195">
        <v>0</v>
      </c>
      <c r="H256" s="196">
        <v>1700</v>
      </c>
      <c r="I256" s="232"/>
      <c r="J256" s="191" t="s">
        <v>23</v>
      </c>
      <c r="K256" s="190"/>
      <c r="L256" s="190"/>
    </row>
    <row r="257" spans="1:21" ht="12" customHeight="1" x14ac:dyDescent="0.2">
      <c r="A257" s="191">
        <v>167</v>
      </c>
      <c r="B257" s="192" t="s">
        <v>110</v>
      </c>
      <c r="C257" s="193" t="s">
        <v>70</v>
      </c>
      <c r="D257" s="194">
        <v>45646</v>
      </c>
      <c r="E257" s="194">
        <v>45677</v>
      </c>
      <c r="F257" s="164">
        <f t="shared" si="12"/>
        <v>73080000</v>
      </c>
      <c r="G257" s="195">
        <v>73080000</v>
      </c>
      <c r="H257" s="196">
        <v>0</v>
      </c>
      <c r="I257" s="232"/>
      <c r="J257" s="191" t="s">
        <v>23</v>
      </c>
      <c r="K257" s="190"/>
      <c r="L257" s="190"/>
    </row>
    <row r="258" spans="1:21" ht="12" customHeight="1" x14ac:dyDescent="0.2">
      <c r="A258" s="191">
        <v>168</v>
      </c>
      <c r="B258" s="192" t="s">
        <v>285</v>
      </c>
      <c r="C258" s="193" t="s">
        <v>84</v>
      </c>
      <c r="D258" s="194">
        <v>45365</v>
      </c>
      <c r="E258" s="194">
        <v>45730</v>
      </c>
      <c r="F258" s="164">
        <f t="shared" si="12"/>
        <v>332956205.60040003</v>
      </c>
      <c r="G258" s="195">
        <v>0</v>
      </c>
      <c r="H258" s="196">
        <v>42450.44</v>
      </c>
      <c r="I258" s="232"/>
      <c r="J258" s="191" t="s">
        <v>23</v>
      </c>
      <c r="K258" s="190"/>
      <c r="L258" s="190"/>
    </row>
    <row r="259" spans="1:21" ht="12" customHeight="1" x14ac:dyDescent="0.2">
      <c r="A259" s="191">
        <v>169</v>
      </c>
      <c r="B259" s="192" t="s">
        <v>83</v>
      </c>
      <c r="C259" s="193" t="s">
        <v>70</v>
      </c>
      <c r="D259" s="194">
        <v>45570</v>
      </c>
      <c r="E259" s="194">
        <v>45935</v>
      </c>
      <c r="F259" s="164">
        <f t="shared" si="12"/>
        <v>113722765</v>
      </c>
      <c r="G259" s="195">
        <v>113722765</v>
      </c>
      <c r="H259" s="196">
        <v>0</v>
      </c>
      <c r="I259" s="232"/>
      <c r="J259" s="191" t="s">
        <v>23</v>
      </c>
      <c r="K259" s="190"/>
      <c r="L259" s="190"/>
    </row>
    <row r="260" spans="1:21" ht="12" customHeight="1" x14ac:dyDescent="0.2">
      <c r="A260" s="191">
        <v>170</v>
      </c>
      <c r="B260" s="192" t="s">
        <v>205</v>
      </c>
      <c r="C260" s="193" t="s">
        <v>70</v>
      </c>
      <c r="D260" s="194">
        <v>45629</v>
      </c>
      <c r="E260" s="194">
        <v>45691</v>
      </c>
      <c r="F260" s="164">
        <f t="shared" si="12"/>
        <v>37821333.32</v>
      </c>
      <c r="G260" s="195">
        <v>37821333.32</v>
      </c>
      <c r="H260" s="196">
        <v>0</v>
      </c>
      <c r="I260" s="232"/>
      <c r="J260" s="191" t="s">
        <v>23</v>
      </c>
      <c r="K260" s="190"/>
      <c r="L260" s="190"/>
    </row>
    <row r="261" spans="1:21" ht="12" customHeight="1" x14ac:dyDescent="0.2">
      <c r="A261" s="191">
        <v>171</v>
      </c>
      <c r="B261" s="192" t="s">
        <v>286</v>
      </c>
      <c r="C261" s="193" t="s">
        <v>70</v>
      </c>
      <c r="D261" s="194">
        <v>45642</v>
      </c>
      <c r="E261" s="194">
        <v>45673</v>
      </c>
      <c r="F261" s="164">
        <f t="shared" si="12"/>
        <v>15181000</v>
      </c>
      <c r="G261" s="195">
        <v>15181000</v>
      </c>
      <c r="H261" s="196">
        <v>0</v>
      </c>
      <c r="I261" s="232"/>
      <c r="J261" s="191" t="s">
        <v>23</v>
      </c>
      <c r="K261" s="190"/>
      <c r="L261" s="190"/>
    </row>
    <row r="262" spans="1:21" ht="12" customHeight="1" x14ac:dyDescent="0.2">
      <c r="A262" s="191">
        <v>172</v>
      </c>
      <c r="B262" s="192" t="s">
        <v>136</v>
      </c>
      <c r="C262" s="193" t="s">
        <v>70</v>
      </c>
      <c r="D262" s="194">
        <v>45646</v>
      </c>
      <c r="E262" s="194">
        <v>45677</v>
      </c>
      <c r="F262" s="164">
        <f t="shared" si="12"/>
        <v>1925000</v>
      </c>
      <c r="G262" s="195">
        <v>1925000</v>
      </c>
      <c r="H262" s="196">
        <v>0</v>
      </c>
      <c r="I262" s="232"/>
      <c r="J262" s="191" t="s">
        <v>23</v>
      </c>
      <c r="K262" s="190"/>
      <c r="L262" s="190"/>
    </row>
    <row r="263" spans="1:21" ht="12" customHeight="1" x14ac:dyDescent="0.2">
      <c r="A263" s="191">
        <v>173</v>
      </c>
      <c r="B263" s="192" t="s">
        <v>137</v>
      </c>
      <c r="C263" s="193" t="s">
        <v>70</v>
      </c>
      <c r="D263" s="194">
        <v>45632</v>
      </c>
      <c r="E263" s="194">
        <v>45663</v>
      </c>
      <c r="F263" s="164">
        <f t="shared" si="12"/>
        <v>1633233.2642999999</v>
      </c>
      <c r="G263" s="195">
        <v>0</v>
      </c>
      <c r="H263" s="196">
        <v>208.23</v>
      </c>
      <c r="I263" s="232"/>
      <c r="J263" s="191" t="s">
        <v>23</v>
      </c>
      <c r="K263" s="190"/>
      <c r="L263" s="190"/>
    </row>
    <row r="264" spans="1:21" ht="12" customHeight="1" x14ac:dyDescent="0.2">
      <c r="A264" s="191">
        <v>174</v>
      </c>
      <c r="B264" s="192" t="s">
        <v>287</v>
      </c>
      <c r="C264" s="193" t="s">
        <v>124</v>
      </c>
      <c r="D264" s="194">
        <v>45571</v>
      </c>
      <c r="E264" s="194">
        <v>46605</v>
      </c>
      <c r="F264" s="164">
        <f t="shared" si="12"/>
        <v>191756158.28460002</v>
      </c>
      <c r="G264" s="195">
        <v>0</v>
      </c>
      <c r="H264" s="196">
        <v>24448.06</v>
      </c>
      <c r="I264" s="232"/>
      <c r="J264" s="191" t="s">
        <v>23</v>
      </c>
      <c r="K264" s="190"/>
      <c r="L264" s="190"/>
    </row>
    <row r="265" spans="1:21" ht="15" customHeight="1" x14ac:dyDescent="0.2">
      <c r="A265" s="191">
        <v>175</v>
      </c>
      <c r="B265" s="192" t="s">
        <v>112</v>
      </c>
      <c r="C265" s="193" t="s">
        <v>122</v>
      </c>
      <c r="D265" s="194">
        <v>45641</v>
      </c>
      <c r="E265" s="194">
        <v>45672</v>
      </c>
      <c r="F265" s="164">
        <f t="shared" si="12"/>
        <v>11717348.633100001</v>
      </c>
      <c r="G265" s="195">
        <v>0</v>
      </c>
      <c r="H265" s="196">
        <v>1493.91</v>
      </c>
      <c r="I265" s="232"/>
      <c r="J265" s="191" t="s">
        <v>23</v>
      </c>
      <c r="K265" s="190"/>
      <c r="L265" s="190"/>
    </row>
    <row r="266" spans="1:21" s="109" customFormat="1" x14ac:dyDescent="0.2">
      <c r="A266" s="191"/>
      <c r="B266" s="204"/>
      <c r="C266" s="204"/>
      <c r="D266" s="202"/>
      <c r="E266" s="203"/>
      <c r="F266" s="165">
        <f>SUM(F240:F265)</f>
        <v>20129374887.366695</v>
      </c>
      <c r="G266" s="165">
        <f>SUM(G240:G265)</f>
        <v>8294940849.4299984</v>
      </c>
      <c r="H266" s="198">
        <f>SUM(H240:H265)</f>
        <v>1508837.8699999999</v>
      </c>
    </row>
    <row r="270" spans="1:21" s="109" customFormat="1" x14ac:dyDescent="0.2">
      <c r="A270" s="180" t="s">
        <v>107</v>
      </c>
      <c r="B270" s="181"/>
      <c r="C270" s="182" t="s">
        <v>216</v>
      </c>
      <c r="D270" s="183"/>
      <c r="E270" s="178"/>
      <c r="F270" s="160"/>
      <c r="G270" s="160"/>
      <c r="H270" s="160"/>
      <c r="I270" s="177"/>
      <c r="J270" s="177"/>
      <c r="K270" s="177"/>
      <c r="L270" s="177"/>
      <c r="M270" s="179"/>
      <c r="N270" s="179"/>
      <c r="O270" s="179"/>
      <c r="P270" s="179"/>
      <c r="Q270" s="179"/>
      <c r="R270" s="179"/>
      <c r="S270" s="179"/>
      <c r="T270" s="179"/>
      <c r="U270" s="179"/>
    </row>
    <row r="271" spans="1:21" s="109" customFormat="1" x14ac:dyDescent="0.2">
      <c r="A271" s="180" t="s">
        <v>108</v>
      </c>
      <c r="B271" s="181"/>
      <c r="C271" s="184">
        <v>7843.41</v>
      </c>
      <c r="D271" s="185"/>
      <c r="E271" s="178"/>
      <c r="F271" s="160"/>
      <c r="G271" s="160"/>
      <c r="H271" s="160"/>
      <c r="I271" s="177"/>
      <c r="J271" s="177"/>
      <c r="K271" s="177"/>
      <c r="L271" s="177"/>
      <c r="M271" s="179"/>
      <c r="N271" s="179"/>
      <c r="O271" s="179"/>
      <c r="P271" s="179"/>
      <c r="Q271" s="179"/>
      <c r="R271" s="179"/>
      <c r="S271" s="179"/>
      <c r="T271" s="179"/>
      <c r="U271" s="179"/>
    </row>
    <row r="272" spans="1:21" s="109" customFormat="1" x14ac:dyDescent="0.2">
      <c r="A272" s="186"/>
      <c r="B272" s="187"/>
      <c r="C272" s="187"/>
      <c r="D272" s="188"/>
      <c r="E272" s="178"/>
      <c r="F272" s="160"/>
      <c r="G272" s="160"/>
      <c r="H272" s="160"/>
      <c r="I272" s="177"/>
      <c r="J272" s="177"/>
      <c r="K272" s="177"/>
      <c r="L272" s="177"/>
      <c r="M272" s="179"/>
      <c r="N272" s="179"/>
      <c r="O272" s="179"/>
      <c r="P272" s="179"/>
      <c r="Q272" s="179"/>
      <c r="R272" s="179"/>
      <c r="S272" s="179"/>
      <c r="T272" s="179"/>
      <c r="U272" s="179"/>
    </row>
    <row r="273" spans="1:21" s="109" customFormat="1" x14ac:dyDescent="0.2">
      <c r="A273" s="176"/>
      <c r="B273" s="181" t="s">
        <v>10</v>
      </c>
      <c r="C273" s="187"/>
      <c r="D273" s="188"/>
      <c r="E273" s="178"/>
      <c r="F273" s="160"/>
      <c r="G273" s="160"/>
      <c r="H273" s="160"/>
      <c r="I273" s="177"/>
      <c r="J273" s="177"/>
      <c r="K273" s="177"/>
      <c r="L273" s="177"/>
      <c r="M273" s="179"/>
      <c r="N273" s="179"/>
      <c r="O273" s="179"/>
      <c r="P273" s="179"/>
      <c r="Q273" s="179"/>
      <c r="R273" s="179"/>
      <c r="S273" s="179"/>
      <c r="T273" s="179"/>
      <c r="U273" s="179"/>
    </row>
    <row r="274" spans="1:21" s="109" customFormat="1" x14ac:dyDescent="0.2">
      <c r="A274" s="181"/>
      <c r="B274" s="187"/>
      <c r="C274" s="187"/>
      <c r="D274" s="188"/>
      <c r="E274" s="178"/>
      <c r="F274" s="160"/>
      <c r="G274" s="160"/>
      <c r="H274" s="160"/>
      <c r="I274" s="177"/>
      <c r="J274" s="177"/>
      <c r="K274" s="177"/>
      <c r="L274" s="177"/>
      <c r="M274" s="179"/>
      <c r="N274" s="179"/>
      <c r="O274" s="179"/>
      <c r="P274" s="179"/>
      <c r="Q274" s="179"/>
      <c r="R274" s="179"/>
      <c r="S274" s="179"/>
      <c r="T274" s="179"/>
      <c r="U274" s="179"/>
    </row>
    <row r="275" spans="1:21" ht="14.1" customHeight="1" thickBot="1" x14ac:dyDescent="0.25">
      <c r="A275" s="224" t="s">
        <v>11</v>
      </c>
      <c r="B275" s="225" t="s">
        <v>25</v>
      </c>
      <c r="C275" s="225" t="s">
        <v>13</v>
      </c>
      <c r="D275" s="226" t="s">
        <v>26</v>
      </c>
      <c r="E275" s="226" t="s">
        <v>15</v>
      </c>
      <c r="F275" s="161" t="s">
        <v>16</v>
      </c>
      <c r="G275" s="227" t="s">
        <v>16</v>
      </c>
      <c r="H275" s="227"/>
      <c r="I275" s="225" t="s">
        <v>17</v>
      </c>
      <c r="J275" s="225" t="s">
        <v>18</v>
      </c>
      <c r="K275" s="190"/>
      <c r="L275" s="190"/>
    </row>
    <row r="276" spans="1:21" ht="12.75" thickBot="1" x14ac:dyDescent="0.25">
      <c r="A276" s="224"/>
      <c r="B276" s="225"/>
      <c r="C276" s="225"/>
      <c r="D276" s="226"/>
      <c r="E276" s="226"/>
      <c r="F276" s="162" t="s">
        <v>19</v>
      </c>
      <c r="G276" s="163" t="s">
        <v>20</v>
      </c>
      <c r="H276" s="163" t="s">
        <v>21</v>
      </c>
      <c r="I276" s="225"/>
      <c r="J276" s="225"/>
      <c r="K276" s="190"/>
      <c r="L276" s="190"/>
    </row>
    <row r="277" spans="1:21" x14ac:dyDescent="0.2">
      <c r="A277" s="199"/>
      <c r="B277" s="109" t="s">
        <v>34</v>
      </c>
      <c r="C277" s="199"/>
      <c r="D277" s="200"/>
      <c r="E277" s="200"/>
      <c r="F277" s="167">
        <f>+F266</f>
        <v>20129374887.366695</v>
      </c>
      <c r="G277" s="167">
        <f>+G266</f>
        <v>8294940849.4299984</v>
      </c>
      <c r="H277" s="198">
        <f>+H266</f>
        <v>1508837.8699999999</v>
      </c>
      <c r="I277" s="199"/>
      <c r="J277" s="199"/>
      <c r="K277" s="190"/>
      <c r="L277" s="190"/>
    </row>
    <row r="278" spans="1:21" x14ac:dyDescent="0.2">
      <c r="A278" s="191">
        <v>176</v>
      </c>
      <c r="B278" s="192" t="s">
        <v>99</v>
      </c>
      <c r="C278" s="193" t="s">
        <v>116</v>
      </c>
      <c r="D278" s="194">
        <v>45645</v>
      </c>
      <c r="E278" s="194">
        <v>45676</v>
      </c>
      <c r="F278" s="164">
        <f t="shared" ref="F278:F302" si="13">G278+(H278*$C$271)</f>
        <v>1952000</v>
      </c>
      <c r="G278" s="168">
        <v>1952000</v>
      </c>
      <c r="H278" s="205">
        <v>0</v>
      </c>
      <c r="I278" s="232" t="s">
        <v>37</v>
      </c>
      <c r="J278" s="191" t="s">
        <v>23</v>
      </c>
      <c r="K278" s="190"/>
      <c r="L278" s="190"/>
    </row>
    <row r="279" spans="1:21" x14ac:dyDescent="0.2">
      <c r="A279" s="191">
        <v>177</v>
      </c>
      <c r="B279" s="192" t="s">
        <v>288</v>
      </c>
      <c r="C279" s="193" t="s">
        <v>116</v>
      </c>
      <c r="D279" s="194">
        <v>45641</v>
      </c>
      <c r="E279" s="194">
        <v>45672</v>
      </c>
      <c r="F279" s="164">
        <f t="shared" si="13"/>
        <v>3439293</v>
      </c>
      <c r="G279" s="168">
        <v>3439293</v>
      </c>
      <c r="H279" s="205">
        <v>0</v>
      </c>
      <c r="I279" s="232"/>
      <c r="J279" s="191" t="s">
        <v>23</v>
      </c>
      <c r="K279" s="190"/>
      <c r="L279" s="190"/>
    </row>
    <row r="280" spans="1:21" x14ac:dyDescent="0.2">
      <c r="A280" s="191">
        <v>178</v>
      </c>
      <c r="B280" s="192" t="s">
        <v>45</v>
      </c>
      <c r="C280" s="193" t="s">
        <v>48</v>
      </c>
      <c r="D280" s="194">
        <v>45636</v>
      </c>
      <c r="E280" s="194">
        <v>45667</v>
      </c>
      <c r="F280" s="164">
        <f t="shared" si="13"/>
        <v>998044507</v>
      </c>
      <c r="G280" s="168">
        <v>998044507</v>
      </c>
      <c r="H280" s="205">
        <v>0</v>
      </c>
      <c r="I280" s="232"/>
      <c r="J280" s="191" t="s">
        <v>23</v>
      </c>
      <c r="K280" s="190"/>
      <c r="L280" s="190"/>
    </row>
    <row r="281" spans="1:21" x14ac:dyDescent="0.2">
      <c r="A281" s="191">
        <v>179</v>
      </c>
      <c r="B281" s="192" t="s">
        <v>289</v>
      </c>
      <c r="C281" s="193" t="s">
        <v>70</v>
      </c>
      <c r="D281" s="194">
        <v>45644</v>
      </c>
      <c r="E281" s="194">
        <v>45675</v>
      </c>
      <c r="F281" s="164">
        <f t="shared" si="13"/>
        <v>6529593.6174999997</v>
      </c>
      <c r="G281" s="168">
        <v>1300000</v>
      </c>
      <c r="H281" s="205">
        <v>666.75</v>
      </c>
      <c r="I281" s="232"/>
      <c r="J281" s="191" t="s">
        <v>23</v>
      </c>
      <c r="K281" s="190"/>
      <c r="L281" s="190"/>
    </row>
    <row r="282" spans="1:21" x14ac:dyDescent="0.2">
      <c r="A282" s="191">
        <v>180</v>
      </c>
      <c r="B282" s="192" t="s">
        <v>290</v>
      </c>
      <c r="C282" s="193" t="s">
        <v>70</v>
      </c>
      <c r="D282" s="194">
        <v>45630</v>
      </c>
      <c r="E282" s="194">
        <v>45661</v>
      </c>
      <c r="F282" s="164">
        <f t="shared" si="13"/>
        <v>909000</v>
      </c>
      <c r="G282" s="168">
        <v>909000</v>
      </c>
      <c r="H282" s="205">
        <v>0</v>
      </c>
      <c r="I282" s="232"/>
      <c r="J282" s="191" t="s">
        <v>23</v>
      </c>
      <c r="K282" s="190"/>
      <c r="L282" s="190"/>
    </row>
    <row r="283" spans="1:21" x14ac:dyDescent="0.2">
      <c r="A283" s="191">
        <v>181</v>
      </c>
      <c r="B283" s="192" t="s">
        <v>291</v>
      </c>
      <c r="C283" s="193" t="s">
        <v>70</v>
      </c>
      <c r="D283" s="194">
        <v>45638</v>
      </c>
      <c r="E283" s="194">
        <v>45669</v>
      </c>
      <c r="F283" s="164">
        <f t="shared" si="13"/>
        <v>8601632.4447000008</v>
      </c>
      <c r="G283" s="168">
        <v>0</v>
      </c>
      <c r="H283" s="205">
        <v>1096.67</v>
      </c>
      <c r="I283" s="232"/>
      <c r="J283" s="191" t="s">
        <v>23</v>
      </c>
      <c r="K283" s="190"/>
      <c r="L283" s="190"/>
    </row>
    <row r="284" spans="1:21" x14ac:dyDescent="0.2">
      <c r="A284" s="191">
        <v>182</v>
      </c>
      <c r="B284" s="192" t="s">
        <v>164</v>
      </c>
      <c r="C284" s="193" t="s">
        <v>70</v>
      </c>
      <c r="D284" s="194">
        <v>45627</v>
      </c>
      <c r="E284" s="194">
        <v>45668</v>
      </c>
      <c r="F284" s="164">
        <f t="shared" si="13"/>
        <v>2000000</v>
      </c>
      <c r="G284" s="168">
        <v>2000000</v>
      </c>
      <c r="H284" s="205">
        <v>0</v>
      </c>
      <c r="I284" s="232"/>
      <c r="J284" s="191" t="s">
        <v>23</v>
      </c>
      <c r="K284" s="190"/>
      <c r="L284" s="190"/>
    </row>
    <row r="285" spans="1:21" x14ac:dyDescent="0.2">
      <c r="A285" s="191">
        <v>183</v>
      </c>
      <c r="B285" s="192" t="s">
        <v>292</v>
      </c>
      <c r="C285" s="193" t="s">
        <v>116</v>
      </c>
      <c r="D285" s="194">
        <v>45295</v>
      </c>
      <c r="E285" s="194">
        <v>45692</v>
      </c>
      <c r="F285" s="164">
        <f t="shared" si="13"/>
        <v>311218508.52180004</v>
      </c>
      <c r="G285" s="168">
        <v>0</v>
      </c>
      <c r="H285" s="205">
        <v>39678.980000000003</v>
      </c>
      <c r="I285" s="232"/>
      <c r="J285" s="191" t="s">
        <v>23</v>
      </c>
      <c r="K285" s="190"/>
      <c r="L285" s="190"/>
    </row>
    <row r="286" spans="1:21" x14ac:dyDescent="0.2">
      <c r="A286" s="191">
        <v>184</v>
      </c>
      <c r="B286" s="192" t="s">
        <v>100</v>
      </c>
      <c r="C286" s="193" t="s">
        <v>70</v>
      </c>
      <c r="D286" s="194">
        <v>45628</v>
      </c>
      <c r="E286" s="194">
        <v>45718</v>
      </c>
      <c r="F286" s="164">
        <f t="shared" si="13"/>
        <v>28097500</v>
      </c>
      <c r="G286" s="168">
        <v>28097500</v>
      </c>
      <c r="H286" s="205">
        <v>0</v>
      </c>
      <c r="I286" s="232"/>
      <c r="J286" s="191" t="s">
        <v>23</v>
      </c>
      <c r="K286" s="190"/>
      <c r="L286" s="190"/>
    </row>
    <row r="287" spans="1:21" x14ac:dyDescent="0.2">
      <c r="A287" s="191">
        <v>185</v>
      </c>
      <c r="B287" s="192" t="s">
        <v>113</v>
      </c>
      <c r="C287" s="193" t="s">
        <v>70</v>
      </c>
      <c r="D287" s="194">
        <v>45627</v>
      </c>
      <c r="E287" s="194">
        <v>45684</v>
      </c>
      <c r="F287" s="164">
        <f t="shared" si="13"/>
        <v>10791904.687200001</v>
      </c>
      <c r="G287" s="168">
        <v>0</v>
      </c>
      <c r="H287" s="205">
        <v>1375.92</v>
      </c>
      <c r="I287" s="232"/>
      <c r="J287" s="191" t="s">
        <v>23</v>
      </c>
      <c r="K287" s="190"/>
      <c r="L287" s="190"/>
    </row>
    <row r="288" spans="1:21" x14ac:dyDescent="0.2">
      <c r="A288" s="191">
        <v>186</v>
      </c>
      <c r="B288" s="192" t="s">
        <v>72</v>
      </c>
      <c r="C288" s="193" t="s">
        <v>70</v>
      </c>
      <c r="D288" s="194">
        <v>45645</v>
      </c>
      <c r="E288" s="194">
        <v>45676</v>
      </c>
      <c r="F288" s="164">
        <f t="shared" si="13"/>
        <v>2650519</v>
      </c>
      <c r="G288" s="168">
        <v>2650519</v>
      </c>
      <c r="H288" s="205"/>
      <c r="I288" s="232"/>
      <c r="J288" s="191" t="s">
        <v>23</v>
      </c>
      <c r="K288" s="190"/>
      <c r="L288" s="190"/>
    </row>
    <row r="289" spans="1:12" x14ac:dyDescent="0.2">
      <c r="A289" s="191">
        <v>187</v>
      </c>
      <c r="B289" s="192" t="s">
        <v>293</v>
      </c>
      <c r="C289" s="193" t="s">
        <v>70</v>
      </c>
      <c r="D289" s="194">
        <v>45631</v>
      </c>
      <c r="E289" s="194">
        <v>45662</v>
      </c>
      <c r="F289" s="164">
        <f t="shared" si="13"/>
        <v>546000</v>
      </c>
      <c r="G289" s="168">
        <v>546000</v>
      </c>
      <c r="H289" s="205">
        <v>0</v>
      </c>
      <c r="I289" s="232"/>
      <c r="J289" s="191" t="s">
        <v>23</v>
      </c>
      <c r="K289" s="190"/>
      <c r="L289" s="190"/>
    </row>
    <row r="290" spans="1:12" x14ac:dyDescent="0.2">
      <c r="A290" s="191">
        <v>188</v>
      </c>
      <c r="B290" s="192" t="s">
        <v>101</v>
      </c>
      <c r="C290" s="193" t="s">
        <v>70</v>
      </c>
      <c r="D290" s="194">
        <v>45629</v>
      </c>
      <c r="E290" s="194">
        <v>45660</v>
      </c>
      <c r="F290" s="164">
        <f t="shared" si="13"/>
        <v>2782512</v>
      </c>
      <c r="G290" s="168">
        <v>2782512</v>
      </c>
      <c r="H290" s="205">
        <v>0</v>
      </c>
      <c r="I290" s="232"/>
      <c r="J290" s="191" t="s">
        <v>23</v>
      </c>
      <c r="K290" s="190"/>
      <c r="L290" s="190"/>
    </row>
    <row r="291" spans="1:12" x14ac:dyDescent="0.2">
      <c r="A291" s="191">
        <v>189</v>
      </c>
      <c r="B291" s="192" t="s">
        <v>294</v>
      </c>
      <c r="C291" s="193" t="s">
        <v>70</v>
      </c>
      <c r="D291" s="194">
        <v>45654</v>
      </c>
      <c r="E291" s="194">
        <v>45686</v>
      </c>
      <c r="F291" s="164">
        <f t="shared" si="13"/>
        <v>29334353.399999999</v>
      </c>
      <c r="G291" s="168">
        <v>0</v>
      </c>
      <c r="H291" s="205">
        <v>3740</v>
      </c>
      <c r="I291" s="232"/>
      <c r="J291" s="191" t="s">
        <v>23</v>
      </c>
      <c r="K291" s="190"/>
      <c r="L291" s="190"/>
    </row>
    <row r="292" spans="1:12" x14ac:dyDescent="0.2">
      <c r="A292" s="191">
        <v>190</v>
      </c>
      <c r="B292" s="192" t="s">
        <v>295</v>
      </c>
      <c r="C292" s="193" t="s">
        <v>70</v>
      </c>
      <c r="D292" s="194">
        <v>45645</v>
      </c>
      <c r="E292" s="194">
        <v>45676</v>
      </c>
      <c r="F292" s="164">
        <f t="shared" si="13"/>
        <v>975000</v>
      </c>
      <c r="G292" s="168">
        <v>975000</v>
      </c>
      <c r="H292" s="205">
        <v>0</v>
      </c>
      <c r="I292" s="232"/>
      <c r="J292" s="191" t="s">
        <v>23</v>
      </c>
      <c r="K292" s="190"/>
      <c r="L292" s="190"/>
    </row>
    <row r="293" spans="1:12" x14ac:dyDescent="0.2">
      <c r="A293" s="191">
        <v>191</v>
      </c>
      <c r="B293" s="192" t="s">
        <v>296</v>
      </c>
      <c r="C293" s="193" t="s">
        <v>84</v>
      </c>
      <c r="D293" s="194">
        <v>45387</v>
      </c>
      <c r="E293" s="194">
        <v>45752</v>
      </c>
      <c r="F293" s="164">
        <f t="shared" si="13"/>
        <v>6365711.5559999999</v>
      </c>
      <c r="G293" s="168">
        <v>0</v>
      </c>
      <c r="H293" s="205">
        <v>811.6</v>
      </c>
      <c r="I293" s="232"/>
      <c r="J293" s="191" t="s">
        <v>23</v>
      </c>
      <c r="K293" s="190"/>
      <c r="L293" s="190"/>
    </row>
    <row r="294" spans="1:12" x14ac:dyDescent="0.2">
      <c r="A294" s="191">
        <v>192</v>
      </c>
      <c r="B294" s="192" t="s">
        <v>138</v>
      </c>
      <c r="C294" s="193" t="s">
        <v>70</v>
      </c>
      <c r="D294" s="194">
        <v>45655</v>
      </c>
      <c r="E294" s="194">
        <v>45686</v>
      </c>
      <c r="F294" s="164">
        <f t="shared" si="13"/>
        <v>11600000</v>
      </c>
      <c r="G294" s="168">
        <v>11600000</v>
      </c>
      <c r="H294" s="205">
        <v>0</v>
      </c>
      <c r="I294" s="232"/>
      <c r="J294" s="191" t="s">
        <v>23</v>
      </c>
      <c r="K294" s="190"/>
      <c r="L294" s="190"/>
    </row>
    <row r="295" spans="1:12" x14ac:dyDescent="0.2">
      <c r="A295" s="191">
        <v>193</v>
      </c>
      <c r="B295" s="192" t="s">
        <v>165</v>
      </c>
      <c r="C295" s="193" t="s">
        <v>70</v>
      </c>
      <c r="D295" s="194">
        <v>45645</v>
      </c>
      <c r="E295" s="194">
        <v>45676</v>
      </c>
      <c r="F295" s="164">
        <f t="shared" si="13"/>
        <v>17565000</v>
      </c>
      <c r="G295" s="168">
        <v>17565000</v>
      </c>
      <c r="H295" s="205">
        <v>0</v>
      </c>
      <c r="I295" s="232"/>
      <c r="J295" s="191" t="s">
        <v>23</v>
      </c>
      <c r="K295" s="190"/>
      <c r="L295" s="190"/>
    </row>
    <row r="296" spans="1:12" x14ac:dyDescent="0.2">
      <c r="A296" s="191">
        <v>194</v>
      </c>
      <c r="B296" s="192" t="s">
        <v>297</v>
      </c>
      <c r="C296" s="193" t="s">
        <v>70</v>
      </c>
      <c r="D296" s="194">
        <v>45630</v>
      </c>
      <c r="E296" s="194">
        <v>45661</v>
      </c>
      <c r="F296" s="164">
        <f t="shared" si="13"/>
        <v>491000</v>
      </c>
      <c r="G296" s="168">
        <v>491000</v>
      </c>
      <c r="H296" s="205">
        <v>0</v>
      </c>
      <c r="I296" s="232"/>
      <c r="J296" s="191" t="s">
        <v>23</v>
      </c>
      <c r="K296" s="190"/>
      <c r="L296" s="190"/>
    </row>
    <row r="297" spans="1:12" x14ac:dyDescent="0.2">
      <c r="A297" s="191">
        <v>195</v>
      </c>
      <c r="B297" s="193" t="s">
        <v>139</v>
      </c>
      <c r="C297" s="193" t="s">
        <v>70</v>
      </c>
      <c r="D297" s="194">
        <v>45644</v>
      </c>
      <c r="E297" s="194">
        <v>45675</v>
      </c>
      <c r="F297" s="164">
        <f t="shared" si="13"/>
        <v>3780000</v>
      </c>
      <c r="G297" s="168">
        <v>3780000</v>
      </c>
      <c r="H297" s="205">
        <v>0</v>
      </c>
      <c r="I297" s="232"/>
      <c r="J297" s="191" t="s">
        <v>23</v>
      </c>
      <c r="K297" s="190"/>
      <c r="L297" s="190"/>
    </row>
    <row r="298" spans="1:12" x14ac:dyDescent="0.2">
      <c r="A298" s="191">
        <v>196</v>
      </c>
      <c r="B298" s="192" t="s">
        <v>67</v>
      </c>
      <c r="C298" s="193" t="s">
        <v>84</v>
      </c>
      <c r="D298" s="194">
        <v>45615</v>
      </c>
      <c r="E298" s="194">
        <v>45980</v>
      </c>
      <c r="F298" s="164">
        <f t="shared" si="13"/>
        <v>81170268.989999995</v>
      </c>
      <c r="G298" s="168">
        <v>81170268.989999995</v>
      </c>
      <c r="H298" s="205">
        <v>0</v>
      </c>
      <c r="I298" s="232"/>
      <c r="J298" s="191" t="s">
        <v>23</v>
      </c>
      <c r="K298" s="190"/>
      <c r="L298" s="190"/>
    </row>
    <row r="299" spans="1:12" x14ac:dyDescent="0.2">
      <c r="A299" s="191">
        <v>197</v>
      </c>
      <c r="B299" s="192" t="s">
        <v>206</v>
      </c>
      <c r="C299" s="193" t="s">
        <v>70</v>
      </c>
      <c r="D299" s="194">
        <v>45643</v>
      </c>
      <c r="E299" s="194">
        <v>45674</v>
      </c>
      <c r="F299" s="164">
        <f t="shared" si="13"/>
        <v>5051150</v>
      </c>
      <c r="G299" s="168">
        <v>5051150</v>
      </c>
      <c r="H299" s="205">
        <v>0</v>
      </c>
      <c r="I299" s="232"/>
      <c r="J299" s="191" t="s">
        <v>23</v>
      </c>
      <c r="K299" s="190"/>
      <c r="L299" s="190"/>
    </row>
    <row r="300" spans="1:12" x14ac:dyDescent="0.2">
      <c r="A300" s="191">
        <v>198</v>
      </c>
      <c r="B300" s="192" t="s">
        <v>140</v>
      </c>
      <c r="C300" s="193" t="s">
        <v>70</v>
      </c>
      <c r="D300" s="194">
        <v>45628</v>
      </c>
      <c r="E300" s="194">
        <v>45659</v>
      </c>
      <c r="F300" s="164">
        <f t="shared" si="13"/>
        <v>2588325.2999999998</v>
      </c>
      <c r="G300" s="168">
        <v>0</v>
      </c>
      <c r="H300" s="205">
        <v>330</v>
      </c>
      <c r="I300" s="232"/>
      <c r="J300" s="191" t="s">
        <v>23</v>
      </c>
      <c r="K300" s="190"/>
      <c r="L300" s="190"/>
    </row>
    <row r="301" spans="1:12" x14ac:dyDescent="0.2">
      <c r="A301" s="191">
        <v>199</v>
      </c>
      <c r="B301" s="192" t="s">
        <v>298</v>
      </c>
      <c r="C301" s="193" t="s">
        <v>70</v>
      </c>
      <c r="D301" s="194">
        <v>45645</v>
      </c>
      <c r="E301" s="194">
        <v>45676</v>
      </c>
      <c r="F301" s="164">
        <f t="shared" si="13"/>
        <v>1000000</v>
      </c>
      <c r="G301" s="168">
        <v>1000000</v>
      </c>
      <c r="H301" s="205">
        <v>0</v>
      </c>
      <c r="I301" s="232"/>
      <c r="J301" s="191" t="s">
        <v>23</v>
      </c>
      <c r="K301" s="190"/>
      <c r="L301" s="190"/>
    </row>
    <row r="302" spans="1:12" x14ac:dyDescent="0.2">
      <c r="A302" s="191">
        <v>200</v>
      </c>
      <c r="B302" s="192" t="s">
        <v>141</v>
      </c>
      <c r="C302" s="193" t="s">
        <v>70</v>
      </c>
      <c r="D302" s="194">
        <v>45627</v>
      </c>
      <c r="E302" s="194">
        <v>46011</v>
      </c>
      <c r="F302" s="169">
        <f t="shared" si="13"/>
        <v>46331668</v>
      </c>
      <c r="G302" s="168">
        <v>46331668</v>
      </c>
      <c r="H302" s="205">
        <v>0</v>
      </c>
      <c r="I302" s="232"/>
      <c r="J302" s="191" t="s">
        <v>23</v>
      </c>
      <c r="K302" s="190"/>
      <c r="L302" s="190"/>
    </row>
    <row r="303" spans="1:12" s="109" customFormat="1" x14ac:dyDescent="0.2">
      <c r="A303" s="191"/>
      <c r="B303" s="204"/>
      <c r="C303" s="204"/>
      <c r="D303" s="202"/>
      <c r="E303" s="203"/>
      <c r="F303" s="165">
        <f>SUM(F277:F302)</f>
        <v>21713190334.883896</v>
      </c>
      <c r="G303" s="165">
        <f>SUM(G277:G301)</f>
        <v>9458294599.4199982</v>
      </c>
      <c r="H303" s="198">
        <f>SUM(H277:H302)</f>
        <v>1556537.7899999998</v>
      </c>
    </row>
    <row r="308" spans="1:10" x14ac:dyDescent="0.2">
      <c r="A308" s="180" t="s">
        <v>107</v>
      </c>
      <c r="B308" s="181"/>
      <c r="C308" s="182" t="s">
        <v>216</v>
      </c>
      <c r="D308" s="183"/>
      <c r="E308" s="178"/>
      <c r="F308" s="160"/>
      <c r="G308" s="160"/>
      <c r="H308" s="160"/>
      <c r="I308" s="177"/>
      <c r="J308" s="177"/>
    </row>
    <row r="309" spans="1:10" x14ac:dyDescent="0.2">
      <c r="A309" s="180" t="s">
        <v>108</v>
      </c>
      <c r="B309" s="181"/>
      <c r="C309" s="184">
        <v>7843.41</v>
      </c>
      <c r="D309" s="185"/>
      <c r="E309" s="178"/>
      <c r="F309" s="160"/>
      <c r="G309" s="160"/>
      <c r="H309" s="160"/>
      <c r="I309" s="177"/>
      <c r="J309" s="177"/>
    </row>
    <row r="310" spans="1:10" x14ac:dyDescent="0.2">
      <c r="A310" s="186"/>
      <c r="B310" s="187"/>
      <c r="C310" s="187"/>
      <c r="D310" s="188"/>
      <c r="E310" s="178"/>
      <c r="F310" s="160"/>
      <c r="G310" s="160"/>
      <c r="H310" s="160"/>
      <c r="I310" s="177"/>
      <c r="J310" s="177"/>
    </row>
    <row r="311" spans="1:10" x14ac:dyDescent="0.2">
      <c r="A311" s="176"/>
      <c r="B311" s="181" t="s">
        <v>10</v>
      </c>
      <c r="C311" s="187"/>
      <c r="D311" s="188"/>
      <c r="E311" s="178"/>
      <c r="F311" s="160"/>
      <c r="G311" s="160"/>
      <c r="H311" s="160"/>
      <c r="I311" s="177"/>
      <c r="J311" s="177"/>
    </row>
    <row r="312" spans="1:10" x14ac:dyDescent="0.2">
      <c r="A312" s="181"/>
      <c r="B312" s="187"/>
      <c r="C312" s="187"/>
      <c r="D312" s="188"/>
      <c r="E312" s="178"/>
      <c r="F312" s="160"/>
      <c r="G312" s="160"/>
      <c r="H312" s="160"/>
      <c r="I312" s="177"/>
      <c r="J312" s="177"/>
    </row>
    <row r="313" spans="1:10" ht="12.75" thickBot="1" x14ac:dyDescent="0.25">
      <c r="A313" s="224" t="s">
        <v>11</v>
      </c>
      <c r="B313" s="225" t="s">
        <v>25</v>
      </c>
      <c r="C313" s="225" t="s">
        <v>13</v>
      </c>
      <c r="D313" s="226" t="s">
        <v>26</v>
      </c>
      <c r="E313" s="226" t="s">
        <v>15</v>
      </c>
      <c r="F313" s="161" t="s">
        <v>16</v>
      </c>
      <c r="G313" s="227" t="s">
        <v>16</v>
      </c>
      <c r="H313" s="227"/>
      <c r="I313" s="225" t="s">
        <v>17</v>
      </c>
      <c r="J313" s="225" t="s">
        <v>18</v>
      </c>
    </row>
    <row r="314" spans="1:10" ht="12.75" thickBot="1" x14ac:dyDescent="0.25">
      <c r="A314" s="224"/>
      <c r="B314" s="225"/>
      <c r="C314" s="225"/>
      <c r="D314" s="226"/>
      <c r="E314" s="226"/>
      <c r="F314" s="162" t="s">
        <v>19</v>
      </c>
      <c r="G314" s="163" t="s">
        <v>20</v>
      </c>
      <c r="H314" s="163" t="s">
        <v>21</v>
      </c>
      <c r="I314" s="225"/>
      <c r="J314" s="225"/>
    </row>
    <row r="315" spans="1:10" x14ac:dyDescent="0.2">
      <c r="A315" s="199"/>
      <c r="B315" s="109" t="s">
        <v>34</v>
      </c>
      <c r="C315" s="199"/>
      <c r="D315" s="200"/>
      <c r="E315" s="200"/>
      <c r="F315" s="167">
        <f>+F303</f>
        <v>21713190334.883896</v>
      </c>
      <c r="G315" s="167">
        <f t="shared" ref="G315:H315" si="14">+G303</f>
        <v>9458294599.4199982</v>
      </c>
      <c r="H315" s="167">
        <f t="shared" si="14"/>
        <v>1556537.7899999998</v>
      </c>
      <c r="I315" s="199"/>
      <c r="J315" s="199"/>
    </row>
    <row r="316" spans="1:10" x14ac:dyDescent="0.2">
      <c r="A316" s="191">
        <v>201</v>
      </c>
      <c r="B316" s="192" t="s">
        <v>114</v>
      </c>
      <c r="C316" s="193" t="s">
        <v>84</v>
      </c>
      <c r="D316" s="194">
        <v>45536</v>
      </c>
      <c r="E316" s="194">
        <v>45747</v>
      </c>
      <c r="F316" s="164">
        <f t="shared" ref="F316:F340" si="15">G316+(H316*$C$271)</f>
        <v>310988069.13599998</v>
      </c>
      <c r="G316" s="195">
        <v>0</v>
      </c>
      <c r="H316" s="196">
        <v>39649.599999999999</v>
      </c>
      <c r="I316" s="232" t="s">
        <v>37</v>
      </c>
      <c r="J316" s="191" t="s">
        <v>23</v>
      </c>
    </row>
    <row r="317" spans="1:10" x14ac:dyDescent="0.2">
      <c r="A317" s="191">
        <v>202</v>
      </c>
      <c r="B317" s="192" t="s">
        <v>299</v>
      </c>
      <c r="C317" s="193" t="s">
        <v>300</v>
      </c>
      <c r="D317" s="194">
        <v>45636</v>
      </c>
      <c r="E317" s="194">
        <v>45667</v>
      </c>
      <c r="F317" s="164">
        <f t="shared" si="15"/>
        <v>4700000</v>
      </c>
      <c r="G317" s="195">
        <v>4700000</v>
      </c>
      <c r="H317" s="196">
        <v>0</v>
      </c>
      <c r="I317" s="232"/>
      <c r="J317" s="191" t="s">
        <v>23</v>
      </c>
    </row>
    <row r="318" spans="1:10" x14ac:dyDescent="0.2">
      <c r="A318" s="191">
        <v>203</v>
      </c>
      <c r="B318" s="192" t="s">
        <v>68</v>
      </c>
      <c r="C318" s="193" t="s">
        <v>84</v>
      </c>
      <c r="D318" s="194">
        <v>45543</v>
      </c>
      <c r="E318" s="194">
        <v>45724</v>
      </c>
      <c r="F318" s="164">
        <f t="shared" si="15"/>
        <v>77597521.889400005</v>
      </c>
      <c r="G318" s="195">
        <v>0</v>
      </c>
      <c r="H318" s="196">
        <v>9893.34</v>
      </c>
      <c r="I318" s="232"/>
      <c r="J318" s="191" t="s">
        <v>23</v>
      </c>
    </row>
    <row r="319" spans="1:10" x14ac:dyDescent="0.2">
      <c r="A319" s="191">
        <v>204</v>
      </c>
      <c r="D319" s="194"/>
      <c r="E319" s="194"/>
      <c r="F319" s="164">
        <f t="shared" si="15"/>
        <v>0</v>
      </c>
      <c r="G319" s="195">
        <v>0</v>
      </c>
      <c r="H319" s="196">
        <v>0</v>
      </c>
      <c r="I319" s="232"/>
      <c r="J319" s="191" t="s">
        <v>23</v>
      </c>
    </row>
    <row r="320" spans="1:10" x14ac:dyDescent="0.2">
      <c r="A320" s="191">
        <v>205</v>
      </c>
      <c r="D320" s="194"/>
      <c r="E320" s="194"/>
      <c r="F320" s="164">
        <f t="shared" si="15"/>
        <v>0</v>
      </c>
      <c r="G320" s="195">
        <v>0</v>
      </c>
      <c r="H320" s="196">
        <v>0</v>
      </c>
      <c r="I320" s="232"/>
      <c r="J320" s="191" t="s">
        <v>23</v>
      </c>
    </row>
    <row r="321" spans="1:10" x14ac:dyDescent="0.2">
      <c r="A321" s="191">
        <v>206</v>
      </c>
      <c r="B321" s="192"/>
      <c r="D321" s="194"/>
      <c r="E321" s="194"/>
      <c r="F321" s="164">
        <f t="shared" si="15"/>
        <v>0</v>
      </c>
      <c r="G321" s="195">
        <v>0</v>
      </c>
      <c r="H321" s="196">
        <v>0</v>
      </c>
      <c r="I321" s="232"/>
      <c r="J321" s="191" t="s">
        <v>23</v>
      </c>
    </row>
    <row r="322" spans="1:10" x14ac:dyDescent="0.2">
      <c r="A322" s="191">
        <v>207</v>
      </c>
      <c r="B322" s="192"/>
      <c r="D322" s="194"/>
      <c r="E322" s="194"/>
      <c r="F322" s="164">
        <f t="shared" si="15"/>
        <v>0</v>
      </c>
      <c r="G322" s="195">
        <v>0</v>
      </c>
      <c r="H322" s="196">
        <v>0</v>
      </c>
      <c r="I322" s="232"/>
      <c r="J322" s="191" t="s">
        <v>23</v>
      </c>
    </row>
    <row r="323" spans="1:10" x14ac:dyDescent="0.2">
      <c r="A323" s="191">
        <v>208</v>
      </c>
      <c r="B323" s="192"/>
      <c r="D323" s="194"/>
      <c r="E323" s="194"/>
      <c r="F323" s="164">
        <f t="shared" si="15"/>
        <v>0</v>
      </c>
      <c r="G323" s="195">
        <v>0</v>
      </c>
      <c r="H323" s="196">
        <v>0</v>
      </c>
      <c r="I323" s="232"/>
      <c r="J323" s="191" t="s">
        <v>23</v>
      </c>
    </row>
    <row r="324" spans="1:10" x14ac:dyDescent="0.2">
      <c r="A324" s="191">
        <v>209</v>
      </c>
      <c r="B324" s="192"/>
      <c r="D324" s="194"/>
      <c r="E324" s="194"/>
      <c r="F324" s="164">
        <f t="shared" si="15"/>
        <v>0</v>
      </c>
      <c r="G324" s="195">
        <v>0</v>
      </c>
      <c r="H324" s="196">
        <v>0</v>
      </c>
      <c r="I324" s="232"/>
      <c r="J324" s="191" t="s">
        <v>23</v>
      </c>
    </row>
    <row r="325" spans="1:10" x14ac:dyDescent="0.2">
      <c r="A325" s="191">
        <v>210</v>
      </c>
      <c r="B325" s="192"/>
      <c r="D325" s="194"/>
      <c r="E325" s="194"/>
      <c r="F325" s="164">
        <f t="shared" si="15"/>
        <v>0</v>
      </c>
      <c r="G325" s="195">
        <v>0</v>
      </c>
      <c r="H325" s="196">
        <v>0</v>
      </c>
      <c r="I325" s="232"/>
      <c r="J325" s="191" t="s">
        <v>23</v>
      </c>
    </row>
    <row r="326" spans="1:10" x14ac:dyDescent="0.2">
      <c r="A326" s="191">
        <v>211</v>
      </c>
      <c r="B326" s="192"/>
      <c r="D326" s="194"/>
      <c r="E326" s="194"/>
      <c r="F326" s="164">
        <f t="shared" si="15"/>
        <v>0</v>
      </c>
      <c r="G326" s="195">
        <v>0</v>
      </c>
      <c r="H326" s="196">
        <v>0</v>
      </c>
      <c r="I326" s="232"/>
      <c r="J326" s="191" t="s">
        <v>23</v>
      </c>
    </row>
    <row r="327" spans="1:10" x14ac:dyDescent="0.2">
      <c r="A327" s="191">
        <v>212</v>
      </c>
      <c r="B327" s="192"/>
      <c r="D327" s="194"/>
      <c r="E327" s="194"/>
      <c r="F327" s="164">
        <f t="shared" si="15"/>
        <v>0</v>
      </c>
      <c r="G327" s="195">
        <v>0</v>
      </c>
      <c r="H327" s="196">
        <v>0</v>
      </c>
      <c r="I327" s="232"/>
      <c r="J327" s="191" t="s">
        <v>23</v>
      </c>
    </row>
    <row r="328" spans="1:10" x14ac:dyDescent="0.2">
      <c r="A328" s="191">
        <v>213</v>
      </c>
      <c r="B328" s="192"/>
      <c r="D328" s="194"/>
      <c r="E328" s="194"/>
      <c r="F328" s="164">
        <f t="shared" si="15"/>
        <v>0</v>
      </c>
      <c r="G328" s="195">
        <v>0</v>
      </c>
      <c r="H328" s="196">
        <v>0</v>
      </c>
      <c r="I328" s="232"/>
      <c r="J328" s="191" t="s">
        <v>23</v>
      </c>
    </row>
    <row r="329" spans="1:10" x14ac:dyDescent="0.2">
      <c r="A329" s="191">
        <v>214</v>
      </c>
      <c r="B329" s="192"/>
      <c r="D329" s="194"/>
      <c r="E329" s="194"/>
      <c r="F329" s="164">
        <f t="shared" si="15"/>
        <v>0</v>
      </c>
      <c r="G329" s="195">
        <v>0</v>
      </c>
      <c r="H329" s="196">
        <v>0</v>
      </c>
      <c r="I329" s="232"/>
      <c r="J329" s="191" t="s">
        <v>23</v>
      </c>
    </row>
    <row r="330" spans="1:10" x14ac:dyDescent="0.2">
      <c r="A330" s="191">
        <v>215</v>
      </c>
      <c r="B330" s="192"/>
      <c r="D330" s="194"/>
      <c r="E330" s="194"/>
      <c r="F330" s="164">
        <f t="shared" si="15"/>
        <v>0</v>
      </c>
      <c r="G330" s="195">
        <v>0</v>
      </c>
      <c r="H330" s="196">
        <v>0</v>
      </c>
      <c r="I330" s="232"/>
      <c r="J330" s="191" t="s">
        <v>23</v>
      </c>
    </row>
    <row r="331" spans="1:10" x14ac:dyDescent="0.2">
      <c r="A331" s="191">
        <v>216</v>
      </c>
      <c r="B331" s="192"/>
      <c r="D331" s="194"/>
      <c r="E331" s="194"/>
      <c r="F331" s="164">
        <f t="shared" si="15"/>
        <v>0</v>
      </c>
      <c r="G331" s="195">
        <v>0</v>
      </c>
      <c r="H331" s="196">
        <v>0</v>
      </c>
      <c r="I331" s="232"/>
      <c r="J331" s="191" t="s">
        <v>23</v>
      </c>
    </row>
    <row r="332" spans="1:10" x14ac:dyDescent="0.2">
      <c r="A332" s="191">
        <v>217</v>
      </c>
      <c r="B332" s="192"/>
      <c r="D332" s="194"/>
      <c r="E332" s="194"/>
      <c r="F332" s="164">
        <f t="shared" si="15"/>
        <v>0</v>
      </c>
      <c r="G332" s="195">
        <v>0</v>
      </c>
      <c r="H332" s="196">
        <v>0</v>
      </c>
      <c r="I332" s="232"/>
      <c r="J332" s="191" t="s">
        <v>23</v>
      </c>
    </row>
    <row r="333" spans="1:10" x14ac:dyDescent="0.2">
      <c r="A333" s="191">
        <v>218</v>
      </c>
      <c r="B333" s="192"/>
      <c r="D333" s="194"/>
      <c r="E333" s="194"/>
      <c r="F333" s="164">
        <f t="shared" si="15"/>
        <v>0</v>
      </c>
      <c r="G333" s="195">
        <v>0</v>
      </c>
      <c r="H333" s="196">
        <v>0</v>
      </c>
      <c r="I333" s="232"/>
      <c r="J333" s="191" t="s">
        <v>23</v>
      </c>
    </row>
    <row r="334" spans="1:10" x14ac:dyDescent="0.2">
      <c r="A334" s="191">
        <v>219</v>
      </c>
      <c r="B334" s="192"/>
      <c r="D334" s="194"/>
      <c r="E334" s="194"/>
      <c r="F334" s="164">
        <f t="shared" si="15"/>
        <v>0</v>
      </c>
      <c r="G334" s="195">
        <v>0</v>
      </c>
      <c r="H334" s="196">
        <v>0</v>
      </c>
      <c r="I334" s="232"/>
      <c r="J334" s="191" t="s">
        <v>23</v>
      </c>
    </row>
    <row r="335" spans="1:10" x14ac:dyDescent="0.2">
      <c r="A335" s="191">
        <v>220</v>
      </c>
      <c r="B335" s="192"/>
      <c r="D335" s="194"/>
      <c r="E335" s="194"/>
      <c r="F335" s="164">
        <f t="shared" si="15"/>
        <v>0</v>
      </c>
      <c r="G335" s="195">
        <v>0</v>
      </c>
      <c r="H335" s="196">
        <v>0</v>
      </c>
      <c r="I335" s="232"/>
      <c r="J335" s="191" t="s">
        <v>23</v>
      </c>
    </row>
    <row r="336" spans="1:10" x14ac:dyDescent="0.2">
      <c r="A336" s="191">
        <v>221</v>
      </c>
      <c r="B336" s="192"/>
      <c r="D336" s="194"/>
      <c r="E336" s="194"/>
      <c r="F336" s="164">
        <f t="shared" si="15"/>
        <v>0</v>
      </c>
      <c r="G336" s="195">
        <v>0</v>
      </c>
      <c r="H336" s="196">
        <v>0</v>
      </c>
      <c r="I336" s="232"/>
      <c r="J336" s="191" t="s">
        <v>23</v>
      </c>
    </row>
    <row r="337" spans="1:10" x14ac:dyDescent="0.2">
      <c r="A337" s="191">
        <v>222</v>
      </c>
      <c r="B337" s="192"/>
      <c r="D337" s="194"/>
      <c r="E337" s="194"/>
      <c r="F337" s="164">
        <f t="shared" si="15"/>
        <v>0</v>
      </c>
      <c r="G337" s="195">
        <v>0</v>
      </c>
      <c r="H337" s="196">
        <v>0</v>
      </c>
      <c r="I337" s="232"/>
      <c r="J337" s="191" t="s">
        <v>23</v>
      </c>
    </row>
    <row r="338" spans="1:10" x14ac:dyDescent="0.2">
      <c r="A338" s="191">
        <v>223</v>
      </c>
      <c r="B338" s="192"/>
      <c r="D338" s="194"/>
      <c r="E338" s="194"/>
      <c r="F338" s="164">
        <f t="shared" si="15"/>
        <v>0</v>
      </c>
      <c r="G338" s="195">
        <v>0</v>
      </c>
      <c r="H338" s="196">
        <v>0</v>
      </c>
      <c r="I338" s="232"/>
      <c r="J338" s="191" t="s">
        <v>23</v>
      </c>
    </row>
    <row r="339" spans="1:10" x14ac:dyDescent="0.2">
      <c r="A339" s="191">
        <v>224</v>
      </c>
      <c r="B339" s="192"/>
      <c r="D339" s="194"/>
      <c r="E339" s="194"/>
      <c r="F339" s="164">
        <f t="shared" si="15"/>
        <v>0</v>
      </c>
      <c r="G339" s="195">
        <v>0</v>
      </c>
      <c r="H339" s="196">
        <v>0</v>
      </c>
      <c r="I339" s="232"/>
      <c r="J339" s="191" t="s">
        <v>23</v>
      </c>
    </row>
    <row r="340" spans="1:10" x14ac:dyDescent="0.2">
      <c r="A340" s="191">
        <v>225</v>
      </c>
      <c r="B340" s="192"/>
      <c r="D340" s="194"/>
      <c r="E340" s="194"/>
      <c r="F340" s="164">
        <f t="shared" si="15"/>
        <v>0</v>
      </c>
      <c r="G340" s="196">
        <v>0</v>
      </c>
      <c r="H340" s="196">
        <v>0</v>
      </c>
      <c r="I340" s="232"/>
      <c r="J340" s="191" t="s">
        <v>23</v>
      </c>
    </row>
    <row r="341" spans="1:10" x14ac:dyDescent="0.2">
      <c r="A341" s="191"/>
      <c r="B341" s="204"/>
      <c r="C341" s="204"/>
      <c r="D341" s="202"/>
      <c r="E341" s="203"/>
      <c r="F341" s="165">
        <f>SUM(F315:F340)</f>
        <v>22106475925.909298</v>
      </c>
      <c r="G341" s="165">
        <f>SUM(G315:G340)</f>
        <v>9462994599.4199982</v>
      </c>
      <c r="H341" s="165">
        <f>SUM(H315:H340)</f>
        <v>1606080.73</v>
      </c>
      <c r="I341" s="199"/>
      <c r="J341" s="191"/>
    </row>
    <row r="342" spans="1:10" ht="15" x14ac:dyDescent="0.25">
      <c r="A342" s="191"/>
      <c r="F342" s="208"/>
      <c r="I342" s="109"/>
      <c r="J342" s="109"/>
    </row>
    <row r="343" spans="1:10" ht="15" x14ac:dyDescent="0.25">
      <c r="F343" s="208"/>
    </row>
  </sheetData>
  <mergeCells count="82">
    <mergeCell ref="I316:I340"/>
    <mergeCell ref="J275:J276"/>
    <mergeCell ref="I278:I302"/>
    <mergeCell ref="A313:A314"/>
    <mergeCell ref="B313:B314"/>
    <mergeCell ref="C313:C314"/>
    <mergeCell ref="D313:D314"/>
    <mergeCell ref="E313:E314"/>
    <mergeCell ref="G313:H313"/>
    <mergeCell ref="I313:I314"/>
    <mergeCell ref="J313:J314"/>
    <mergeCell ref="I241:I265"/>
    <mergeCell ref="A275:A276"/>
    <mergeCell ref="B275:B276"/>
    <mergeCell ref="C275:C276"/>
    <mergeCell ref="D275:D276"/>
    <mergeCell ref="E275:E276"/>
    <mergeCell ref="G275:H275"/>
    <mergeCell ref="I275:I276"/>
    <mergeCell ref="J200:J201"/>
    <mergeCell ref="I203:I227"/>
    <mergeCell ref="A238:A239"/>
    <mergeCell ref="B238:B239"/>
    <mergeCell ref="C238:C239"/>
    <mergeCell ref="D238:D239"/>
    <mergeCell ref="E238:E239"/>
    <mergeCell ref="G238:H238"/>
    <mergeCell ref="I238:I239"/>
    <mergeCell ref="J238:J239"/>
    <mergeCell ref="I164:I188"/>
    <mergeCell ref="A200:A201"/>
    <mergeCell ref="B200:B201"/>
    <mergeCell ref="C200:C201"/>
    <mergeCell ref="D200:D201"/>
    <mergeCell ref="E200:E201"/>
    <mergeCell ref="G200:H200"/>
    <mergeCell ref="I200:I201"/>
    <mergeCell ref="J123:J124"/>
    <mergeCell ref="I126:I150"/>
    <mergeCell ref="A161:A162"/>
    <mergeCell ref="B161:B162"/>
    <mergeCell ref="C161:C162"/>
    <mergeCell ref="D161:D162"/>
    <mergeCell ref="E161:E162"/>
    <mergeCell ref="G161:H161"/>
    <mergeCell ref="I161:I162"/>
    <mergeCell ref="J161:J162"/>
    <mergeCell ref="I88:I112"/>
    <mergeCell ref="A123:A124"/>
    <mergeCell ref="B123:B124"/>
    <mergeCell ref="C123:C124"/>
    <mergeCell ref="D123:D124"/>
    <mergeCell ref="E123:E124"/>
    <mergeCell ref="G123:H123"/>
    <mergeCell ref="I123:I124"/>
    <mergeCell ref="J47:J48"/>
    <mergeCell ref="I50:I74"/>
    <mergeCell ref="A85:A86"/>
    <mergeCell ref="B85:B86"/>
    <mergeCell ref="C85:C86"/>
    <mergeCell ref="D85:D86"/>
    <mergeCell ref="E85:E86"/>
    <mergeCell ref="G85:H85"/>
    <mergeCell ref="I85:I86"/>
    <mergeCell ref="J85:J86"/>
    <mergeCell ref="I12:I36"/>
    <mergeCell ref="A47:A48"/>
    <mergeCell ref="B47:B48"/>
    <mergeCell ref="C47:C48"/>
    <mergeCell ref="D47:D48"/>
    <mergeCell ref="E47:E48"/>
    <mergeCell ref="G47:H47"/>
    <mergeCell ref="I47:I48"/>
    <mergeCell ref="A5:J5"/>
    <mergeCell ref="A10:A11"/>
    <mergeCell ref="B10:B11"/>
    <mergeCell ref="C10:C11"/>
    <mergeCell ref="D10:D11"/>
    <mergeCell ref="E10:E11"/>
    <mergeCell ref="G10:H10"/>
    <mergeCell ref="I10:I11"/>
    <mergeCell ref="J10:J11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33"/>
  <sheetViews>
    <sheetView zoomScaleNormal="100" workbookViewId="0">
      <selection activeCell="B2" sqref="B2"/>
    </sheetView>
  </sheetViews>
  <sheetFormatPr baseColWidth="10" defaultRowHeight="14.25" x14ac:dyDescent="0.2"/>
  <cols>
    <col min="1" max="1" width="6" style="90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8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46" t="s">
        <v>7</v>
      </c>
      <c r="B1" s="19"/>
      <c r="C1" s="19"/>
      <c r="D1" s="19"/>
      <c r="E1" s="19"/>
      <c r="F1" s="78"/>
      <c r="G1" s="19"/>
      <c r="H1" s="19"/>
      <c r="I1" s="19"/>
      <c r="J1" s="19"/>
    </row>
    <row r="2" spans="1:10" x14ac:dyDescent="0.2">
      <c r="A2" s="71"/>
      <c r="B2" s="1"/>
      <c r="C2" s="1"/>
      <c r="D2" s="1"/>
      <c r="E2" s="1"/>
      <c r="F2" s="79"/>
      <c r="G2" s="1"/>
      <c r="H2" s="1"/>
      <c r="I2" s="1"/>
      <c r="J2" s="1"/>
    </row>
    <row r="3" spans="1:10" x14ac:dyDescent="0.2">
      <c r="A3" s="59"/>
      <c r="C3" s="46"/>
      <c r="D3" s="46"/>
      <c r="E3" s="46"/>
      <c r="F3" s="65"/>
      <c r="G3" s="46"/>
      <c r="H3" s="46"/>
      <c r="I3" s="46"/>
      <c r="J3" s="46"/>
    </row>
    <row r="4" spans="1:10" x14ac:dyDescent="0.2">
      <c r="A4" s="59"/>
      <c r="B4" s="46"/>
      <c r="C4" s="46"/>
      <c r="D4" s="46"/>
      <c r="E4" s="46"/>
      <c r="F4" s="65"/>
      <c r="G4" s="46"/>
      <c r="H4" s="46"/>
      <c r="I4" s="46"/>
      <c r="J4" s="46"/>
    </row>
    <row r="5" spans="1:10" x14ac:dyDescent="0.2">
      <c r="A5" s="59"/>
      <c r="B5" s="46"/>
      <c r="C5" s="47"/>
      <c r="D5" s="46"/>
      <c r="E5" s="46"/>
      <c r="F5" s="65"/>
      <c r="G5" s="46"/>
      <c r="H5" s="46"/>
      <c r="I5" s="46"/>
      <c r="J5" s="46"/>
    </row>
    <row r="6" spans="1:10" x14ac:dyDescent="0.2">
      <c r="A6" s="59"/>
      <c r="B6" s="46"/>
      <c r="C6" s="47"/>
      <c r="D6" s="46"/>
      <c r="E6" s="46"/>
      <c r="F6" s="65"/>
      <c r="G6" s="46"/>
      <c r="H6" s="46"/>
      <c r="I6" s="46"/>
      <c r="J6" s="46"/>
    </row>
    <row r="7" spans="1:10" s="133" customFormat="1" ht="15.75" x14ac:dyDescent="0.25">
      <c r="A7" s="216" t="s">
        <v>148</v>
      </c>
      <c r="B7" s="217"/>
      <c r="C7" s="217"/>
      <c r="D7" s="217"/>
      <c r="E7" s="217"/>
      <c r="F7" s="217"/>
      <c r="G7" s="217"/>
      <c r="H7" s="217"/>
      <c r="I7" s="217"/>
      <c r="J7" s="217"/>
    </row>
    <row r="8" spans="1:10" x14ac:dyDescent="0.2">
      <c r="A8" s="60"/>
      <c r="B8" s="48"/>
      <c r="C8" s="48"/>
      <c r="D8" s="48"/>
      <c r="E8" s="48"/>
      <c r="F8" s="80"/>
      <c r="G8" s="48"/>
      <c r="H8" s="48"/>
      <c r="I8" s="48"/>
      <c r="J8" s="48"/>
    </row>
    <row r="9" spans="1:10" x14ac:dyDescent="0.2">
      <c r="A9" s="95" t="s">
        <v>8</v>
      </c>
      <c r="B9" s="51"/>
      <c r="C9" s="52" t="str">
        <f>indice!D13</f>
        <v>31 DE DICIEMBRE 2024</v>
      </c>
      <c r="D9" s="52"/>
      <c r="E9" s="48"/>
      <c r="F9" s="80"/>
      <c r="G9" s="48"/>
      <c r="H9" s="48"/>
      <c r="I9" s="48"/>
      <c r="J9" s="48"/>
    </row>
    <row r="10" spans="1:10" x14ac:dyDescent="0.2">
      <c r="A10" s="95" t="s">
        <v>9</v>
      </c>
      <c r="B10" s="51"/>
      <c r="C10" s="53">
        <f>indice!D15</f>
        <v>7843.41</v>
      </c>
      <c r="D10" s="72"/>
      <c r="E10" s="48"/>
      <c r="F10" s="80"/>
      <c r="G10" s="48"/>
      <c r="H10" s="48"/>
      <c r="I10" s="48"/>
      <c r="J10" s="48"/>
    </row>
    <row r="11" spans="1:10" x14ac:dyDescent="0.2">
      <c r="A11" s="88"/>
      <c r="B11" s="55"/>
      <c r="C11" s="73"/>
      <c r="D11" s="73"/>
      <c r="E11" s="48"/>
      <c r="F11" s="80"/>
      <c r="G11" s="48"/>
      <c r="H11" s="48"/>
      <c r="I11" s="48"/>
      <c r="J11" s="48"/>
    </row>
    <row r="12" spans="1:10" x14ac:dyDescent="0.2">
      <c r="A12" s="96" t="s">
        <v>10</v>
      </c>
      <c r="B12" s="55"/>
      <c r="C12" s="73"/>
      <c r="D12" s="73"/>
      <c r="E12" s="48"/>
      <c r="F12" s="80"/>
      <c r="G12" s="48"/>
      <c r="H12" s="48"/>
      <c r="I12" s="48"/>
      <c r="J12" s="48"/>
    </row>
    <row r="13" spans="1:10" x14ac:dyDescent="0.2">
      <c r="A13" s="89"/>
      <c r="B13" s="55"/>
      <c r="C13" s="73"/>
      <c r="D13" s="73"/>
      <c r="E13" s="48"/>
      <c r="F13" s="80"/>
      <c r="G13" s="48"/>
      <c r="H13" s="48"/>
      <c r="I13" s="48"/>
      <c r="J13" s="48"/>
    </row>
    <row r="14" spans="1:10" ht="15" thickBot="1" x14ac:dyDescent="0.25">
      <c r="A14" s="234" t="s">
        <v>11</v>
      </c>
      <c r="B14" s="233" t="s">
        <v>27</v>
      </c>
      <c r="C14" s="233" t="s">
        <v>13</v>
      </c>
      <c r="D14" s="233" t="s">
        <v>26</v>
      </c>
      <c r="E14" s="233" t="s">
        <v>15</v>
      </c>
      <c r="F14" s="81" t="s">
        <v>16</v>
      </c>
      <c r="G14" s="235" t="s">
        <v>16</v>
      </c>
      <c r="H14" s="235"/>
      <c r="I14" s="233" t="s">
        <v>17</v>
      </c>
      <c r="J14" s="233" t="s">
        <v>18</v>
      </c>
    </row>
    <row r="15" spans="1:10" ht="24.75" thickBot="1" x14ac:dyDescent="0.25">
      <c r="A15" s="234"/>
      <c r="B15" s="233"/>
      <c r="C15" s="233"/>
      <c r="D15" s="233"/>
      <c r="E15" s="233"/>
      <c r="F15" s="82" t="s">
        <v>19</v>
      </c>
      <c r="G15" s="58" t="s">
        <v>20</v>
      </c>
      <c r="H15" s="58" t="s">
        <v>21</v>
      </c>
      <c r="I15" s="233"/>
      <c r="J15" s="233"/>
    </row>
    <row r="16" spans="1:10" x14ac:dyDescent="0.2">
      <c r="A16" s="83">
        <v>1</v>
      </c>
      <c r="B16" s="84" t="s">
        <v>208</v>
      </c>
      <c r="C16" s="84" t="s">
        <v>32</v>
      </c>
      <c r="D16" s="85">
        <v>45293</v>
      </c>
      <c r="E16" s="86">
        <v>45664</v>
      </c>
      <c r="F16" s="107">
        <v>10549184</v>
      </c>
      <c r="G16" s="107">
        <f t="shared" ref="G16:G19" si="0">+F16</f>
        <v>10549184</v>
      </c>
      <c r="H16" s="87"/>
      <c r="I16" s="236"/>
      <c r="J16" s="83" t="s">
        <v>23</v>
      </c>
    </row>
    <row r="17" spans="1:10" x14ac:dyDescent="0.2">
      <c r="A17" s="83">
        <v>2</v>
      </c>
      <c r="B17" s="84" t="s">
        <v>209</v>
      </c>
      <c r="C17" s="84" t="s">
        <v>74</v>
      </c>
      <c r="D17" s="85">
        <v>45016</v>
      </c>
      <c r="E17" s="86">
        <v>45674</v>
      </c>
      <c r="F17" s="107">
        <v>540683832.32000005</v>
      </c>
      <c r="G17" s="107">
        <f t="shared" si="0"/>
        <v>540683832.32000005</v>
      </c>
      <c r="H17" s="87"/>
      <c r="I17" s="236"/>
      <c r="J17" s="83" t="s">
        <v>23</v>
      </c>
    </row>
    <row r="18" spans="1:10" x14ac:dyDescent="0.2">
      <c r="A18" s="83">
        <v>3</v>
      </c>
      <c r="B18" s="84" t="s">
        <v>77</v>
      </c>
      <c r="C18" s="84" t="s">
        <v>74</v>
      </c>
      <c r="D18" s="85">
        <v>45292</v>
      </c>
      <c r="E18" s="86">
        <v>45687</v>
      </c>
      <c r="F18" s="107">
        <v>668122043.67999995</v>
      </c>
      <c r="G18" s="107">
        <f t="shared" si="0"/>
        <v>668122043.67999995</v>
      </c>
      <c r="H18" s="87"/>
      <c r="I18" s="236"/>
      <c r="J18" s="83" t="s">
        <v>23</v>
      </c>
    </row>
    <row r="19" spans="1:10" ht="15" thickBot="1" x14ac:dyDescent="0.25">
      <c r="A19" s="83">
        <v>4</v>
      </c>
      <c r="B19" s="84" t="s">
        <v>210</v>
      </c>
      <c r="C19" s="84" t="s">
        <v>212</v>
      </c>
      <c r="D19" s="85">
        <v>45292</v>
      </c>
      <c r="E19" s="86">
        <v>45687</v>
      </c>
      <c r="F19" s="107">
        <v>0</v>
      </c>
      <c r="G19" s="107">
        <f t="shared" si="0"/>
        <v>0</v>
      </c>
      <c r="H19" s="87"/>
      <c r="I19" s="236"/>
      <c r="J19" s="83" t="s">
        <v>23</v>
      </c>
    </row>
    <row r="20" spans="1:10" ht="15" thickBot="1" x14ac:dyDescent="0.25">
      <c r="A20" s="59"/>
      <c r="B20" s="106"/>
      <c r="C20" s="46"/>
      <c r="D20" s="46"/>
      <c r="F20" s="69">
        <f>SUM(F16:F19)</f>
        <v>1219355060</v>
      </c>
      <c r="G20" s="69">
        <f>SUM(G16:G19)</f>
        <v>1219355060</v>
      </c>
      <c r="H20" s="69">
        <f>SUM(H16:H19)</f>
        <v>0</v>
      </c>
      <c r="I20" s="236"/>
      <c r="J20" s="46"/>
    </row>
    <row r="21" spans="1:10" ht="15" thickTop="1" x14ac:dyDescent="0.2">
      <c r="A21" s="89"/>
      <c r="B21" s="55"/>
      <c r="C21" s="73"/>
      <c r="D21" s="73"/>
      <c r="E21" s="48"/>
      <c r="F21" s="80"/>
      <c r="G21" s="48"/>
      <c r="H21" s="48"/>
      <c r="I21" s="46"/>
      <c r="J21" s="48"/>
    </row>
    <row r="22" spans="1:10" x14ac:dyDescent="0.2">
      <c r="A22" s="59"/>
      <c r="B22" s="60"/>
      <c r="C22" s="46"/>
      <c r="D22" s="46"/>
      <c r="E22" s="59"/>
      <c r="F22" s="63"/>
      <c r="G22" s="46"/>
      <c r="H22" s="46"/>
      <c r="I22" s="48"/>
      <c r="J22" s="46"/>
    </row>
    <row r="23" spans="1:10" x14ac:dyDescent="0.2">
      <c r="A23" s="96" t="s">
        <v>24</v>
      </c>
      <c r="B23" s="60"/>
      <c r="C23" s="46"/>
      <c r="D23" s="46"/>
      <c r="E23" s="59"/>
      <c r="F23" s="63"/>
      <c r="G23" s="46"/>
      <c r="H23" s="46"/>
      <c r="I23" s="46"/>
      <c r="J23" s="46"/>
    </row>
    <row r="24" spans="1:10" x14ac:dyDescent="0.2">
      <c r="A24" s="59"/>
      <c r="B24" s="60"/>
      <c r="C24" s="46"/>
      <c r="D24" s="46"/>
      <c r="E24" s="59"/>
      <c r="F24" s="63"/>
      <c r="G24" s="46"/>
      <c r="H24" s="46"/>
      <c r="I24" s="46"/>
      <c r="J24" s="46"/>
    </row>
    <row r="25" spans="1:10" ht="15" thickBot="1" x14ac:dyDescent="0.25">
      <c r="A25" s="234" t="s">
        <v>11</v>
      </c>
      <c r="B25" s="233" t="s">
        <v>27</v>
      </c>
      <c r="C25" s="233" t="s">
        <v>13</v>
      </c>
      <c r="D25" s="233" t="s">
        <v>26</v>
      </c>
      <c r="E25" s="233" t="s">
        <v>15</v>
      </c>
      <c r="F25" s="81" t="s">
        <v>16</v>
      </c>
      <c r="G25" s="235" t="s">
        <v>16</v>
      </c>
      <c r="H25" s="235"/>
      <c r="I25" s="233" t="s">
        <v>17</v>
      </c>
      <c r="J25" s="233" t="s">
        <v>18</v>
      </c>
    </row>
    <row r="26" spans="1:10" ht="24.75" thickBot="1" x14ac:dyDescent="0.25">
      <c r="A26" s="234"/>
      <c r="B26" s="233"/>
      <c r="C26" s="233"/>
      <c r="D26" s="233"/>
      <c r="E26" s="233"/>
      <c r="F26" s="82" t="s">
        <v>19</v>
      </c>
      <c r="G26" s="58" t="s">
        <v>20</v>
      </c>
      <c r="H26" s="58" t="s">
        <v>21</v>
      </c>
      <c r="I26" s="233"/>
      <c r="J26" s="233"/>
    </row>
    <row r="27" spans="1:10" ht="15" thickBot="1" x14ac:dyDescent="0.25">
      <c r="A27" s="59"/>
      <c r="B27" s="60"/>
      <c r="C27" s="46"/>
      <c r="D27" s="46"/>
      <c r="E27" s="59"/>
      <c r="F27" s="75">
        <v>0</v>
      </c>
      <c r="G27" s="46">
        <v>0</v>
      </c>
      <c r="H27" s="46">
        <v>0</v>
      </c>
      <c r="I27" s="46"/>
      <c r="J27" s="46"/>
    </row>
    <row r="28" spans="1:10" ht="15" thickBot="1" x14ac:dyDescent="0.25">
      <c r="A28" s="58"/>
      <c r="B28" s="102" t="s">
        <v>41</v>
      </c>
      <c r="C28" s="66"/>
      <c r="D28" s="66"/>
      <c r="E28" s="58"/>
      <c r="F28" s="69">
        <v>0</v>
      </c>
      <c r="G28" s="69">
        <v>0</v>
      </c>
      <c r="H28" s="69">
        <v>0</v>
      </c>
      <c r="I28" s="66"/>
      <c r="J28" s="66"/>
    </row>
    <row r="29" spans="1:10" ht="15" thickBot="1" x14ac:dyDescent="0.25">
      <c r="A29" s="59"/>
      <c r="B29" s="94" t="s">
        <v>31</v>
      </c>
      <c r="C29" s="46"/>
      <c r="D29" s="46"/>
      <c r="F29" s="69">
        <f>+F20+F28</f>
        <v>1219355060</v>
      </c>
      <c r="G29" s="69">
        <f t="shared" ref="G29:H29" si="1">+G20+G28</f>
        <v>1219355060</v>
      </c>
      <c r="H29" s="69">
        <f t="shared" si="1"/>
        <v>0</v>
      </c>
      <c r="I29" s="46"/>
      <c r="J29" s="46"/>
    </row>
    <row r="30" spans="1:10" ht="15" thickTop="1" x14ac:dyDescent="0.2">
      <c r="A30" s="59"/>
      <c r="B30" s="60"/>
      <c r="C30" s="46"/>
      <c r="D30" s="46"/>
      <c r="E30" s="59"/>
      <c r="F30" s="63"/>
      <c r="G30" s="46"/>
      <c r="H30" s="46"/>
      <c r="I30" s="46"/>
      <c r="J30" s="46"/>
    </row>
    <row r="32" spans="1:10" x14ac:dyDescent="0.2">
      <c r="F32" s="105"/>
    </row>
    <row r="33" spans="6:6" x14ac:dyDescent="0.2">
      <c r="F33" s="105"/>
    </row>
  </sheetData>
  <mergeCells count="18">
    <mergeCell ref="A7:J7"/>
    <mergeCell ref="J14:J15"/>
    <mergeCell ref="G25:H25"/>
    <mergeCell ref="I25:I26"/>
    <mergeCell ref="J25:J26"/>
    <mergeCell ref="E25:E26"/>
    <mergeCell ref="E14:E15"/>
    <mergeCell ref="G14:H14"/>
    <mergeCell ref="I14:I15"/>
    <mergeCell ref="I16:I20"/>
    <mergeCell ref="A14:A15"/>
    <mergeCell ref="B14:B15"/>
    <mergeCell ref="C14:C15"/>
    <mergeCell ref="D14:D15"/>
    <mergeCell ref="A25:A26"/>
    <mergeCell ref="B25:B26"/>
    <mergeCell ref="C25:C26"/>
    <mergeCell ref="D25:D26"/>
  </mergeCells>
  <hyperlinks>
    <hyperlink ref="A1" location="i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81"/>
  <sheetViews>
    <sheetView tabSelected="1" zoomScaleNormal="100" zoomScaleSheetLayoutView="100" workbookViewId="0">
      <selection activeCell="B2" sqref="B2"/>
    </sheetView>
  </sheetViews>
  <sheetFormatPr baseColWidth="10" defaultColWidth="8.375" defaultRowHeight="12.75" customHeight="1" x14ac:dyDescent="0.2"/>
  <cols>
    <col min="1" max="1" width="5.5" style="1" customWidth="1"/>
    <col min="2" max="2" width="32.25" style="70" customWidth="1"/>
    <col min="3" max="3" width="11.125" style="79" customWidth="1"/>
    <col min="4" max="4" width="10.125" style="1" customWidth="1"/>
    <col min="5" max="5" width="9.75" style="71" customWidth="1"/>
    <col min="6" max="6" width="12.5" style="2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">
      <c r="A1" s="21" t="s">
        <v>7</v>
      </c>
      <c r="B1" s="19"/>
      <c r="C1" s="7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2.75" customHeight="1" x14ac:dyDescent="0.2">
      <c r="B2" s="1"/>
      <c r="E2" s="1"/>
      <c r="F2" s="1"/>
    </row>
    <row r="3" spans="1:22" ht="12.75" customHeight="1" x14ac:dyDescent="0.2">
      <c r="A3" s="46"/>
      <c r="B3"/>
      <c r="C3" s="65"/>
      <c r="D3" s="46"/>
      <c r="E3" s="46"/>
      <c r="F3" s="46"/>
      <c r="G3" s="46"/>
      <c r="H3" s="46"/>
      <c r="I3" s="46"/>
      <c r="J3" s="46"/>
    </row>
    <row r="4" spans="1:22" ht="12.75" customHeight="1" x14ac:dyDescent="0.2">
      <c r="A4" s="46"/>
      <c r="B4" s="46"/>
      <c r="C4" s="65"/>
      <c r="D4" s="46"/>
      <c r="E4" s="46"/>
      <c r="F4" s="46"/>
      <c r="G4" s="46"/>
      <c r="H4" s="46"/>
      <c r="I4" s="46"/>
      <c r="J4" s="46"/>
    </row>
    <row r="5" spans="1:22" ht="12.75" customHeight="1" x14ac:dyDescent="0.2">
      <c r="A5" s="46"/>
      <c r="B5" s="46"/>
      <c r="C5" s="65"/>
      <c r="D5" s="46"/>
      <c r="E5" s="46"/>
      <c r="F5" s="46"/>
      <c r="G5" s="46"/>
      <c r="H5" s="46"/>
      <c r="I5" s="46"/>
      <c r="J5" s="46"/>
    </row>
    <row r="6" spans="1:22" ht="12.75" customHeight="1" x14ac:dyDescent="0.2">
      <c r="A6" s="46"/>
      <c r="B6" s="46"/>
      <c r="C6" s="65"/>
      <c r="D6" s="46"/>
      <c r="E6" s="46"/>
      <c r="F6" s="46"/>
      <c r="G6" s="46"/>
      <c r="H6" s="46"/>
      <c r="I6" s="46"/>
      <c r="J6" s="46"/>
    </row>
    <row r="7" spans="1:22" s="133" customFormat="1" ht="15.75" x14ac:dyDescent="0.25">
      <c r="A7" s="216" t="s">
        <v>149</v>
      </c>
      <c r="B7" s="217"/>
      <c r="C7" s="217"/>
      <c r="D7" s="217"/>
      <c r="E7" s="217"/>
      <c r="F7" s="217"/>
      <c r="G7" s="217"/>
      <c r="H7" s="217"/>
      <c r="I7" s="217"/>
      <c r="J7" s="217"/>
    </row>
    <row r="8" spans="1:22" ht="12.75" customHeight="1" x14ac:dyDescent="0.2">
      <c r="A8" s="50" t="s">
        <v>8</v>
      </c>
      <c r="B8" s="51"/>
      <c r="C8" s="52" t="str">
        <f>indice!D13</f>
        <v>31 DE DICIEMBRE 2024</v>
      </c>
      <c r="D8" s="52"/>
      <c r="E8" s="48"/>
      <c r="F8" s="48"/>
      <c r="G8" s="48"/>
      <c r="H8" s="48"/>
      <c r="I8" s="48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2.75" customHeight="1" x14ac:dyDescent="0.2">
      <c r="A9" s="50" t="s">
        <v>9</v>
      </c>
      <c r="B9" s="51"/>
      <c r="C9" s="53">
        <f>indice!D15</f>
        <v>7843.41</v>
      </c>
      <c r="D9" s="72"/>
      <c r="E9" s="48"/>
      <c r="F9" s="48"/>
      <c r="G9" s="48"/>
      <c r="H9" s="48"/>
      <c r="I9" s="48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2.75" customHeight="1" x14ac:dyDescent="0.2">
      <c r="A10" s="54"/>
      <c r="B10" s="55"/>
      <c r="C10" s="92"/>
      <c r="D10" s="73"/>
      <c r="E10" s="48"/>
      <c r="F10" s="48"/>
      <c r="G10" s="48"/>
      <c r="H10" s="48"/>
      <c r="I10" s="48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2.75" customHeight="1" x14ac:dyDescent="0.2">
      <c r="A11" s="51" t="s">
        <v>10</v>
      </c>
      <c r="B11" s="55"/>
      <c r="C11" s="92"/>
      <c r="D11" s="73"/>
      <c r="E11" s="48"/>
      <c r="F11" s="48"/>
      <c r="G11" s="48"/>
      <c r="H11" s="48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2.75" customHeight="1" x14ac:dyDescent="0.2">
      <c r="A12" s="51"/>
      <c r="B12" s="55"/>
      <c r="C12" s="92"/>
      <c r="D12" s="73"/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2.75" customHeight="1" x14ac:dyDescent="0.2">
      <c r="A13" s="234" t="s">
        <v>11</v>
      </c>
      <c r="B13" s="233" t="s">
        <v>27</v>
      </c>
      <c r="C13" s="239" t="s">
        <v>13</v>
      </c>
      <c r="D13" s="233" t="s">
        <v>26</v>
      </c>
      <c r="E13" s="233" t="s">
        <v>15</v>
      </c>
      <c r="F13" s="56" t="s">
        <v>16</v>
      </c>
      <c r="G13" s="235" t="s">
        <v>16</v>
      </c>
      <c r="H13" s="235"/>
      <c r="I13" s="233" t="s">
        <v>17</v>
      </c>
      <c r="J13" s="233" t="s">
        <v>18</v>
      </c>
    </row>
    <row r="14" spans="1:22" ht="24" customHeight="1" thickBot="1" x14ac:dyDescent="0.25">
      <c r="A14" s="234"/>
      <c r="B14" s="233"/>
      <c r="C14" s="239"/>
      <c r="D14" s="233"/>
      <c r="E14" s="233"/>
      <c r="F14" s="57" t="s">
        <v>19</v>
      </c>
      <c r="G14" s="58" t="s">
        <v>20</v>
      </c>
      <c r="H14" s="58" t="s">
        <v>21</v>
      </c>
      <c r="I14" s="233"/>
      <c r="J14" s="233"/>
    </row>
    <row r="15" spans="1:22" ht="19.899999999999999" customHeight="1" x14ac:dyDescent="0.2">
      <c r="A15" s="59">
        <v>1</v>
      </c>
      <c r="B15" s="109" t="s">
        <v>46</v>
      </c>
      <c r="C15" s="65" t="s">
        <v>28</v>
      </c>
      <c r="D15" s="62">
        <v>45498</v>
      </c>
      <c r="E15" s="62">
        <v>45863</v>
      </c>
      <c r="F15" s="107">
        <v>500000000</v>
      </c>
      <c r="G15" s="63">
        <f t="shared" ref="G15" si="0">+F15</f>
        <v>500000000</v>
      </c>
      <c r="H15" s="104">
        <v>0</v>
      </c>
      <c r="I15" s="240" t="s">
        <v>37</v>
      </c>
      <c r="J15" s="59" t="s">
        <v>23</v>
      </c>
    </row>
    <row r="16" spans="1:22" ht="19.899999999999999" customHeight="1" thickBot="1" x14ac:dyDescent="0.25">
      <c r="A16" s="59">
        <v>3</v>
      </c>
      <c r="B16" s="109" t="s">
        <v>211</v>
      </c>
      <c r="C16" s="65" t="s">
        <v>28</v>
      </c>
      <c r="D16" s="61">
        <v>45331</v>
      </c>
      <c r="E16" s="62">
        <v>46387</v>
      </c>
      <c r="F16" s="63">
        <v>19000000</v>
      </c>
      <c r="G16" s="63">
        <f t="shared" ref="G16" si="1">+F16</f>
        <v>19000000</v>
      </c>
      <c r="H16" s="104">
        <v>0</v>
      </c>
      <c r="I16" s="236"/>
      <c r="J16" s="59" t="s">
        <v>23</v>
      </c>
    </row>
    <row r="17" spans="1:22" ht="13.5" thickBot="1" x14ac:dyDescent="0.25">
      <c r="A17" s="46"/>
      <c r="B17" s="94" t="s">
        <v>38</v>
      </c>
      <c r="C17" s="65"/>
      <c r="D17" s="46"/>
      <c r="F17" s="69">
        <f>SUM(F15:F16)</f>
        <v>519000000</v>
      </c>
      <c r="G17" s="69">
        <f>SUM(G15:G16)</f>
        <v>519000000</v>
      </c>
      <c r="H17" s="69">
        <f>SUM(H15:H16)</f>
        <v>0</v>
      </c>
      <c r="I17" s="236"/>
      <c r="J17" s="59" t="s">
        <v>23</v>
      </c>
    </row>
    <row r="18" spans="1:22" ht="12.75" customHeight="1" thickTop="1" x14ac:dyDescent="0.2">
      <c r="A18" s="51"/>
      <c r="B18" s="55"/>
      <c r="C18" s="92"/>
      <c r="D18" s="73"/>
      <c r="E18" s="48"/>
      <c r="F18" s="48"/>
      <c r="G18" s="48"/>
      <c r="H18" s="48"/>
      <c r="I18" s="48"/>
      <c r="J18" s="48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ht="12.75" customHeight="1" x14ac:dyDescent="0.2">
      <c r="A19" s="51" t="s">
        <v>24</v>
      </c>
      <c r="B19" s="60"/>
      <c r="C19" s="65"/>
      <c r="D19" s="46"/>
      <c r="E19" s="59"/>
      <c r="F19" s="63"/>
      <c r="G19" s="46"/>
      <c r="H19" s="46"/>
      <c r="I19" s="46"/>
      <c r="J19" s="46"/>
    </row>
    <row r="20" spans="1:22" ht="12.75" customHeight="1" x14ac:dyDescent="0.2">
      <c r="A20" s="46"/>
      <c r="B20" s="60"/>
      <c r="C20" s="65"/>
      <c r="D20" s="46"/>
      <c r="E20" s="59"/>
      <c r="F20" s="63"/>
      <c r="G20" s="46"/>
      <c r="H20" s="46"/>
      <c r="I20" s="46"/>
      <c r="J20" s="46"/>
    </row>
    <row r="21" spans="1:22" ht="12.75" customHeight="1" thickBot="1" x14ac:dyDescent="0.25">
      <c r="A21" s="234" t="s">
        <v>11</v>
      </c>
      <c r="B21" s="233" t="s">
        <v>27</v>
      </c>
      <c r="C21" s="239" t="s">
        <v>13</v>
      </c>
      <c r="D21" s="233" t="s">
        <v>26</v>
      </c>
      <c r="E21" s="233" t="s">
        <v>15</v>
      </c>
      <c r="F21" s="56" t="s">
        <v>16</v>
      </c>
      <c r="G21" s="235" t="s">
        <v>16</v>
      </c>
      <c r="H21" s="235"/>
      <c r="I21" s="233" t="s">
        <v>17</v>
      </c>
      <c r="J21" s="233" t="s">
        <v>18</v>
      </c>
    </row>
    <row r="22" spans="1:22" ht="24" customHeight="1" thickBot="1" x14ac:dyDescent="0.25">
      <c r="A22" s="234"/>
      <c r="B22" s="233"/>
      <c r="C22" s="239"/>
      <c r="D22" s="233"/>
      <c r="E22" s="233"/>
      <c r="F22" s="57" t="s">
        <v>19</v>
      </c>
      <c r="G22" s="58" t="s">
        <v>20</v>
      </c>
      <c r="H22" s="58" t="s">
        <v>21</v>
      </c>
      <c r="I22" s="233"/>
      <c r="J22" s="233"/>
    </row>
    <row r="23" spans="1:22" ht="19.899999999999999" customHeight="1" x14ac:dyDescent="0.2">
      <c r="A23" s="59">
        <v>1</v>
      </c>
      <c r="B23" s="101" t="s">
        <v>109</v>
      </c>
      <c r="C23" s="65" t="s">
        <v>28</v>
      </c>
      <c r="D23" s="62">
        <v>45431</v>
      </c>
      <c r="E23" s="62">
        <v>46161</v>
      </c>
      <c r="F23" s="107">
        <v>700000000</v>
      </c>
      <c r="G23" s="107">
        <f>+F23</f>
        <v>700000000</v>
      </c>
      <c r="H23" s="104">
        <v>0</v>
      </c>
      <c r="I23" s="237" t="s">
        <v>37</v>
      </c>
      <c r="J23" s="59" t="s">
        <v>23</v>
      </c>
    </row>
    <row r="24" spans="1:22" ht="19.899999999999999" customHeight="1" x14ac:dyDescent="0.2">
      <c r="A24" s="59">
        <v>3</v>
      </c>
      <c r="B24" s="101" t="s">
        <v>50</v>
      </c>
      <c r="C24" s="65" t="s">
        <v>28</v>
      </c>
      <c r="D24" s="61">
        <v>45008</v>
      </c>
      <c r="E24" s="62">
        <v>45711</v>
      </c>
      <c r="F24" s="107">
        <v>392170500</v>
      </c>
      <c r="G24" s="107">
        <f>+F24</f>
        <v>392170500</v>
      </c>
      <c r="H24" s="104">
        <f>+F24/$C$9</f>
        <v>50000</v>
      </c>
      <c r="I24" s="238"/>
      <c r="J24" s="59" t="s">
        <v>23</v>
      </c>
    </row>
    <row r="25" spans="1:22" ht="19.899999999999999" customHeight="1" thickBot="1" x14ac:dyDescent="0.25">
      <c r="A25" s="59">
        <v>3</v>
      </c>
      <c r="B25" s="101" t="s">
        <v>215</v>
      </c>
      <c r="C25" s="65" t="s">
        <v>28</v>
      </c>
      <c r="D25" s="61">
        <v>45504</v>
      </c>
      <c r="E25" s="62">
        <v>46234</v>
      </c>
      <c r="F25" s="107">
        <v>1555000000</v>
      </c>
      <c r="G25" s="107">
        <v>1555000000</v>
      </c>
      <c r="H25" s="104">
        <v>0</v>
      </c>
      <c r="I25" s="238"/>
      <c r="J25" s="59" t="s">
        <v>23</v>
      </c>
    </row>
    <row r="26" spans="1:22" ht="14.25" customHeight="1" thickBot="1" x14ac:dyDescent="0.25">
      <c r="A26" s="64"/>
      <c r="B26" s="94" t="s">
        <v>39</v>
      </c>
      <c r="C26" s="65"/>
      <c r="D26" s="46"/>
      <c r="E26" s="59"/>
      <c r="F26" s="69">
        <f>SUM(F23:F25)</f>
        <v>2647170500</v>
      </c>
      <c r="G26" s="69">
        <f>SUM(G23:G25)</f>
        <v>2647170500</v>
      </c>
      <c r="H26" s="103">
        <f>SUM(H23:H25)</f>
        <v>50000</v>
      </c>
      <c r="I26" s="46"/>
      <c r="J26" s="46"/>
    </row>
    <row r="27" spans="1:22" ht="14.25" thickTop="1" thickBot="1" x14ac:dyDescent="0.25">
      <c r="A27" s="66"/>
      <c r="B27" s="67"/>
      <c r="C27" s="93"/>
      <c r="D27" s="66"/>
      <c r="E27" s="58"/>
      <c r="F27" s="68"/>
      <c r="G27" s="66"/>
      <c r="H27" s="66"/>
      <c r="I27" s="66"/>
      <c r="J27" s="66"/>
    </row>
    <row r="28" spans="1:22" ht="13.5" thickBot="1" x14ac:dyDescent="0.25">
      <c r="A28" s="46"/>
      <c r="B28" s="94" t="s">
        <v>31</v>
      </c>
      <c r="C28" s="65"/>
      <c r="D28" s="46"/>
      <c r="E28" s="74"/>
      <c r="F28" s="69">
        <f>+F17+F26</f>
        <v>3166170500</v>
      </c>
      <c r="G28" s="69">
        <f>+G17+G26</f>
        <v>3166170500</v>
      </c>
      <c r="H28" s="103">
        <f>+H17+H26</f>
        <v>50000</v>
      </c>
      <c r="I28" s="46"/>
      <c r="J28" s="46"/>
    </row>
    <row r="29" spans="1:22" ht="12.75" customHeight="1" thickTop="1" x14ac:dyDescent="0.2">
      <c r="A29" s="46"/>
      <c r="B29" s="60"/>
      <c r="C29" s="65"/>
      <c r="D29" s="46"/>
      <c r="E29" s="59"/>
      <c r="F29" s="63"/>
      <c r="G29" s="46"/>
      <c r="H29" s="46"/>
      <c r="I29" s="46"/>
      <c r="J29" s="46"/>
    </row>
    <row r="30" spans="1:22" ht="12.75" customHeight="1" x14ac:dyDescent="0.2">
      <c r="F30" s="76"/>
    </row>
    <row r="31" spans="1:22" ht="12.75" customHeight="1" x14ac:dyDescent="0.2">
      <c r="F31" s="76"/>
    </row>
    <row r="32" spans="1:22" ht="12.75" customHeight="1" x14ac:dyDescent="0.2">
      <c r="B32" s="91"/>
      <c r="F32" s="76"/>
    </row>
    <row r="33" spans="6:6" ht="12.75" customHeight="1" x14ac:dyDescent="0.2">
      <c r="F33" s="76"/>
    </row>
    <row r="34" spans="6:6" ht="12.75" customHeight="1" x14ac:dyDescent="0.2">
      <c r="F34" s="76"/>
    </row>
    <row r="35" spans="6:6" ht="12.75" customHeight="1" x14ac:dyDescent="0.2">
      <c r="F35" s="76"/>
    </row>
    <row r="36" spans="6:6" ht="12.75" customHeight="1" x14ac:dyDescent="0.2">
      <c r="F36" s="76"/>
    </row>
    <row r="37" spans="6:6" ht="12.75" customHeight="1" x14ac:dyDescent="0.2">
      <c r="F37" s="76"/>
    </row>
    <row r="38" spans="6:6" ht="12.75" customHeight="1" x14ac:dyDescent="0.2">
      <c r="F38" s="76"/>
    </row>
    <row r="39" spans="6:6" ht="12.75" customHeight="1" x14ac:dyDescent="0.2">
      <c r="F39" s="76"/>
    </row>
    <row r="40" spans="6:6" ht="12.75" customHeight="1" x14ac:dyDescent="0.2">
      <c r="F40" s="76"/>
    </row>
    <row r="41" spans="6:6" ht="12.75" customHeight="1" x14ac:dyDescent="0.2">
      <c r="F41" s="76"/>
    </row>
    <row r="42" spans="6:6" ht="12.75" customHeight="1" x14ac:dyDescent="0.2">
      <c r="F42" s="76"/>
    </row>
    <row r="43" spans="6:6" ht="12.75" customHeight="1" x14ac:dyDescent="0.2">
      <c r="F43" s="76"/>
    </row>
    <row r="44" spans="6:6" ht="12.75" customHeight="1" x14ac:dyDescent="0.2">
      <c r="F44" s="76"/>
    </row>
    <row r="45" spans="6:6" ht="12.75" customHeight="1" x14ac:dyDescent="0.2">
      <c r="F45" s="76"/>
    </row>
    <row r="46" spans="6:6" ht="12.75" customHeight="1" x14ac:dyDescent="0.2">
      <c r="F46" s="76"/>
    </row>
    <row r="47" spans="6:6" ht="12.75" customHeight="1" x14ac:dyDescent="0.2">
      <c r="F47" s="76"/>
    </row>
    <row r="48" spans="6:6" ht="12.75" customHeight="1" x14ac:dyDescent="0.2">
      <c r="F48" s="76"/>
    </row>
    <row r="49" spans="6:6" ht="12.75" customHeight="1" x14ac:dyDescent="0.2">
      <c r="F49" s="76"/>
    </row>
    <row r="50" spans="6:6" ht="12.75" customHeight="1" x14ac:dyDescent="0.2">
      <c r="F50" s="76"/>
    </row>
    <row r="51" spans="6:6" ht="12.75" customHeight="1" x14ac:dyDescent="0.2">
      <c r="F51" s="76"/>
    </row>
    <row r="52" spans="6:6" ht="12.75" customHeight="1" x14ac:dyDescent="0.2">
      <c r="F52" s="76"/>
    </row>
    <row r="53" spans="6:6" ht="12.75" customHeight="1" x14ac:dyDescent="0.2">
      <c r="F53" s="76"/>
    </row>
    <row r="54" spans="6:6" ht="12.75" customHeight="1" x14ac:dyDescent="0.2">
      <c r="F54" s="76"/>
    </row>
    <row r="55" spans="6:6" ht="12.75" customHeight="1" x14ac:dyDescent="0.2">
      <c r="F55" s="76"/>
    </row>
    <row r="56" spans="6:6" ht="12.75" customHeight="1" x14ac:dyDescent="0.2">
      <c r="F56" s="76"/>
    </row>
    <row r="57" spans="6:6" ht="12.75" customHeight="1" x14ac:dyDescent="0.2">
      <c r="F57" s="76"/>
    </row>
    <row r="58" spans="6:6" ht="12.75" customHeight="1" x14ac:dyDescent="0.2">
      <c r="F58" s="76"/>
    </row>
    <row r="59" spans="6:6" ht="12.75" customHeight="1" x14ac:dyDescent="0.2">
      <c r="F59" s="76"/>
    </row>
    <row r="60" spans="6:6" ht="12.75" customHeight="1" x14ac:dyDescent="0.2">
      <c r="F60" s="76"/>
    </row>
    <row r="61" spans="6:6" ht="12.75" customHeight="1" x14ac:dyDescent="0.2">
      <c r="F61" s="76"/>
    </row>
    <row r="62" spans="6:6" ht="12.75" customHeight="1" x14ac:dyDescent="0.2">
      <c r="F62" s="76"/>
    </row>
    <row r="63" spans="6:6" ht="12.75" customHeight="1" x14ac:dyDescent="0.2">
      <c r="F63" s="76"/>
    </row>
    <row r="64" spans="6:6" ht="12.75" customHeight="1" x14ac:dyDescent="0.2">
      <c r="F64" s="76"/>
    </row>
    <row r="65" spans="6:6" ht="12.75" customHeight="1" x14ac:dyDescent="0.2">
      <c r="F65" s="76"/>
    </row>
    <row r="66" spans="6:6" ht="12.75" customHeight="1" x14ac:dyDescent="0.2">
      <c r="F66" s="76"/>
    </row>
    <row r="67" spans="6:6" ht="12.75" customHeight="1" x14ac:dyDescent="0.2">
      <c r="F67" s="76"/>
    </row>
    <row r="68" spans="6:6" ht="12.75" customHeight="1" x14ac:dyDescent="0.2">
      <c r="F68" s="76"/>
    </row>
    <row r="69" spans="6:6" ht="12.75" customHeight="1" x14ac:dyDescent="0.2">
      <c r="F69" s="76"/>
    </row>
    <row r="70" spans="6:6" ht="12.75" customHeight="1" x14ac:dyDescent="0.2">
      <c r="F70" s="76"/>
    </row>
    <row r="71" spans="6:6" ht="12.75" customHeight="1" x14ac:dyDescent="0.2">
      <c r="F71" s="76"/>
    </row>
    <row r="72" spans="6:6" ht="12.75" customHeight="1" x14ac:dyDescent="0.2">
      <c r="F72" s="76"/>
    </row>
    <row r="73" spans="6:6" ht="12.75" customHeight="1" x14ac:dyDescent="0.2">
      <c r="F73" s="76"/>
    </row>
    <row r="74" spans="6:6" ht="12.75" customHeight="1" x14ac:dyDescent="0.2">
      <c r="F74" s="76"/>
    </row>
    <row r="75" spans="6:6" ht="12.75" customHeight="1" x14ac:dyDescent="0.2">
      <c r="F75" s="76"/>
    </row>
    <row r="76" spans="6:6" ht="12.75" customHeight="1" x14ac:dyDescent="0.2">
      <c r="F76" s="76"/>
    </row>
    <row r="77" spans="6:6" ht="12.75" customHeight="1" x14ac:dyDescent="0.2">
      <c r="F77" s="76"/>
    </row>
    <row r="78" spans="6:6" ht="12.75" customHeight="1" x14ac:dyDescent="0.2">
      <c r="F78" s="76"/>
    </row>
    <row r="79" spans="6:6" ht="12.75" customHeight="1" x14ac:dyDescent="0.2">
      <c r="F79" s="76"/>
    </row>
    <row r="80" spans="6:6" ht="12.75" customHeight="1" x14ac:dyDescent="0.2">
      <c r="F80" s="76"/>
    </row>
    <row r="81" spans="6:6" ht="12.75" customHeight="1" x14ac:dyDescent="0.2">
      <c r="F81" s="76"/>
    </row>
  </sheetData>
  <sortState xmlns:xlrd2="http://schemas.microsoft.com/office/spreadsheetml/2017/richdata2" ref="B25:H26">
    <sortCondition ref="D25:D26"/>
  </sortState>
  <mergeCells count="19">
    <mergeCell ref="A21:A22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  <mergeCell ref="B21:B22"/>
    <mergeCell ref="C21:C22"/>
    <mergeCell ref="D21:D22"/>
    <mergeCell ref="I15:I17"/>
    <mergeCell ref="I23:I25"/>
    <mergeCell ref="E21:E22"/>
    <mergeCell ref="G21:H21"/>
    <mergeCell ref="I21:I22"/>
    <mergeCell ref="J21:J22"/>
  </mergeCells>
  <hyperlinks>
    <hyperlink ref="A1" location="i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l+JEbKGGSxlhEw59e1aeYZKd2bLVq995D2nvh9tH6xo=</DigestValue>
    </Reference>
    <Reference Type="http://www.w3.org/2000/09/xmldsig#Object" URI="#idOfficeObject">
      <DigestMethod Algorithm="http://www.w3.org/2001/04/xmlenc#sha256"/>
      <DigestValue>njofMq7hbfchXe3tJit2KEFJ3Pln+rKN9X/xEKFsvJQ=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hNQ3+G5sTSkpg0Yv5jr/ryT1IbrO1aduFY18CEptnn4=</DigestValue>
    </Reference>
    <Reference Type="http://www.w3.org/2000/09/xmldsig#Object" URI="#idValidSigLnImg">
      <DigestMethod Algorithm="http://www.w3.org/2001/04/xmlenc#sha256"/>
      <DigestValue>A8rsFAPvfwPu7cShcmmMnhS2kzDpyItZSmnvSeODI+0=</DigestValue>
    </Reference>
    <Reference Type="http://www.w3.org/2000/09/xmldsig#Object" URI="#idInvalidSigLnImg">
      <DigestMethod Algorithm="http://www.w3.org/2001/04/xmlenc#sha256"/>
      <DigestValue>bqiZc+VeMFgKWkzWqv2skXDI3svGvv0sgzC+X0FXyDk=</DigestValue>
    </Reference>
  </SignedInfo>
  <SignatureValue>G0He1ffP/58x+09S2saiXpeNwH/2YNLwI8WuQvU4NYpbNUyrEve/+2nZDxq3mxMGQcQh+toOjo8D
CGxt+tqSaulMKjcqfWxHc7nE+XJI3XSNwQuLHcV6dsmNTIL9i9ypocAbt7vesVKrzo9X57jT76La
zCIdtr831W7GrlGRPai4IOsuf6g4oLi+vvwi2xenIFViK5HtgzpDXWHTnO78eGS54SuZRgaF06n7
TsizxaE1sX2F5Rl6COTxYKzwjhiD6G8jIgo/rJhOrmo4hEHmQXvq8yaEUQZ+m+mhWeVAP58GfL5F
aCqEW5Rw9TD2OuuVYIqlNEhI9H5qrSqMzrtvfQ==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1eWqVtMuVejkXh5UmQGGRJz4mJ7oXhfgpBbHmk+ZUSE=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Scl74PiaZgNoiVfbQfbiis2VTgGpFtaPVscI0FST/go=</DigestValue>
      </Reference>
      <Reference URI="/xl/drawings/drawing2.xml?ContentType=application/vnd.openxmlformats-officedocument.drawing+xml">
        <DigestMethod Algorithm="http://www.w3.org/2001/04/xmlenc#sha256"/>
        <DigestValue>NX/KO2tGLbHg0oDHues2zol/A2luYdQHnjzPooAdkwU=</DigestValue>
      </Reference>
      <Reference URI="/xl/drawings/drawing3.xml?ContentType=application/vnd.openxmlformats-officedocument.drawing+xml">
        <DigestMethod Algorithm="http://www.w3.org/2001/04/xmlenc#sha256"/>
        <DigestValue>gYBj5xdIWSVUJ/R9/s5i/Xl6EJSR9VXCqQk7xAE0dkY=</DigestValue>
      </Reference>
      <Reference URI="/xl/drawings/drawing4.xml?ContentType=application/vnd.openxmlformats-officedocument.drawing+xml">
        <DigestMethod Algorithm="http://www.w3.org/2001/04/xmlenc#sha256"/>
        <DigestValue>Sf+APGOTs90mi5ckedPVRy2yKBj/Fejn1WsfpoJVE5c=</DigestValue>
      </Reference>
      <Reference URI="/xl/drawings/drawing5.xml?ContentType=application/vnd.openxmlformats-officedocument.drawing+xml">
        <DigestMethod Algorithm="http://www.w3.org/2001/04/xmlenc#sha256"/>
        <DigestValue>+lyVvfysWTXEfW8qULiJEC26I1mNtt5Eg0ZY2c5gvvs=</DigestValue>
      </Reference>
      <Reference URI="/xl/drawings/drawing6.xml?ContentType=application/vnd.openxmlformats-officedocument.drawing+xml">
        <DigestMethod Algorithm="http://www.w3.org/2001/04/xmlenc#sha256"/>
        <DigestValue>qu4zzpkSCMQ4Mtx17cwnvuNu3mS+O9wJkl4x6UYPzwQ=</DigestValue>
      </Reference>
      <Reference URI="/xl/drawings/vmlDrawing1.vml?ContentType=application/vnd.openxmlformats-officedocument.vmlDrawing">
        <DigestMethod Algorithm="http://www.w3.org/2001/04/xmlenc#sha256"/>
        <DigestValue>913GnlY1lfRPFCBqrtgGVAsSHpRKTXeVdrnsGh5i7/g=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1ryNswc6YQeC9F0NfQM57XumiK9rXrGbeBzsqOU0Z0I=</DigestValue>
      </Reference>
      <Reference URI="/xl/media/image1.png?ContentType=image/png">
        <DigestMethod Algorithm="http://www.w3.org/2001/04/xmlenc#sha256"/>
        <DigestValue>cBc0CdNC2sKQyqWJc2cYC7/vdGJzaxpRaAG6tPlZwqQ=</DigestValue>
      </Reference>
      <Reference URI="/xl/media/image2.emf?ContentType=image/x-emf">
        <DigestMethod Algorithm="http://www.w3.org/2001/04/xmlenc#sha256"/>
        <DigestValue>6IMV6flwm6EwXssrqO+wgF16Qk1KufmA0wZvEM74+RU=</DigestValue>
      </Reference>
      <Reference URI="/xl/media/image3.emf?ContentType=image/x-emf">
        <DigestMethod Algorithm="http://www.w3.org/2001/04/xmlenc#sha256"/>
        <DigestValue>j9GWQaP2iHBgaDI5xR9fh7UXd86W5VN0oSUWrskwGYw=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g8ZGYIcwTXAgXN2c9nRCMK1BTRYsJID39dKPy1JK3Qw=</DigestValue>
      </Reference>
      <Reference URI="/xl/styles.xml?ContentType=application/vnd.openxmlformats-officedocument.spreadsheetml.styles+xml">
        <DigestMethod Algorithm="http://www.w3.org/2001/04/xmlenc#sha256"/>
        <DigestValue>lYDWzdTopKiMZBkafq1PJ+3Tws6N19FO4HoO1IiUhBE=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HAj0K87aLekkY3nCAYCR9pAEDmTRU2mGTQ2LfHarWNQ=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/EZ4W7lhjKBcJwj6Q58GFW1EnAIz75DCEWsjknE1/1Y=</DigestValue>
      </Reference>
      <Reference URI="/xl/worksheets/sheet2.xml?ContentType=application/vnd.openxmlformats-officedocument.spreadsheetml.worksheet+xml">
        <DigestMethod Algorithm="http://www.w3.org/2001/04/xmlenc#sha256"/>
        <DigestValue>9+8PKePakiHfd1denVCZ5JTQYPnLfbLwAi+krRbfocY=</DigestValue>
      </Reference>
      <Reference URI="/xl/worksheets/sheet3.xml?ContentType=application/vnd.openxmlformats-officedocument.spreadsheetml.worksheet+xml">
        <DigestMethod Algorithm="http://www.w3.org/2001/04/xmlenc#sha256"/>
        <DigestValue>d2PKSvD29T+xSOY9wIAKZBCG5RZCQbTh46fQ2zbU3Ms=</DigestValue>
      </Reference>
      <Reference URI="/xl/worksheets/sheet4.xml?ContentType=application/vnd.openxmlformats-officedocument.spreadsheetml.worksheet+xml">
        <DigestMethod Algorithm="http://www.w3.org/2001/04/xmlenc#sha256"/>
        <DigestValue>hqZaYPmtaB6BHWY/9bP0gSii1CO5PKPqxFl+nrH7sas=</DigestValue>
      </Reference>
      <Reference URI="/xl/worksheets/sheet5.xml?ContentType=application/vnd.openxmlformats-officedocument.spreadsheetml.worksheet+xml">
        <DigestMethod Algorithm="http://www.w3.org/2001/04/xmlenc#sha256"/>
        <DigestValue>7+vNShWc3Dv1AshSFlkF5ZUqHIBYZolhwemD+Eeq7Io=</DigestValue>
      </Reference>
      <Reference URI="/xl/worksheets/sheet6.xml?ContentType=application/vnd.openxmlformats-officedocument.spreadsheetml.worksheet+xml">
        <DigestMethod Algorithm="http://www.w3.org/2001/04/xmlenc#sha256"/>
        <DigestValue>LEXFSDnitdZDKsirhkWpqw0nrPIyjt8HDxqCVwsaM58=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2025-03-26T15:22:56Z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{83E7880A-F504-40DF-80E3-7B1B3D4A122B}</SetupID>
          <SignatureText>Octavio Sallustro Callizo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2025-03-26T15:22:56Z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Y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2AC8AMwAvADIAMAAyADU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AA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AA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W1rVWdEB2vnoBtbuPdbzisA025DsZRgTGT4/TWNxIpo=</DigestValue>
    </Reference>
    <Reference Type="http://www.w3.org/2000/09/xmldsig#Object" URI="#idOfficeObject">
      <DigestMethod Algorithm="http://www.w3.org/2001/04/xmlenc#sha256"/>
      <DigestValue>NHKmHyz94b4niJJzyKvECQPdhOQcuRMFhFxJenACnVk=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I05cWdPxrcnxccroRvpythiPUSMd4UaFN4EY1B7gYr8=</DigestValue>
    </Reference>
    <Reference Type="http://www.w3.org/2000/09/xmldsig#Object" URI="#idValidSigLnImg">
      <DigestMethod Algorithm="http://www.w3.org/2001/04/xmlenc#sha256"/>
      <DigestValue>VPvGpEs77iabNLuv3rp96ipdwv4Ok+0PUZyA/Z09P4o=</DigestValue>
    </Reference>
    <Reference Type="http://www.w3.org/2000/09/xmldsig#Object" URI="#idInvalidSigLnImg">
      <DigestMethod Algorithm="http://www.w3.org/2001/04/xmlenc#sha256"/>
      <DigestValue>tHYa5OFnVIHvow+4LjiCO3EHFh6wx+pdIA/L1h/qH9c=</DigestValue>
    </Reference>
  </SignedInfo>
  <SignatureValue>kJ25k1EK9xT57M0S+FarcIUXj+2LuLdP1JdFex3SHOuZBFJh7+oqTA3ZRgkZfE1zi+mZLCNt5yyL
NjqMyww6qPItg64wdSi1EHZJ5Bd9hCDrygmR+4BfCh/kFzIJhAly7HQrIvE4NmAroAKHtiPi+sbf
1tS21ByqTtmXjLM1OrZnwvrbtEq3lYeXS9nNLmn2BvBaBeF7xjCJVdzNT4jEiaxAbVJM4Uy78y5A
6/847hZeAyYGbC7Abu/yh5wGtbZELvujUwXYmQB5Mt88A36Bd2PHdn/m3HMcW96cNb7QuR8JNd9H
FAAJM6IaSnIhcg775xRCpFGADTh+3xjLqEb1AA==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1eWqVtMuVejkXh5UmQGGRJz4mJ7oXhfgpBbHmk+ZUSE=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Scl74PiaZgNoiVfbQfbiis2VTgGpFtaPVscI0FST/go=</DigestValue>
      </Reference>
      <Reference URI="/xl/drawings/drawing2.xml?ContentType=application/vnd.openxmlformats-officedocument.drawing+xml">
        <DigestMethod Algorithm="http://www.w3.org/2001/04/xmlenc#sha256"/>
        <DigestValue>NX/KO2tGLbHg0oDHues2zol/A2luYdQHnjzPooAdkwU=</DigestValue>
      </Reference>
      <Reference URI="/xl/drawings/drawing3.xml?ContentType=application/vnd.openxmlformats-officedocument.drawing+xml">
        <DigestMethod Algorithm="http://www.w3.org/2001/04/xmlenc#sha256"/>
        <DigestValue>gYBj5xdIWSVUJ/R9/s5i/Xl6EJSR9VXCqQk7xAE0dkY=</DigestValue>
      </Reference>
      <Reference URI="/xl/drawings/drawing4.xml?ContentType=application/vnd.openxmlformats-officedocument.drawing+xml">
        <DigestMethod Algorithm="http://www.w3.org/2001/04/xmlenc#sha256"/>
        <DigestValue>Sf+APGOTs90mi5ckedPVRy2yKBj/Fejn1WsfpoJVE5c=</DigestValue>
      </Reference>
      <Reference URI="/xl/drawings/drawing5.xml?ContentType=application/vnd.openxmlformats-officedocument.drawing+xml">
        <DigestMethod Algorithm="http://www.w3.org/2001/04/xmlenc#sha256"/>
        <DigestValue>+lyVvfysWTXEfW8qULiJEC26I1mNtt5Eg0ZY2c5gvvs=</DigestValue>
      </Reference>
      <Reference URI="/xl/drawings/drawing6.xml?ContentType=application/vnd.openxmlformats-officedocument.drawing+xml">
        <DigestMethod Algorithm="http://www.w3.org/2001/04/xmlenc#sha256"/>
        <DigestValue>qu4zzpkSCMQ4Mtx17cwnvuNu3mS+O9wJkl4x6UYPzwQ=</DigestValue>
      </Reference>
      <Reference URI="/xl/drawings/vmlDrawing1.vml?ContentType=application/vnd.openxmlformats-officedocument.vmlDrawing">
        <DigestMethod Algorithm="http://www.w3.org/2001/04/xmlenc#sha256"/>
        <DigestValue>913GnlY1lfRPFCBqrtgGVAsSHpRKTXeVdrnsGh5i7/g=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1ryNswc6YQeC9F0NfQM57XumiK9rXrGbeBzsqOU0Z0I=</DigestValue>
      </Reference>
      <Reference URI="/xl/media/image1.png?ContentType=image/png">
        <DigestMethod Algorithm="http://www.w3.org/2001/04/xmlenc#sha256"/>
        <DigestValue>cBc0CdNC2sKQyqWJc2cYC7/vdGJzaxpRaAG6tPlZwqQ=</DigestValue>
      </Reference>
      <Reference URI="/xl/media/image2.emf?ContentType=image/x-emf">
        <DigestMethod Algorithm="http://www.w3.org/2001/04/xmlenc#sha256"/>
        <DigestValue>6IMV6flwm6EwXssrqO+wgF16Qk1KufmA0wZvEM74+RU=</DigestValue>
      </Reference>
      <Reference URI="/xl/media/image3.emf?ContentType=image/x-emf">
        <DigestMethod Algorithm="http://www.w3.org/2001/04/xmlenc#sha256"/>
        <DigestValue>j9GWQaP2iHBgaDI5xR9fh7UXd86W5VN0oSUWrskwGYw=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g8ZGYIcwTXAgXN2c9nRCMK1BTRYsJID39dKPy1JK3Qw=</DigestValue>
      </Reference>
      <Reference URI="/xl/styles.xml?ContentType=application/vnd.openxmlformats-officedocument.spreadsheetml.styles+xml">
        <DigestMethod Algorithm="http://www.w3.org/2001/04/xmlenc#sha256"/>
        <DigestValue>lYDWzdTopKiMZBkafq1PJ+3Tws6N19FO4HoO1IiUhBE=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HAj0K87aLekkY3nCAYCR9pAEDmTRU2mGTQ2LfHarWNQ=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/EZ4W7lhjKBcJwj6Q58GFW1EnAIz75DCEWsjknE1/1Y=</DigestValue>
      </Reference>
      <Reference URI="/xl/worksheets/sheet2.xml?ContentType=application/vnd.openxmlformats-officedocument.spreadsheetml.worksheet+xml">
        <DigestMethod Algorithm="http://www.w3.org/2001/04/xmlenc#sha256"/>
        <DigestValue>9+8PKePakiHfd1denVCZ5JTQYPnLfbLwAi+krRbfocY=</DigestValue>
      </Reference>
      <Reference URI="/xl/worksheets/sheet3.xml?ContentType=application/vnd.openxmlformats-officedocument.spreadsheetml.worksheet+xml">
        <DigestMethod Algorithm="http://www.w3.org/2001/04/xmlenc#sha256"/>
        <DigestValue>d2PKSvD29T+xSOY9wIAKZBCG5RZCQbTh46fQ2zbU3Ms=</DigestValue>
      </Reference>
      <Reference URI="/xl/worksheets/sheet4.xml?ContentType=application/vnd.openxmlformats-officedocument.spreadsheetml.worksheet+xml">
        <DigestMethod Algorithm="http://www.w3.org/2001/04/xmlenc#sha256"/>
        <DigestValue>hqZaYPmtaB6BHWY/9bP0gSii1CO5PKPqxFl+nrH7sas=</DigestValue>
      </Reference>
      <Reference URI="/xl/worksheets/sheet5.xml?ContentType=application/vnd.openxmlformats-officedocument.spreadsheetml.worksheet+xml">
        <DigestMethod Algorithm="http://www.w3.org/2001/04/xmlenc#sha256"/>
        <DigestValue>7+vNShWc3Dv1AshSFlkF5ZUqHIBYZolhwemD+Eeq7Io=</DigestValue>
      </Reference>
      <Reference URI="/xl/worksheets/sheet6.xml?ContentType=application/vnd.openxmlformats-officedocument.spreadsheetml.worksheet+xml">
        <DigestMethod Algorithm="http://www.w3.org/2001/04/xmlenc#sha256"/>
        <DigestValue>LEXFSDnitdZDKsirhkWpqw0nrPIyjt8HDxqCVwsaM58=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2025-03-26T15:28:30Z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{29111F07-EB5D-4FD3-92EB-55B251CC399A}</SetupID>
          <SignatureText>Alberto Sallustro Marin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2025-03-26T15:28:30Z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J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2AC8AMwAvADIAMAAyADU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O0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  <Object Id="idInvalidSigLnImg">AQAAAGwAAAAAAAAAAAAAACQBAAB/AAAAAAAAAAAAAADTHAAAkQwAACBFTUYAAAEAl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O0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bGw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indice</vt:lpstr>
      <vt:lpstr>DEUDAS FINANCIERAS </vt:lpstr>
      <vt:lpstr>DEUDAS BURSATILES</vt:lpstr>
      <vt:lpstr>DEUDAS COMERCIALES</vt:lpstr>
      <vt:lpstr>PROVISIONES</vt:lpstr>
      <vt:lpstr>OTROS PASIVOS</vt:lpstr>
      <vt:lpstr>'DEUDAS BURSATILES'!Área_de_impresión</vt:lpstr>
      <vt:lpstr>'DEUDAS COMERCIALES'!Área_de_impresión</vt:lpstr>
      <vt:lpstr>'DEUDAS FINANCIERAS '!Área_de_impresión</vt:lpstr>
      <vt:lpstr>indice!Área_de_impresión</vt:lpstr>
      <vt:lpstr>'OTROS PASIVOS'!Área_de_impresión</vt:lpstr>
      <vt:lpstr>'DEUDAS COMERCIALES'!Excel_BuiltIn_Print_Area_3_1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Marite Insfran</cp:lastModifiedBy>
  <cp:lastPrinted>2023-11-13T19:30:31Z</cp:lastPrinted>
  <dcterms:created xsi:type="dcterms:W3CDTF">2012-02-27T09:56:04Z</dcterms:created>
  <dcterms:modified xsi:type="dcterms:W3CDTF">2025-03-26T13:11:25Z</dcterms:modified>
</cp:coreProperties>
</file>