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minsfran\OneDrive - SALLUSTRO Y COMPAÑÍA\Escritorio\Escritorio\1ER TRIMESTRE\1er Trimestre 2025\"/>
    </mc:Choice>
  </mc:AlternateContent>
  <xr:revisionPtr revIDLastSave="0" documentId="13_ncr:201_{3DED3A14-B83F-4214-BC3B-697F36983BC1}" xr6:coauthVersionLast="47" xr6:coauthVersionMax="47" xr10:uidLastSave="{00000000-0000-0000-0000-000000000000}"/>
  <bookViews>
    <workbookView xWindow="-120" yWindow="-120" windowWidth="20730" windowHeight="11040" tabRatio="746" activeTab="1" xr2:uid="{00000000-000D-0000-FFFF-FFFF00000000}"/>
  </bookViews>
  <sheets>
    <sheet name="indice" sheetId="1" r:id="rId1"/>
    <sheet name="DEUDAS FINANCIERAS " sheetId="8" r:id="rId2"/>
    <sheet name="DEUDAS BURSATILES" sheetId="6" r:id="rId3"/>
    <sheet name="DEUDAS COMERCIALES" sheetId="10" r:id="rId4"/>
    <sheet name="PROVISIONES" sheetId="7" r:id="rId5"/>
    <sheet name="OTROS PASIVOS" sheetId="4" r:id="rId6"/>
  </sheets>
  <definedNames>
    <definedName name="__xlnm.Print_Area_1" localSheetId="1">NA()</definedName>
    <definedName name="__xlnm.Print_Area_1">NA()</definedName>
    <definedName name="__xlnm.Print_Area_2">#REF!</definedName>
    <definedName name="__xlnm.Print_Area_3" localSheetId="3">'DEUDAS COMERCIALES'!#REF!</definedName>
    <definedName name="__xlnm.Print_Area_3">#REF!</definedName>
    <definedName name="__xlnm.Print_Area_4" localSheetId="3">#REF!</definedName>
    <definedName name="__xlnm.Print_Area_4">#REF!</definedName>
    <definedName name="_xlnm._FilterDatabase" localSheetId="3" hidden="1">'DEUDAS COMERCIALES'!$B$1:$J$5</definedName>
    <definedName name="_xlnm._FilterDatabase" localSheetId="1" hidden="1">'DEUDAS FINANCIERAS '!$A$13:$J$48</definedName>
    <definedName name="_xlnm.Print_Area" localSheetId="2">'DEUDAS BURSATILES'!$A$1:$J$27</definedName>
    <definedName name="_xlnm.Print_Area" localSheetId="3">'DEUDAS COMERCIALES'!$A$1:$J$5</definedName>
    <definedName name="_xlnm.Print_Area" localSheetId="1">'DEUDAS FINANCIERAS '!$A$1:$H$54</definedName>
    <definedName name="_xlnm.Print_Area" localSheetId="0">indice!$A$1:$G$37</definedName>
    <definedName name="_xlnm.Print_Area" localSheetId="5">'OTROS PASIVOS'!$A$1:$J$28</definedName>
    <definedName name="Excel_BuiltIn_Print_Area_1" localSheetId="3">'DEUDAS COMERCIALES'!#REF!</definedName>
    <definedName name="Excel_BuiltIn_Print_Area_1">#REF!</definedName>
    <definedName name="Excel_BuiltIn_Print_Area_1_1">NA()</definedName>
    <definedName name="Excel_BuiltIn_Print_Area_3_1" localSheetId="3">'DEUDAS COMERCIALES'!$A$2:$J$5</definedName>
    <definedName name="Excel_BuiltIn_Print_Area_3_1">#REF!</definedName>
    <definedName name="Excel_BuiltIn_Print_Area_4_1" localSheetId="3">#REF!</definedName>
    <definedName name="Excel_BuiltIn_Print_Area_4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4" i="10" l="1"/>
  <c r="F296" i="10"/>
  <c r="F51" i="10" l="1"/>
  <c r="F50" i="10"/>
  <c r="F257" i="10"/>
  <c r="G41" i="8" l="1"/>
  <c r="G39" i="8"/>
  <c r="G40" i="8"/>
  <c r="G38" i="8"/>
  <c r="F42" i="8" l="1"/>
  <c r="F72" i="8" l="1"/>
  <c r="G71" i="8" l="1"/>
  <c r="G37" i="8"/>
  <c r="G70" i="8" l="1"/>
  <c r="G36" i="8"/>
  <c r="G68" i="8" l="1"/>
  <c r="G69" i="8"/>
  <c r="G35" i="8"/>
  <c r="G34" i="8" l="1"/>
  <c r="F17" i="4" l="1"/>
  <c r="G24" i="4" l="1"/>
  <c r="G16" i="4" l="1"/>
  <c r="G15" i="4"/>
  <c r="H72" i="8" l="1"/>
  <c r="G67" i="8"/>
  <c r="G26" i="8"/>
  <c r="G23" i="8"/>
  <c r="G21" i="8"/>
  <c r="G65" i="8"/>
  <c r="G31" i="8"/>
  <c r="G66" i="8" l="1"/>
  <c r="G32" i="8"/>
  <c r="G30" i="8" l="1"/>
  <c r="G62" i="8" l="1"/>
  <c r="G27" i="8"/>
  <c r="G28" i="8"/>
  <c r="G63" i="8"/>
  <c r="G64" i="8"/>
  <c r="G29" i="8"/>
  <c r="G56" i="8" l="1"/>
  <c r="G57" i="8"/>
  <c r="G58" i="8"/>
  <c r="G60" i="8"/>
  <c r="G59" i="8"/>
  <c r="G61" i="8"/>
  <c r="G25" i="8" l="1"/>
  <c r="G33" i="8"/>
  <c r="G24" i="8" l="1"/>
  <c r="F73" i="8" l="1"/>
  <c r="G19" i="8"/>
  <c r="G15" i="8"/>
  <c r="G22" i="8"/>
  <c r="G16" i="7" l="1"/>
  <c r="G17" i="7"/>
  <c r="G18" i="7"/>
  <c r="G19" i="7"/>
  <c r="C7" i="10" l="1"/>
  <c r="C6" i="10"/>
  <c r="F286" i="10"/>
  <c r="F284" i="10"/>
  <c r="F255" i="10"/>
  <c r="F254" i="10"/>
  <c r="F251" i="10"/>
  <c r="F249" i="10"/>
  <c r="F227" i="10"/>
  <c r="F225" i="10"/>
  <c r="F224" i="10"/>
  <c r="F222" i="10"/>
  <c r="F218" i="10"/>
  <c r="F217" i="10"/>
  <c r="F216" i="10"/>
  <c r="F206" i="10"/>
  <c r="F204" i="10"/>
  <c r="F188" i="10"/>
  <c r="F177" i="10"/>
  <c r="F172" i="10"/>
  <c r="F148" i="10"/>
  <c r="F131" i="10"/>
  <c r="F112" i="10"/>
  <c r="F108" i="10"/>
  <c r="F102" i="10"/>
  <c r="F100" i="10"/>
  <c r="F96" i="10"/>
  <c r="F93" i="10"/>
  <c r="F88" i="10"/>
  <c r="F69" i="10"/>
  <c r="F67" i="10"/>
  <c r="F65" i="10"/>
  <c r="F26" i="10" l="1"/>
  <c r="F20" i="10"/>
  <c r="F35" i="10"/>
  <c r="F13" i="10"/>
  <c r="F21" i="10"/>
  <c r="F36" i="10"/>
  <c r="F12" i="10"/>
  <c r="F15" i="10"/>
  <c r="F23" i="10"/>
  <c r="F31" i="10"/>
  <c r="F16" i="10"/>
  <c r="F17" i="10"/>
  <c r="F29" i="10"/>
  <c r="F27" i="10"/>
  <c r="F19" i="10"/>
  <c r="F14" i="10"/>
  <c r="F22" i="10"/>
  <c r="F33" i="10"/>
  <c r="F24" i="10"/>
  <c r="F30" i="10"/>
  <c r="F25" i="10"/>
  <c r="F18" i="10"/>
  <c r="F28" i="10"/>
  <c r="F34" i="10"/>
  <c r="F17" i="6"/>
  <c r="G55" i="8" l="1"/>
  <c r="G72" i="8" s="1"/>
  <c r="G16" i="8"/>
  <c r="G17" i="8"/>
  <c r="G18" i="8"/>
  <c r="G20" i="8"/>
  <c r="C9" i="8" l="1"/>
  <c r="G17" i="4" l="1"/>
  <c r="C50" i="8"/>
  <c r="C10" i="8"/>
  <c r="H42" i="8" l="1"/>
  <c r="H73" i="8" s="1"/>
  <c r="C49" i="8" l="1"/>
  <c r="G42" i="8" l="1"/>
  <c r="G73" i="8" l="1"/>
  <c r="G23" i="6"/>
  <c r="G24" i="6"/>
  <c r="G15" i="6" l="1"/>
  <c r="F25" i="6"/>
  <c r="G14" i="6" l="1"/>
  <c r="G23" i="4" l="1"/>
  <c r="G26" i="4" s="1"/>
  <c r="G28" i="4" l="1"/>
  <c r="F20" i="7"/>
  <c r="G16" i="6" l="1"/>
  <c r="G17" i="6" s="1"/>
  <c r="H17" i="6"/>
  <c r="G20" i="7" l="1"/>
  <c r="C8" i="6" l="1"/>
  <c r="C7" i="6"/>
  <c r="H25" i="6" l="1"/>
  <c r="G22" i="6"/>
  <c r="G25" i="6" l="1"/>
  <c r="F27" i="6"/>
  <c r="H20" i="7" l="1"/>
  <c r="H29" i="7" s="1"/>
  <c r="F29" i="7" l="1"/>
  <c r="G29" i="7" l="1"/>
  <c r="C9" i="4" l="1"/>
  <c r="C8" i="4"/>
  <c r="H17" i="4" l="1"/>
  <c r="H24" i="4"/>
  <c r="H26" i="4" s="1"/>
  <c r="H28" i="4" l="1"/>
  <c r="H27" i="6" l="1"/>
  <c r="G27" i="6"/>
  <c r="C9" i="7" l="1"/>
  <c r="C10" i="7"/>
  <c r="F26" i="4"/>
  <c r="F28" i="4" s="1"/>
  <c r="G37" i="10"/>
  <c r="G49" i="10" s="1"/>
  <c r="G75" i="10" s="1"/>
  <c r="G87" i="10" s="1"/>
  <c r="G113" i="10" s="1"/>
  <c r="F32" i="10"/>
  <c r="F37" i="10" s="1"/>
  <c r="F49" i="10" s="1"/>
  <c r="H37" i="10"/>
  <c r="H49" i="10" s="1"/>
  <c r="H75" i="10" s="1"/>
  <c r="H87" i="10" s="1"/>
  <c r="F64" i="10"/>
  <c r="F58" i="10"/>
  <c r="F57" i="10"/>
  <c r="F53" i="10"/>
  <c r="F71" i="10"/>
  <c r="F55" i="10"/>
  <c r="F72" i="10"/>
  <c r="F68" i="10"/>
  <c r="F63" i="10"/>
  <c r="F56" i="10"/>
  <c r="F54" i="10"/>
  <c r="F60" i="10"/>
  <c r="F66" i="10"/>
  <c r="F52" i="10"/>
  <c r="F74" i="10"/>
  <c r="F73" i="10"/>
  <c r="F59" i="10"/>
  <c r="F61" i="10"/>
  <c r="F62" i="10"/>
  <c r="F70" i="10"/>
  <c r="F75" i="10" l="1"/>
  <c r="F87" i="10" s="1"/>
  <c r="F92" i="10" l="1"/>
  <c r="F99" i="10"/>
  <c r="F90" i="10"/>
  <c r="F95" i="10"/>
  <c r="F101" i="10"/>
  <c r="F98" i="10"/>
  <c r="F94" i="10"/>
  <c r="F91" i="10"/>
  <c r="F97" i="10"/>
  <c r="H113" i="10"/>
  <c r="H125" i="10" s="1"/>
  <c r="F89" i="10"/>
  <c r="F104" i="10"/>
  <c r="F105" i="10"/>
  <c r="F103" i="10"/>
  <c r="F107" i="10"/>
  <c r="F106" i="10"/>
  <c r="F111" i="10"/>
  <c r="F110" i="10"/>
  <c r="G125" i="10"/>
  <c r="F109" i="10"/>
  <c r="F113" i="10" l="1"/>
  <c r="F125" i="10" s="1"/>
  <c r="F127" i="10"/>
  <c r="F134" i="10"/>
  <c r="F132" i="10"/>
  <c r="F133" i="10"/>
  <c r="F130" i="10"/>
  <c r="F137" i="10"/>
  <c r="F129" i="10"/>
  <c r="F140" i="10"/>
  <c r="F145" i="10"/>
  <c r="F136" i="10"/>
  <c r="F142" i="10"/>
  <c r="F141" i="10"/>
  <c r="F143" i="10"/>
  <c r="F139" i="10"/>
  <c r="F135" i="10"/>
  <c r="F128" i="10"/>
  <c r="F144" i="10"/>
  <c r="F126" i="10"/>
  <c r="F146" i="10"/>
  <c r="G151" i="10"/>
  <c r="G163" i="10"/>
  <c r="G189" i="10" s="1"/>
  <c r="G202" i="10" s="1"/>
  <c r="F147" i="10"/>
  <c r="F149" i="10"/>
  <c r="F138" i="10"/>
  <c r="F150" i="10"/>
  <c r="H151" i="10"/>
  <c r="H163" i="10"/>
  <c r="H189" i="10"/>
  <c r="H202" i="10" s="1"/>
  <c r="F171" i="10"/>
  <c r="F178" i="10"/>
  <c r="F168" i="10"/>
  <c r="F165" i="10"/>
  <c r="F175" i="10"/>
  <c r="F170" i="10"/>
  <c r="F167" i="10"/>
  <c r="F174" i="10"/>
  <c r="F169" i="10"/>
  <c r="F166" i="10"/>
  <c r="F176" i="10"/>
  <c r="F164" i="10"/>
  <c r="F173" i="10"/>
  <c r="F179" i="10"/>
  <c r="F180" i="10"/>
  <c r="F181" i="10"/>
  <c r="F182" i="10"/>
  <c r="F186" i="10"/>
  <c r="F185" i="10"/>
  <c r="F184" i="10"/>
  <c r="F187" i="10"/>
  <c r="F183" i="10"/>
  <c r="F151" i="10" l="1"/>
  <c r="F163" i="10" s="1"/>
  <c r="F189" i="10" s="1"/>
  <c r="F202" i="10" s="1"/>
  <c r="F205" i="10"/>
  <c r="F208" i="10"/>
  <c r="F215" i="10"/>
  <c r="F212" i="10"/>
  <c r="F213" i="10"/>
  <c r="F207" i="10"/>
  <c r="F210" i="10"/>
  <c r="F209" i="10"/>
  <c r="F211" i="10"/>
  <c r="F203" i="10"/>
  <c r="F214" i="10"/>
  <c r="F221" i="10"/>
  <c r="F220" i="10"/>
  <c r="G228" i="10"/>
  <c r="G240" i="10" s="1"/>
  <c r="G266" i="10" s="1"/>
  <c r="G277" i="10" s="1"/>
  <c r="G303" i="10" s="1"/>
  <c r="G315" i="10" s="1"/>
  <c r="F226" i="10"/>
  <c r="F219" i="10"/>
  <c r="F223" i="10"/>
  <c r="H228" i="10"/>
  <c r="H240" i="10" s="1"/>
  <c r="H266" i="10" s="1"/>
  <c r="H277" i="10" s="1"/>
  <c r="H303" i="10" s="1"/>
  <c r="H315" i="10" s="1"/>
  <c r="H320" i="10" s="1"/>
  <c r="F246" i="10"/>
  <c r="F250" i="10"/>
  <c r="F248" i="10"/>
  <c r="F253" i="10"/>
  <c r="F245" i="10"/>
  <c r="F243" i="10"/>
  <c r="F241" i="10"/>
  <c r="F252" i="10"/>
  <c r="F242" i="10"/>
  <c r="F247" i="10"/>
  <c r="F244" i="10"/>
  <c r="F259" i="10"/>
  <c r="F263" i="10"/>
  <c r="F264" i="10"/>
  <c r="F265" i="10"/>
  <c r="F261" i="10"/>
  <c r="F260" i="10"/>
  <c r="F262" i="10"/>
  <c r="F258" i="10"/>
  <c r="F256" i="10"/>
  <c r="F280" i="10"/>
  <c r="F278" i="10"/>
  <c r="F279" i="10"/>
  <c r="F281" i="10"/>
  <c r="F285" i="10"/>
  <c r="F283" i="10"/>
  <c r="F282" i="10"/>
  <c r="F288" i="10"/>
  <c r="F287" i="10"/>
  <c r="F290" i="10"/>
  <c r="F289" i="10"/>
  <c r="F293" i="10"/>
  <c r="F291" i="10"/>
  <c r="F292" i="10"/>
  <c r="F302" i="10"/>
  <c r="F297" i="10"/>
  <c r="F300" i="10"/>
  <c r="F301" i="10"/>
  <c r="F299" i="10"/>
  <c r="F298" i="10"/>
  <c r="F295" i="10"/>
  <c r="F228" i="10" l="1"/>
  <c r="F240" i="10" s="1"/>
  <c r="F266" i="10" s="1"/>
  <c r="F277" i="10" s="1"/>
  <c r="F303" i="10" s="1"/>
  <c r="F315" i="10" s="1"/>
  <c r="F316" i="10"/>
  <c r="G320" i="10"/>
  <c r="F319" i="10"/>
  <c r="F317" i="10"/>
  <c r="F318" i="10"/>
  <c r="F320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" authorId="0" shapeId="0" xr:uid="{00000000-0006-0000-0200-000001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2" authorId="0" shapeId="0" xr:uid="{00000000-0006-0000-0200-000002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2" authorId="0" shapeId="0" xr:uid="{00000000-0006-0000-0200-000003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0" authorId="0" shapeId="0" xr:uid="{00000000-0006-0000-0200-000004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0" authorId="0" shapeId="0" xr:uid="{00000000-0006-0000-0200-000005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0" authorId="0" shapeId="0" xr:uid="{00000000-0006-0000-0200-000006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<sst xmlns="http://schemas.openxmlformats.org/spreadsheetml/2006/main" count="1109" uniqueCount="298">
  <si>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</si>
  <si>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</si>
  <si>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</si>
  <si>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</si>
  <si>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</si>
  <si>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</si>
  <si>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</si>
  <si>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</si>
  <si>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</si>
  <si>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</si>
  <si>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</si>
  <si>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</si>
  <si>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</si>
  <si>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</si>
  <si>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</si>
  <si>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</si>
  <si>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</si>
  <si>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</si>
  <si>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</si>
  <si>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</si>
  <si>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</si>
  <si>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</si>
  <si>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</si>
  <si>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</si>
  <si>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</si>
  <si>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</si>
  <si>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</si>
  <si>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</si>
  <si>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</si>
  <si>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</si>
  <si>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</si>
  <si>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</si>
  <si>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</si>
  <si>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 xml:space="preserve">5. </t>
  </si>
  <si>
    <t xml:space="preserve">         TRANSPORTE</t>
  </si>
  <si>
    <t xml:space="preserve">          TRANSPORTE</t>
  </si>
  <si>
    <t>DETALLE DE DEUDAS BANCARIAS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</si>
  <si>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</si>
  <si>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</si>
  <si>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</si>
  <si>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</si>
  <si>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</si>
  <si>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</si>
  <si>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</si>
  <si>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PENTA S.A.</t>
  </si>
  <si>
    <t>SHOPPING CENTERS(PARAGUAY) S.A.</t>
  </si>
  <si>
    <t xml:space="preserve">TRANSAMERICA TRADER &amp; INVESTMENT S.A.   </t>
  </si>
  <si>
    <t>GO PRO S.A.</t>
  </si>
  <si>
    <t>ALQUILER</t>
  </si>
  <si>
    <t>BARTHOLO TRANSPORTES Y REPRESENTACIONES S.R.L</t>
  </si>
  <si>
    <t>LOS 7S S.A. - PRESTAMO ME</t>
  </si>
  <si>
    <t>COPIPUNTO SA</t>
  </si>
  <si>
    <t>EPSA S.A</t>
  </si>
  <si>
    <t>GRUPO TAPYRACUAI S.A.</t>
  </si>
  <si>
    <t>BANCO CONTINENTAL S.A.E.C.A.</t>
  </si>
  <si>
    <t>ALAMO S.A.</t>
  </si>
  <si>
    <t>CJX S.A.</t>
  </si>
  <si>
    <t>COMERCIAL ALBORADA INTERNACIONAL S.A.</t>
  </si>
  <si>
    <t>FENIX S.A.</t>
  </si>
  <si>
    <t>GAROTA ACCESORIOS DE MODA</t>
  </si>
  <si>
    <t>GUATA PORA S.A.</t>
  </si>
  <si>
    <t>INDUSTRIA GRAFICA DEL SUR S.A.</t>
  </si>
  <si>
    <t>LATAMCLICK S.A.</t>
  </si>
  <si>
    <t>PICI S.R.L.</t>
  </si>
  <si>
    <t>UNO-D S.A</t>
  </si>
  <si>
    <t>ZAVIDORO CORPORATION SUCURSAL PARAGUAY</t>
  </si>
  <si>
    <t>PROYCON S.A.</t>
  </si>
  <si>
    <t>SERVICIO</t>
  </si>
  <si>
    <t>INELEC S.A.</t>
  </si>
  <si>
    <t>TELECEL S.A.E.</t>
  </si>
  <si>
    <t>LABORAL</t>
  </si>
  <si>
    <t>Bonos</t>
  </si>
  <si>
    <t>Intereres Bursatil</t>
  </si>
  <si>
    <t xml:space="preserve">PROVISIÓN PARA BENEFICIOS A EMPLEADOS                             </t>
  </si>
  <si>
    <t>AGENCIA SALLUSTRO</t>
  </si>
  <si>
    <t>AIRMAR CARGO S.A.</t>
  </si>
  <si>
    <t>ANA CLAUDIA ONETO MEZA</t>
  </si>
  <si>
    <t>HERACLES S.A.</t>
  </si>
  <si>
    <t>PUNTO A PUNTO S.R.L.</t>
  </si>
  <si>
    <t>SALLUSTRO Y CIA. S.A</t>
  </si>
  <si>
    <t>MERCADERIA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</si>
  <si>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</si>
  <si>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</si>
  <si>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</si>
  <si>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</si>
  <si>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</si>
  <si>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BANCO NACIONAL DE FOMENTO</t>
  </si>
  <si>
    <t>BIGBOX S.R.L.</t>
  </si>
  <si>
    <t>FERRERE ABOGADOS</t>
  </si>
  <si>
    <t>GLOBAL TRACKING S.A.</t>
  </si>
  <si>
    <t>NETTO S.A.</t>
  </si>
  <si>
    <t>OPTIMA S.A.</t>
  </si>
  <si>
    <t>PORTA S.R.L.</t>
  </si>
  <si>
    <t>SERVICIOS EXPRESOS Y LOGISTICA S.R.L.</t>
  </si>
  <si>
    <t>STI S.R.L.</t>
  </si>
  <si>
    <t>THINKCOMM S.R.L.</t>
  </si>
  <si>
    <t>BIG RED ROOSTER</t>
  </si>
  <si>
    <t>HERING TEXTIL S.A.</t>
  </si>
  <si>
    <t>PLAYNETWORK</t>
  </si>
  <si>
    <t>UNDER ARMOUR HQ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</si>
  <si>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</si>
  <si>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</si>
  <si>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 xml:space="preserve">CECILIA SALLUSTRO MARIN L.P.                                      </t>
  </si>
  <si>
    <t>RUFFINELLI LOPEZ GIANNINA MARIA</t>
  </si>
  <si>
    <t>GRUPO INVENTIVA S.A.C.I.</t>
  </si>
  <si>
    <t>SEGURIDAD S.A. COMPAÑIA DE SEGUROS</t>
  </si>
  <si>
    <t>TEISA</t>
  </si>
  <si>
    <t>SUSCRIPCION</t>
  </si>
  <si>
    <t>FLETE</t>
  </si>
  <si>
    <t xml:space="preserve">3RA. EMISION INT. BONOS BURSATILES A PAGAR C.P.                   </t>
  </si>
  <si>
    <t>Capital Bursatil</t>
  </si>
  <si>
    <t>FIC DE FINANZAS</t>
  </si>
  <si>
    <t>ADS INDUSTRIAL Y COMERCIAL S.A.</t>
  </si>
  <si>
    <t>ARENA COMERCIO DE ARTIGOS ESPORTIVOS LTDA</t>
  </si>
  <si>
    <t>ASUNCION PLOTTER SRL</t>
  </si>
  <si>
    <t>RODADO</t>
  </si>
  <si>
    <t>BERSIDAL S.A.</t>
  </si>
  <si>
    <t>CAYO ADALBERTO MAIDANA MARINONI</t>
  </si>
  <si>
    <t>CESAR ROLANDO BENITEZ BRIZUELA</t>
  </si>
  <si>
    <t>COMPAÑIA SAN IGNACIO S.A.</t>
  </si>
  <si>
    <t>CONDOR S.A.C.I.</t>
  </si>
  <si>
    <t>DIRECCION GENERAL DE GRANDES CONTRIBUYENTES</t>
  </si>
  <si>
    <t>EMETIRUS INSTITUTE OF MANAGEMENT PTE LTD</t>
  </si>
  <si>
    <t>MIPAC S.R.L</t>
  </si>
  <si>
    <t>OEC GROUP - OVERSEAS EXPRESS CONSOLIDATORS</t>
  </si>
  <si>
    <t>RETAILNEXT</t>
  </si>
  <si>
    <t>ROVIC INDUSTRIES LTD.</t>
  </si>
  <si>
    <t>SANDRA ELIZABETH BENITEZ BENITEZ</t>
  </si>
  <si>
    <t>SANRI S.A</t>
  </si>
  <si>
    <t>UNION DE INDUSTRIAS FRIGORICAS DEL INTERIOR S.A.</t>
  </si>
  <si>
    <t>VIVIAN BENITEZ</t>
  </si>
  <si>
    <t>WEMASA S.A</t>
  </si>
  <si>
    <t xml:space="preserve">3RA. EMISION DE BONOS BURSATILES C.P.                   </t>
  </si>
  <si>
    <t xml:space="preserve">(-) 3RA. EMISION DE BONOS BURSATILES NO DEVENGADOS C.P.               </t>
  </si>
  <si>
    <t xml:space="preserve">3RA. EMISION DE BONOS BURSATILES L.P.                   </t>
  </si>
  <si>
    <t xml:space="preserve">(-) 3RA. EMISION DE BONOS BURSATILES NO DEVENGADOS L.P.               </t>
  </si>
  <si>
    <t>DETALLE DE DEUDAS BURSÁTILES</t>
  </si>
  <si>
    <t>DETALLE DE DEUDAS COMERCIALES</t>
  </si>
  <si>
    <t>DETALLE DE PROVISIONES</t>
  </si>
  <si>
    <t>DETALLE DE OTROS PASIVOS</t>
  </si>
  <si>
    <t>Regresar al Indice</t>
  </si>
  <si>
    <t>ANNICK VAESKEN VALENTINO</t>
  </si>
  <si>
    <t>CM ARQUITECTURA S.R.L.</t>
  </si>
  <si>
    <t>MAGMA PARAGUAY S.A.</t>
  </si>
  <si>
    <t>PERFOMANCE SPORT, INC.</t>
  </si>
  <si>
    <t>QUEIBAN S.A</t>
  </si>
  <si>
    <t>ACHON BAU S.A</t>
  </si>
  <si>
    <t>ALEJANDRA BEATRIZ ALONSO ALDERETE</t>
  </si>
  <si>
    <t>BLU TRADE S.A.</t>
  </si>
  <si>
    <t>BLUE TOWER VENTURES PARAGUAY SOCIEDAD ANONIMA</t>
  </si>
  <si>
    <t>CC TRAINING S.R.L.</t>
  </si>
  <si>
    <t>CINTAS S.A.</t>
  </si>
  <si>
    <t>GPS STRATEGIC ALLIANCES LLC</t>
  </si>
  <si>
    <t>INSUMOS S.R.L.</t>
  </si>
  <si>
    <t>POLITEX IMPORTACIONES S.A</t>
  </si>
  <si>
    <t>TUPI RAMOS GENERALES S.A.</t>
  </si>
  <si>
    <t>ROCATEX S.R.L.</t>
  </si>
  <si>
    <t>PRODUCCIONES PRIMER NIVEL S.A.</t>
  </si>
  <si>
    <t>PAMAQ S.A.</t>
  </si>
  <si>
    <t>MULTIENVASE S.A</t>
  </si>
  <si>
    <t>LOCKERS RECORDS MANAGEMENT S.A.</t>
  </si>
  <si>
    <t>INDUTEX SRL</t>
  </si>
  <si>
    <t>GAP (ITM) INC.</t>
  </si>
  <si>
    <t>FLEXOPLAST S.A.</t>
  </si>
  <si>
    <t>FIORIO DE FCA LAW FIRM</t>
  </si>
  <si>
    <t>DESPACHO</t>
  </si>
  <si>
    <t>EVOKE LAB S.A.</t>
  </si>
  <si>
    <t>DHL PARAGUAY S.R.L.</t>
  </si>
  <si>
    <t>DELTA S.R.L.</t>
  </si>
  <si>
    <t>UENO BANK S.A.E.C.A.</t>
  </si>
  <si>
    <t>FIC DE FINANZAS S.A.</t>
  </si>
  <si>
    <t>BANCO ITAÚ S.A.E.C.A.</t>
  </si>
  <si>
    <t>BANCO GNB PARAGUAY S.A.</t>
  </si>
  <si>
    <t>SOLAR BANCO S.A.E.C.A.</t>
  </si>
  <si>
    <t>DESCUENTO DE CHEQUE</t>
  </si>
  <si>
    <t>ALCIDES RIVEROS CABRAL</t>
  </si>
  <si>
    <t>ANDRES EDUARDO ARCE ODDONE</t>
  </si>
  <si>
    <t>BLECKMANN NEDERLAND BV</t>
  </si>
  <si>
    <t>CHACOMER S.A.E.C.A.</t>
  </si>
  <si>
    <t>COMPUTEC S.A.</t>
  </si>
  <si>
    <t>EDGAR ABDALA OVIEDO AUAD</t>
  </si>
  <si>
    <t>ENERBIKE S.A</t>
  </si>
  <si>
    <t>FCL PARAGUAY SA</t>
  </si>
  <si>
    <t>G DIGITAL SA</t>
  </si>
  <si>
    <t>GABRIELLA COGORNO JARA</t>
  </si>
  <si>
    <t>GANESHA PR E.A.S</t>
  </si>
  <si>
    <t>GRUPO INTERNACIONAL MERCOSUR S.A.</t>
  </si>
  <si>
    <t>KEMSA C.I.S.A</t>
  </si>
  <si>
    <t>LUIS GERARDO BORDON PATIÑO</t>
  </si>
  <si>
    <t>MARIA ZULEMA PANIAGUA ULLON</t>
  </si>
  <si>
    <t>MERCOSUR SPORT'S WORLD CORPORATION</t>
  </si>
  <si>
    <t>NOLLFIN TRADE S.A.</t>
  </si>
  <si>
    <t>RP3 S.A.</t>
  </si>
  <si>
    <t>SALOTEX S.R.L.</t>
  </si>
  <si>
    <t>VARZAN HNOS.S.A</t>
  </si>
  <si>
    <t>VIENTO SUR .SA</t>
  </si>
  <si>
    <t>BANCO RIO S.A.</t>
  </si>
  <si>
    <t xml:space="preserve">RETENCIONES  IVA/RENTA                                            </t>
  </si>
  <si>
    <t xml:space="preserve">OBLIGACIONES LABORALES Y CARGAS SOCIALES                          </t>
  </si>
  <si>
    <t xml:space="preserve">GASTOS ACUMULADOS A PAGAR                                         </t>
  </si>
  <si>
    <t xml:space="preserve">MAGALI ZANOTTI CAVAZONI FERRARIO                                  </t>
  </si>
  <si>
    <t>COMERCIAL</t>
  </si>
  <si>
    <t>FINANCIERA PARAGUAYO JAPONESA</t>
  </si>
  <si>
    <t xml:space="preserve">3ra. EMISION INT. BONOS BURSATILES A PAGAR L.P.                   </t>
  </si>
  <si>
    <t xml:space="preserve">PRESTAMO DE SOCIO ACCIONISTA M.L. LP                              </t>
  </si>
  <si>
    <t>31 DE MARZO 2025</t>
  </si>
  <si>
    <t>SERVICO</t>
  </si>
  <si>
    <t>ALBA LUCIA RIQUELME VALENZUELA</t>
  </si>
  <si>
    <t>ANA LORENA MARTINEZ GAMON</t>
  </si>
  <si>
    <t>AUSTRAL S.A</t>
  </si>
  <si>
    <t>AUTOMOTOR S.A.</t>
  </si>
  <si>
    <t>BANCARD S.A.</t>
  </si>
  <si>
    <t>BEPSA DEL PARAGUAY SA EMISORA DE CAPITAL ABIERTO</t>
  </si>
  <si>
    <t>BESTSELLER LATAM ZF S.A.</t>
  </si>
  <si>
    <t>BRANDTRACK SL</t>
  </si>
  <si>
    <t>BRITIMP SEGURIDAD S.A.</t>
  </si>
  <si>
    <t>CAFE FICHA S.R.L.</t>
  </si>
  <si>
    <t>CAMARA NACIONAL DE COMERCIO DEL PY</t>
  </si>
  <si>
    <t>CARLA PAOLA GARELLI DOSE</t>
  </si>
  <si>
    <t>CARLOS ANDRES AYALA CACERES</t>
  </si>
  <si>
    <t>CENTRIC BRANDS INTERNATIONAL EU BV</t>
  </si>
  <si>
    <t>CESAR ROMAN RODRIGUEZ DAVALOS</t>
  </si>
  <si>
    <t>CLUB TOUCH S.A.</t>
  </si>
  <si>
    <t>COOPERATIVA BINACIONAL DE SERVICIOS CABAL PARAGUAY LIMITADA</t>
  </si>
  <si>
    <t>COOPERATIVA UNIVERSITARIA DE AHORRO,CRÉDITO Y SERVICIOS LTDA</t>
  </si>
  <si>
    <t>DANIEL ANDRES WILLIGS CAMPERCHIOLI</t>
  </si>
  <si>
    <t>DEIVEY SA</t>
  </si>
  <si>
    <t>DIRECCION GENERAL DE RECAUDACIONES</t>
  </si>
  <si>
    <t>DISCOVER PARAGUAY S.A.</t>
  </si>
  <si>
    <t>EUGENIO RAMON MARTINEZ SALDIVAR</t>
  </si>
  <si>
    <t>EUROPARTNERS PARAGUAY SA</t>
  </si>
  <si>
    <t>EXPOR MANEQUINS DISPLAY E ACCESORIOS LTDA</t>
  </si>
  <si>
    <t>FIDEL SORIA ESPINOZA</t>
  </si>
  <si>
    <t>FIVERCEL S.A.</t>
  </si>
  <si>
    <t>FIWEEX S.A</t>
  </si>
  <si>
    <t>FLORENCIA AMIGO STRÜBING</t>
  </si>
  <si>
    <t>FRONTIER GROUP INTERNATIONAL LIMITED</t>
  </si>
  <si>
    <t>FUTURNIX S.A.</t>
  </si>
  <si>
    <t>GABRIELA MARIA OVELAR MEDINA</t>
  </si>
  <si>
    <t>GESTION EMPRESARIAL</t>
  </si>
  <si>
    <t>GHPY SA</t>
  </si>
  <si>
    <t>GIULIANA MARIA ZANOTTI CAVAZZONI VAZQUEZ</t>
  </si>
  <si>
    <t>GRACIELA BELEN GONZALEZ MENDOZA</t>
  </si>
  <si>
    <t>GRANDEZA S.A.</t>
  </si>
  <si>
    <t>GRUPO OWEN S.A.</t>
  </si>
  <si>
    <t>HAIA ALESSANDRA GONZALEZ BOGARIN</t>
  </si>
  <si>
    <t>HEAVEN ASSES.EM EXO. E IMP LTDA</t>
  </si>
  <si>
    <t>IGNACIO ALCIDES GONZALEZ SARUBBI</t>
  </si>
  <si>
    <t>IVONNE GISSELLE HUBER VERA</t>
  </si>
  <si>
    <t>IZABELE MÜNCHEN</t>
  </si>
  <si>
    <t>J&amp;R AMAZONAS</t>
  </si>
  <si>
    <t>JAUSER CARGO PARAGUAY S.A.</t>
  </si>
  <si>
    <t>JIMENA MARIA ALDER WILKA</t>
  </si>
  <si>
    <t>JIMENNA MARIA ESPINOLA MOLAS</t>
  </si>
  <si>
    <t>JUAN MANUEL SALGUEIRO SILVA</t>
  </si>
  <si>
    <t>KEILA GABRIELA SANDOVAL TREITAS</t>
  </si>
  <si>
    <t>LEN S.A.</t>
  </si>
  <si>
    <t>LUIGI FRANCESCO MANZONI FRETES</t>
  </si>
  <si>
    <t>MANUEL ZARACHO TORALES</t>
  </si>
  <si>
    <t>MARIO NARCISO LUGO</t>
  </si>
  <si>
    <t>MARLENE GIOCONDA SANABRIA ESTIGARRIBIA</t>
  </si>
  <si>
    <t>MAUI JIM USA, INC.</t>
  </si>
  <si>
    <t>MECAL MUEBLES-HACHE S.A.</t>
  </si>
  <si>
    <t>MICAELA JOAQUINA GOMEZ CABRAL</t>
  </si>
  <si>
    <t>MICROTECH S.A.</t>
  </si>
  <si>
    <t>MIGUEL ANGEL DE JESUS MANUEL ACEVEDO CHAMORRO</t>
  </si>
  <si>
    <t>MIL CINCO S.A.</t>
  </si>
  <si>
    <t>MOVITEC S.R.L.</t>
  </si>
  <si>
    <t>NELLY SOFIA MOREL CAÑETE</t>
  </si>
  <si>
    <t>NEW MASTER TRANSPORT PARAGUAY S.A.</t>
  </si>
  <si>
    <t>NICOLE KENNEDY FICORILLI</t>
  </si>
  <si>
    <t>ONBOARD LOGISTICS PARAGUAY SA</t>
  </si>
  <si>
    <t>PABLO ALAMO HERNANDEZ</t>
  </si>
  <si>
    <t>PAPELERIA VALLA SC</t>
  </si>
  <si>
    <t>PENTA TRANSACTION</t>
  </si>
  <si>
    <t>POLO OESTE PY SA</t>
  </si>
  <si>
    <t>PROTOTIPO PARAGUAY S.A.</t>
  </si>
  <si>
    <t>PUERTOS Y ESTIBAJES S.A.</t>
  </si>
  <si>
    <t>REPREMAR LOGISTICS PARAGUAY S.A.</t>
  </si>
  <si>
    <t>RIO SEGUROS S.A.</t>
  </si>
  <si>
    <t>S.V.L INDUSTRIA E COMERCIO DE CALCADOS LTDA</t>
  </si>
  <si>
    <t>SANTA ROSA PARAGUAY S.A</t>
  </si>
  <si>
    <t>SEBASTIAN LOBOS IBARRA</t>
  </si>
  <si>
    <t>SEGEL S.A.</t>
  </si>
  <si>
    <t>SGP- SOCIEDAD DE GESTION DE PROD. FONOGRAFICOS DEL PY.</t>
  </si>
  <si>
    <t>SKYCOP PARAGUAY S.A.</t>
  </si>
  <si>
    <t>SOLVENTA &amp; RISKMETRICA S.A CALIFICADORA DE RIESGOS</t>
  </si>
  <si>
    <t>SOUTHCROSS LOGISTICS S.A.</t>
  </si>
  <si>
    <t>SP 360</t>
  </si>
  <si>
    <t>STRAUBING S.A.</t>
  </si>
  <si>
    <t>TEO S.A.</t>
  </si>
  <si>
    <t>TICKET S.A.</t>
  </si>
  <si>
    <t>TJA E.A.S.</t>
  </si>
  <si>
    <t>TOP TENIS INTERNACIONAL S.A.</t>
  </si>
  <si>
    <t>TROVE BRAND LLC</t>
  </si>
  <si>
    <t>VIVIANA MARIELLA SPECIALE OLMEDO</t>
  </si>
  <si>
    <t>YESSICA MERCEDES PARK CACERES</t>
  </si>
  <si>
    <t>ZAPATA MIRANDA CARLOS ALFREDO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</si>
</sst>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164" formatCode="_-* #,##0.00_-;\-* #,##0.00_-;_-* &quot;-&quot;??_-;_-@_-"/>
    <numFmt numFmtId="165" formatCode="_(* #,##0.00_);_(* \(#,##0.00\);_(* &quot;-&quot;??_);_(@_)"/>
    <numFmt numFmtId="166" formatCode="d&quot; de &quot;mmm&quot; de &quot;yy"/>
    <numFmt numFmtId="167" formatCode="d\-m\-yy;@"/>
    <numFmt numFmtId="168" formatCode="_(* #,##0_);_(* \(#,##0\);_(* &quot;-&quot;??_);_(@_)"/>
    <numFmt numFmtId="169" formatCode="#,##0.00_ ;\-#,##0.00\ "/>
    <numFmt numFmtId="170" formatCode="dd\ &quot;de&quot;\ mmmm\ &quot;de&quot;\ yyyy"/>
    <numFmt numFmtId="171" formatCode="_-* #,##0\ _€_-;\-* #,##0\ _€_-;_-* &quot;-&quot;\ _€_-;_-@_-"/>
    <numFmt numFmtId="172" formatCode="_-* #,##0.00\ _€_-;\-* #,##0.00\ _€_-;_-* &quot;-&quot;??\ _€_-;_-@_-"/>
  </numFmts>
  <fonts count="66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8"/>
      <color indexed="10"/>
      <name val="Arial"/>
      <family val="2"/>
    </font>
    <font>
      <b/>
      <u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9"/>
      <color rgb="FF1E1E1E"/>
      <name val="Arial"/>
      <family val="2"/>
    </font>
    <font>
      <sz val="11"/>
      <color rgb="FF000000"/>
      <name val="Calibri"/>
      <family val="2"/>
    </font>
    <font>
      <sz val="1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3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7" fillId="0" borderId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65" fontId="49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64" fillId="0" borderId="0"/>
  </cellStyleXfs>
  <cellXfs count="236">
    <xf numFmtId="0" fontId="0" fillId="0" borderId="0" xfId="0"/>
    <xf numFmtId="0" fontId="17" fillId="0" borderId="0" xfId="501"/>
    <xf numFmtId="0" fontId="17" fillId="0" borderId="0" xfId="501" applyAlignment="1">
      <alignment horizontal="right"/>
    </xf>
    <xf numFmtId="0" fontId="27" fillId="0" borderId="0" xfId="501" applyFont="1"/>
    <xf numFmtId="0" fontId="28" fillId="0" borderId="0" xfId="501" applyFont="1" applyAlignment="1">
      <alignment horizontal="left"/>
    </xf>
    <xf numFmtId="0" fontId="29" fillId="0" borderId="0" xfId="501" applyFont="1"/>
    <xf numFmtId="0" fontId="30" fillId="0" borderId="0" xfId="501" applyFont="1" applyAlignment="1">
      <alignment horizontal="left"/>
    </xf>
    <xf numFmtId="0" fontId="31" fillId="0" borderId="0" xfId="501" applyFont="1"/>
    <xf numFmtId="0" fontId="32" fillId="0" borderId="0" xfId="501" applyFont="1"/>
    <xf numFmtId="0" fontId="27" fillId="0" borderId="0" xfId="501" applyFont="1" applyAlignment="1">
      <alignment horizontal="right"/>
    </xf>
    <xf numFmtId="0" fontId="33" fillId="0" borderId="0" xfId="501" applyFont="1" applyAlignment="1">
      <alignment horizontal="left"/>
    </xf>
    <xf numFmtId="0" fontId="33" fillId="0" borderId="0" xfId="501" applyFont="1" applyAlignment="1">
      <alignment horizontal="right"/>
    </xf>
    <xf numFmtId="0" fontId="34" fillId="0" borderId="0" xfId="501" applyFont="1" applyAlignment="1">
      <alignment horizontal="left"/>
    </xf>
    <xf numFmtId="0" fontId="34" fillId="0" borderId="0" xfId="501" applyFont="1" applyAlignment="1">
      <alignment horizontal="right"/>
    </xf>
    <xf numFmtId="166" fontId="33" fillId="0" borderId="0" xfId="501" applyNumberFormat="1" applyFont="1" applyAlignment="1">
      <alignment horizontal="left"/>
    </xf>
    <xf numFmtId="166" fontId="34" fillId="0" borderId="0" xfId="501" applyNumberFormat="1" applyFont="1" applyAlignment="1">
      <alignment horizontal="left"/>
    </xf>
    <xf numFmtId="4" fontId="33" fillId="0" borderId="0" xfId="501" applyNumberFormat="1" applyFont="1" applyAlignment="1">
      <alignment horizontal="left"/>
    </xf>
    <xf numFmtId="3" fontId="34" fillId="0" borderId="0" xfId="501" applyNumberFormat="1" applyFont="1" applyAlignment="1">
      <alignment horizontal="left"/>
    </xf>
    <xf numFmtId="0" fontId="35" fillId="0" borderId="0" xfId="501" applyFont="1" applyAlignment="1">
      <alignment horizontal="right"/>
    </xf>
    <xf numFmtId="0" fontId="16" fillId="0" borderId="0" xfId="472"/>
    <xf numFmtId="0" fontId="17" fillId="0" borderId="0" xfId="0" applyFont="1"/>
    <xf numFmtId="0" fontId="16" fillId="0" borderId="0" xfId="554" applyNumberFormat="1" applyFill="1" applyBorder="1" applyAlignment="1" applyProtection="1"/>
    <xf numFmtId="0" fontId="36" fillId="0" borderId="0" xfId="0" applyFont="1"/>
    <xf numFmtId="0" fontId="37" fillId="0" borderId="0" xfId="0" applyFont="1"/>
    <xf numFmtId="0" fontId="39" fillId="0" borderId="0" xfId="0" applyFont="1"/>
    <xf numFmtId="0" fontId="38" fillId="0" borderId="0" xfId="0" applyFont="1"/>
    <xf numFmtId="0" fontId="42" fillId="0" borderId="0" xfId="0" applyFont="1"/>
    <xf numFmtId="15" fontId="43" fillId="0" borderId="0" xfId="0" applyNumberFormat="1" applyFont="1" applyAlignment="1">
      <alignment horizontal="left"/>
    </xf>
    <xf numFmtId="3" fontId="42" fillId="0" borderId="0" xfId="0" applyNumberFormat="1" applyFont="1" applyAlignment="1">
      <alignment horizontal="left"/>
    </xf>
    <xf numFmtId="0" fontId="44" fillId="0" borderId="0" xfId="0" applyFont="1"/>
    <xf numFmtId="0" fontId="45" fillId="0" borderId="0" xfId="0" applyFont="1"/>
    <xf numFmtId="14" fontId="44" fillId="0" borderId="0" xfId="0" applyNumberFormat="1" applyFont="1" applyAlignment="1">
      <alignment horizontal="left"/>
    </xf>
    <xf numFmtId="0" fontId="43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14" fontId="37" fillId="0" borderId="0" xfId="0" applyNumberFormat="1" applyFont="1"/>
    <xf numFmtId="3" fontId="0" fillId="0" borderId="0" xfId="0" applyNumberFormat="1"/>
    <xf numFmtId="3" fontId="37" fillId="0" borderId="0" xfId="0" applyNumberFormat="1" applyFont="1"/>
    <xf numFmtId="14" fontId="0" fillId="0" borderId="0" xfId="0" applyNumberFormat="1"/>
    <xf numFmtId="3" fontId="37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center"/>
    </xf>
    <xf numFmtId="3" fontId="43" fillId="0" borderId="12" xfId="0" applyNumberFormat="1" applyFont="1" applyBorder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left"/>
    </xf>
    <xf numFmtId="0" fontId="37" fillId="0" borderId="0" xfId="501" applyFont="1"/>
    <xf numFmtId="0" fontId="43" fillId="0" borderId="0" xfId="501" applyFont="1"/>
    <xf numFmtId="0" fontId="39" fillId="0" borderId="0" xfId="501" applyFont="1"/>
    <xf numFmtId="0" fontId="40" fillId="0" borderId="0" xfId="501" applyFont="1"/>
    <xf numFmtId="0" fontId="38" fillId="0" borderId="0" xfId="501" applyFont="1"/>
    <xf numFmtId="0" fontId="42" fillId="0" borderId="0" xfId="501" applyFont="1"/>
    <xf numFmtId="15" fontId="43" fillId="0" borderId="0" xfId="501" applyNumberFormat="1" applyFont="1" applyAlignment="1">
      <alignment horizontal="left"/>
    </xf>
    <xf numFmtId="4" fontId="42" fillId="0" borderId="0" xfId="501" applyNumberFormat="1" applyFont="1" applyAlignment="1">
      <alignment horizontal="left"/>
    </xf>
    <xf numFmtId="0" fontId="44" fillId="0" borderId="0" xfId="501" applyFont="1"/>
    <xf numFmtId="0" fontId="45" fillId="0" borderId="0" xfId="501" applyFont="1"/>
    <xf numFmtId="0" fontId="43" fillId="0" borderId="10" xfId="501" applyFont="1" applyBorder="1" applyAlignment="1">
      <alignment horizontal="center" vertical="center" wrapText="1"/>
    </xf>
    <xf numFmtId="0" fontId="37" fillId="0" borderId="11" xfId="501" applyFont="1" applyBorder="1" applyAlignment="1">
      <alignment horizontal="center" vertical="center" wrapText="1"/>
    </xf>
    <xf numFmtId="0" fontId="37" fillId="0" borderId="11" xfId="501" applyFont="1" applyBorder="1" applyAlignment="1">
      <alignment horizontal="center"/>
    </xf>
    <xf numFmtId="0" fontId="37" fillId="0" borderId="0" xfId="501" applyFont="1" applyAlignment="1">
      <alignment horizontal="center"/>
    </xf>
    <xf numFmtId="0" fontId="37" fillId="0" borderId="0" xfId="501" applyFont="1" applyAlignment="1">
      <alignment horizontal="left"/>
    </xf>
    <xf numFmtId="14" fontId="37" fillId="0" borderId="0" xfId="501" applyNumberFormat="1" applyFont="1"/>
    <xf numFmtId="14" fontId="37" fillId="0" borderId="0" xfId="501" applyNumberFormat="1" applyFont="1" applyAlignment="1">
      <alignment horizontal="center"/>
    </xf>
    <xf numFmtId="3" fontId="37" fillId="0" borderId="0" xfId="501" applyNumberFormat="1" applyFont="1" applyAlignment="1">
      <alignment horizontal="right" vertical="center" wrapText="1"/>
    </xf>
    <xf numFmtId="0" fontId="37" fillId="0" borderId="0" xfId="501" applyFont="1" applyAlignment="1">
      <alignment horizontal="right" textRotation="180"/>
    </xf>
    <xf numFmtId="3" fontId="37" fillId="0" borderId="0" xfId="501" applyNumberFormat="1" applyFont="1"/>
    <xf numFmtId="0" fontId="37" fillId="0" borderId="11" xfId="501" applyFont="1" applyBorder="1"/>
    <xf numFmtId="0" fontId="37" fillId="0" borderId="11" xfId="501" applyFont="1" applyBorder="1" applyAlignment="1">
      <alignment horizontal="left"/>
    </xf>
    <xf numFmtId="3" fontId="37" fillId="0" borderId="11" xfId="501" applyNumberFormat="1" applyFont="1" applyBorder="1" applyAlignment="1">
      <alignment horizontal="right" vertical="center" wrapText="1"/>
    </xf>
    <xf numFmtId="3" fontId="43" fillId="0" borderId="12" xfId="501" applyNumberFormat="1" applyFont="1" applyBorder="1" applyAlignment="1">
      <alignment horizontal="right" vertical="center" wrapText="1"/>
    </xf>
    <xf numFmtId="0" fontId="17" fillId="0" borderId="0" xfId="501" applyAlignment="1">
      <alignment horizontal="left"/>
    </xf>
    <xf numFmtId="0" fontId="17" fillId="0" borderId="0" xfId="501" applyAlignment="1">
      <alignment horizontal="center"/>
    </xf>
    <xf numFmtId="3" fontId="42" fillId="0" borderId="0" xfId="501" applyNumberFormat="1" applyFont="1" applyAlignment="1">
      <alignment horizontal="left"/>
    </xf>
    <xf numFmtId="14" fontId="44" fillId="0" borderId="0" xfId="501" applyNumberFormat="1" applyFont="1" applyAlignment="1">
      <alignment horizontal="left"/>
    </xf>
    <xf numFmtId="0" fontId="43" fillId="0" borderId="0" xfId="501" applyFont="1" applyAlignment="1">
      <alignment horizontal="center"/>
    </xf>
    <xf numFmtId="3" fontId="37" fillId="0" borderId="13" xfId="501" applyNumberFormat="1" applyFont="1" applyBorder="1" applyAlignment="1">
      <alignment horizontal="right" vertical="center" wrapText="1"/>
    </xf>
    <xf numFmtId="3" fontId="17" fillId="0" borderId="0" xfId="501" applyNumberFormat="1" applyAlignment="1">
      <alignment horizontal="right" vertical="center" wrapText="1"/>
    </xf>
    <xf numFmtId="4" fontId="37" fillId="0" borderId="0" xfId="0" applyNumberFormat="1" applyFont="1"/>
    <xf numFmtId="167" fontId="43" fillId="0" borderId="0" xfId="504" applyNumberFormat="1" applyFont="1" applyAlignment="1">
      <alignment horizontal="left"/>
    </xf>
    <xf numFmtId="3" fontId="16" fillId="0" borderId="0" xfId="472" applyNumberFormat="1"/>
    <xf numFmtId="3" fontId="17" fillId="0" borderId="0" xfId="501" applyNumberFormat="1"/>
    <xf numFmtId="3" fontId="39" fillId="0" borderId="0" xfId="501" applyNumberFormat="1" applyFont="1"/>
    <xf numFmtId="3" fontId="43" fillId="0" borderId="10" xfId="501" applyNumberFormat="1" applyFont="1" applyBorder="1" applyAlignment="1">
      <alignment horizontal="center" vertical="center" wrapText="1"/>
    </xf>
    <xf numFmtId="3" fontId="37" fillId="0" borderId="11" xfId="501" applyNumberFormat="1" applyFont="1" applyBorder="1" applyAlignment="1">
      <alignment horizontal="center" vertical="center" wrapText="1"/>
    </xf>
    <xf numFmtId="0" fontId="50" fillId="0" borderId="0" xfId="501" applyFont="1" applyAlignment="1">
      <alignment horizontal="center"/>
    </xf>
    <xf numFmtId="0" fontId="50" fillId="0" borderId="0" xfId="501" applyFont="1"/>
    <xf numFmtId="14" fontId="50" fillId="0" borderId="0" xfId="501" applyNumberFormat="1" applyFont="1"/>
    <xf numFmtId="14" fontId="50" fillId="0" borderId="0" xfId="501" applyNumberFormat="1" applyFont="1" applyAlignment="1">
      <alignment horizontal="center"/>
    </xf>
    <xf numFmtId="3" fontId="50" fillId="0" borderId="0" xfId="501" applyNumberFormat="1" applyFont="1"/>
    <xf numFmtId="0" fontId="44" fillId="0" borderId="0" xfId="501" applyFont="1" applyAlignment="1">
      <alignment horizontal="center"/>
    </xf>
    <xf numFmtId="0" fontId="42" fillId="0" borderId="0" xfId="501" applyFont="1" applyAlignment="1">
      <alignment horizontal="center"/>
    </xf>
    <xf numFmtId="0" fontId="0" fillId="0" borderId="0" xfId="0" applyAlignment="1">
      <alignment horizontal="center"/>
    </xf>
    <xf numFmtId="3" fontId="17" fillId="0" borderId="0" xfId="501" applyNumberFormat="1" applyAlignment="1">
      <alignment horizontal="left"/>
    </xf>
    <xf numFmtId="3" fontId="44" fillId="0" borderId="0" xfId="501" applyNumberFormat="1" applyFont="1" applyAlignment="1">
      <alignment horizontal="left"/>
    </xf>
    <xf numFmtId="3" fontId="37" fillId="0" borderId="11" xfId="501" applyNumberFormat="1" applyFont="1" applyBorder="1"/>
    <xf numFmtId="0" fontId="43" fillId="0" borderId="0" xfId="501" applyFont="1" applyAlignment="1">
      <alignment horizontal="left"/>
    </xf>
    <xf numFmtId="0" fontId="38" fillId="0" borderId="0" xfId="501" applyFont="1" applyAlignment="1">
      <alignment horizontal="left"/>
    </xf>
    <xf numFmtId="0" fontId="42" fillId="0" borderId="0" xfId="501" applyFont="1" applyAlignment="1">
      <alignment horizontal="left"/>
    </xf>
    <xf numFmtId="15" fontId="43" fillId="0" borderId="0" xfId="645" applyNumberFormat="1" applyFont="1" applyAlignment="1">
      <alignment horizontal="left"/>
    </xf>
    <xf numFmtId="4" fontId="42" fillId="0" borderId="0" xfId="0" applyNumberFormat="1" applyFont="1" applyAlignment="1">
      <alignment horizontal="left"/>
    </xf>
    <xf numFmtId="3" fontId="43" fillId="0" borderId="14" xfId="0" applyNumberFormat="1" applyFont="1" applyBorder="1" applyAlignment="1">
      <alignment horizontal="right" vertical="center" wrapText="1"/>
    </xf>
    <xf numFmtId="4" fontId="43" fillId="0" borderId="14" xfId="0" applyNumberFormat="1" applyFont="1" applyBorder="1" applyAlignment="1">
      <alignment horizontal="right" vertical="center" wrapText="1"/>
    </xf>
    <xf numFmtId="0" fontId="47" fillId="0" borderId="0" xfId="505" applyFont="1"/>
    <xf numFmtId="0" fontId="43" fillId="0" borderId="11" xfId="501" applyFont="1" applyBorder="1"/>
    <xf numFmtId="165" fontId="43" fillId="0" borderId="12" xfId="644" applyFont="1" applyFill="1" applyBorder="1" applyAlignment="1">
      <alignment horizontal="right" vertical="center" wrapText="1"/>
    </xf>
    <xf numFmtId="165" fontId="37" fillId="0" borderId="0" xfId="644" applyFont="1" applyFill="1"/>
    <xf numFmtId="3" fontId="47" fillId="0" borderId="0" xfId="0" applyNumberFormat="1" applyFont="1"/>
    <xf numFmtId="0" fontId="54" fillId="0" borderId="0" xfId="0" applyFont="1"/>
    <xf numFmtId="0" fontId="47" fillId="0" borderId="0" xfId="501" applyFont="1" applyAlignment="1">
      <alignment horizontal="left"/>
    </xf>
    <xf numFmtId="3" fontId="54" fillId="0" borderId="0" xfId="0" applyNumberFormat="1" applyFont="1"/>
    <xf numFmtId="0" fontId="37" fillId="0" borderId="0" xfId="0" applyFont="1" applyAlignment="1">
      <alignment horizontal="center" wrapText="1"/>
    </xf>
    <xf numFmtId="0" fontId="36" fillId="0" borderId="0" xfId="501" applyFont="1"/>
    <xf numFmtId="0" fontId="36" fillId="0" borderId="0" xfId="504" applyFont="1"/>
    <xf numFmtId="0" fontId="56" fillId="0" borderId="0" xfId="504" applyFont="1"/>
    <xf numFmtId="0" fontId="56" fillId="0" borderId="0" xfId="501" applyFont="1"/>
    <xf numFmtId="0" fontId="57" fillId="0" borderId="0" xfId="504" applyFont="1"/>
    <xf numFmtId="0" fontId="48" fillId="0" borderId="0" xfId="504" applyFont="1"/>
    <xf numFmtId="0" fontId="59" fillId="0" borderId="0" xfId="504" applyFont="1"/>
    <xf numFmtId="0" fontId="60" fillId="0" borderId="0" xfId="504" applyFont="1"/>
    <xf numFmtId="0" fontId="47" fillId="0" borderId="0" xfId="501" applyFont="1"/>
    <xf numFmtId="0" fontId="36" fillId="0" borderId="0" xfId="504" applyFont="1" applyAlignment="1">
      <alignment horizontal="center"/>
    </xf>
    <xf numFmtId="0" fontId="42" fillId="0" borderId="0" xfId="0" applyFont="1" applyAlignment="1">
      <alignment horizontal="left" vertical="center"/>
    </xf>
    <xf numFmtId="0" fontId="41" fillId="0" borderId="0" xfId="512" applyFont="1"/>
    <xf numFmtId="0" fontId="42" fillId="0" borderId="0" xfId="0" applyFont="1" applyAlignment="1">
      <alignment horizontal="center" vertical="center"/>
    </xf>
    <xf numFmtId="0" fontId="42" fillId="0" borderId="0" xfId="647" applyFont="1"/>
    <xf numFmtId="0" fontId="45" fillId="0" borderId="0" xfId="647" applyFont="1"/>
    <xf numFmtId="14" fontId="44" fillId="0" borderId="0" xfId="647" applyNumberFormat="1" applyFont="1" applyAlignment="1">
      <alignment horizontal="left"/>
    </xf>
    <xf numFmtId="0" fontId="39" fillId="0" borderId="0" xfId="647" applyFont="1"/>
    <xf numFmtId="0" fontId="37" fillId="0" borderId="19" xfId="647" applyFont="1" applyBorder="1" applyAlignment="1">
      <alignment horizontal="center"/>
    </xf>
    <xf numFmtId="0" fontId="37" fillId="0" borderId="0" xfId="647" applyFont="1" applyAlignment="1">
      <alignment horizontal="center"/>
    </xf>
    <xf numFmtId="0" fontId="37" fillId="0" borderId="0" xfId="647" applyFont="1" applyAlignment="1">
      <alignment horizontal="left"/>
    </xf>
    <xf numFmtId="0" fontId="37" fillId="0" borderId="0" xfId="647" applyFont="1"/>
    <xf numFmtId="4" fontId="37" fillId="0" borderId="0" xfId="647" applyNumberFormat="1" applyFont="1"/>
    <xf numFmtId="14" fontId="37" fillId="0" borderId="0" xfId="647" applyNumberFormat="1" applyFont="1"/>
    <xf numFmtId="0" fontId="43" fillId="0" borderId="0" xfId="647" applyFont="1" applyAlignment="1">
      <alignment horizontal="left"/>
    </xf>
    <xf numFmtId="0" fontId="49" fillId="0" borderId="0" xfId="647"/>
    <xf numFmtId="169" fontId="43" fillId="0" borderId="12" xfId="648" applyNumberFormat="1" applyFont="1" applyFill="1" applyBorder="1" applyAlignment="1">
      <alignment horizontal="right" vertical="center"/>
    </xf>
    <xf numFmtId="0" fontId="38" fillId="0" borderId="0" xfId="647" applyFont="1"/>
    <xf numFmtId="15" fontId="43" fillId="0" borderId="0" xfId="647" applyNumberFormat="1" applyFont="1" applyAlignment="1">
      <alignment horizontal="left"/>
    </xf>
    <xf numFmtId="0" fontId="38" fillId="0" borderId="0" xfId="649" applyFont="1"/>
    <xf numFmtId="0" fontId="42" fillId="0" borderId="0" xfId="649" applyFont="1"/>
    <xf numFmtId="4" fontId="42" fillId="0" borderId="0" xfId="649" applyNumberFormat="1" applyFont="1" applyAlignment="1">
      <alignment horizontal="left"/>
    </xf>
    <xf numFmtId="3" fontId="42" fillId="0" borderId="0" xfId="649" applyNumberFormat="1" applyFont="1" applyAlignment="1">
      <alignment horizontal="left"/>
    </xf>
    <xf numFmtId="0" fontId="39" fillId="0" borderId="0" xfId="649" applyFont="1"/>
    <xf numFmtId="0" fontId="49" fillId="0" borderId="0" xfId="649"/>
    <xf numFmtId="0" fontId="17" fillId="0" borderId="0" xfId="649" applyFont="1" applyAlignment="1">
      <alignment horizontal="left"/>
    </xf>
    <xf numFmtId="170" fontId="43" fillId="0" borderId="0" xfId="647" applyNumberFormat="1" applyFont="1" applyAlignment="1">
      <alignment horizontal="left"/>
    </xf>
    <xf numFmtId="0" fontId="44" fillId="0" borderId="0" xfId="647" applyFont="1"/>
    <xf numFmtId="3" fontId="37" fillId="0" borderId="0" xfId="647" applyNumberFormat="1" applyFont="1"/>
    <xf numFmtId="14" fontId="37" fillId="0" borderId="0" xfId="647" applyNumberFormat="1" applyFont="1" applyAlignment="1">
      <alignment horizontal="right"/>
    </xf>
    <xf numFmtId="0" fontId="17" fillId="0" borderId="0" xfId="649" applyFont="1"/>
    <xf numFmtId="0" fontId="17" fillId="0" borderId="0" xfId="649" applyFont="1" applyAlignment="1">
      <alignment horizontal="center"/>
    </xf>
    <xf numFmtId="167" fontId="37" fillId="0" borderId="0" xfId="501" applyNumberFormat="1" applyFont="1"/>
    <xf numFmtId="168" fontId="37" fillId="0" borderId="0" xfId="644" applyNumberFormat="1" applyFont="1" applyFill="1"/>
    <xf numFmtId="167" fontId="39" fillId="0" borderId="0" xfId="504" applyNumberFormat="1" applyFont="1"/>
    <xf numFmtId="168" fontId="39" fillId="0" borderId="0" xfId="644" applyNumberFormat="1" applyFont="1" applyFill="1"/>
    <xf numFmtId="167" fontId="42" fillId="0" borderId="0" xfId="504" applyNumberFormat="1" applyFont="1" applyAlignment="1">
      <alignment horizontal="left"/>
    </xf>
    <xf numFmtId="167" fontId="44" fillId="0" borderId="0" xfId="504" applyNumberFormat="1" applyFont="1" applyAlignment="1">
      <alignment horizontal="left"/>
    </xf>
    <xf numFmtId="0" fontId="47" fillId="0" borderId="0" xfId="504" applyFont="1"/>
    <xf numFmtId="14" fontId="47" fillId="0" borderId="0" xfId="504" applyNumberFormat="1" applyFont="1"/>
    <xf numFmtId="167" fontId="43" fillId="0" borderId="0" xfId="504" applyNumberFormat="1" applyFont="1" applyAlignment="1">
      <alignment horizontal="center" vertical="center" wrapText="1"/>
    </xf>
    <xf numFmtId="14" fontId="37" fillId="0" borderId="0" xfId="504" applyNumberFormat="1" applyFont="1"/>
    <xf numFmtId="14" fontId="37" fillId="0" borderId="0" xfId="504" applyNumberFormat="1" applyFont="1" applyAlignment="1">
      <alignment horizontal="center"/>
    </xf>
    <xf numFmtId="167" fontId="55" fillId="0" borderId="0" xfId="501" applyNumberFormat="1" applyFont="1"/>
    <xf numFmtId="167" fontId="55" fillId="0" borderId="0" xfId="501" applyNumberFormat="1" applyFont="1" applyAlignment="1">
      <alignment horizontal="center"/>
    </xf>
    <xf numFmtId="3" fontId="43" fillId="0" borderId="0" xfId="0" applyNumberFormat="1" applyFont="1" applyAlignment="1">
      <alignment horizontal="center"/>
    </xf>
    <xf numFmtId="41" fontId="0" fillId="0" borderId="0" xfId="678" applyFont="1"/>
    <xf numFmtId="0" fontId="16" fillId="0" borderId="0" xfId="554" applyFill="1"/>
    <xf numFmtId="0" fontId="16" fillId="0" borderId="0" xfId="554" applyNumberFormat="1" applyFill="1" applyBorder="1" applyAlignment="1" applyProtection="1">
      <alignment horizontal="left"/>
    </xf>
    <xf numFmtId="14" fontId="37" fillId="0" borderId="0" xfId="504" applyNumberFormat="1" applyFont="1" applyAlignment="1">
      <alignment horizontal="center" vertical="center"/>
    </xf>
    <xf numFmtId="169" fontId="43" fillId="0" borderId="0" xfId="648" applyNumberFormat="1" applyFont="1" applyFill="1" applyBorder="1" applyAlignment="1">
      <alignment horizontal="right" vertical="center"/>
    </xf>
    <xf numFmtId="4" fontId="43" fillId="0" borderId="0" xfId="504" applyNumberFormat="1" applyFont="1" applyAlignment="1">
      <alignment horizontal="right" vertical="center" wrapText="1"/>
    </xf>
    <xf numFmtId="168" fontId="49" fillId="0" borderId="0" xfId="644" applyNumberFormat="1" applyFill="1"/>
    <xf numFmtId="168" fontId="43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/>
    </xf>
    <xf numFmtId="168" fontId="43" fillId="0" borderId="12" xfId="644" applyNumberFormat="1" applyFont="1" applyFill="1" applyBorder="1" applyAlignment="1">
      <alignment horizontal="right" vertical="center" wrapText="1"/>
    </xf>
    <xf numFmtId="168" fontId="1" fillId="0" borderId="0" xfId="644" applyNumberFormat="1" applyFont="1" applyFill="1"/>
    <xf numFmtId="168" fontId="37" fillId="0" borderId="0" xfId="644" applyNumberFormat="1" applyFont="1" applyFill="1" applyBorder="1" applyAlignment="1">
      <alignment horizontal="right" vertical="center" wrapText="1"/>
    </xf>
    <xf numFmtId="168" fontId="17" fillId="0" borderId="0" xfId="644" applyNumberFormat="1" applyFont="1" applyFill="1" applyAlignment="1">
      <alignment horizontal="right"/>
    </xf>
    <xf numFmtId="168" fontId="17" fillId="0" borderId="0" xfId="644" applyNumberFormat="1" applyFont="1" applyFill="1"/>
    <xf numFmtId="168" fontId="37" fillId="0" borderId="0" xfId="681" applyNumberFormat="1" applyFont="1" applyFill="1"/>
    <xf numFmtId="168" fontId="39" fillId="0" borderId="0" xfId="681" applyNumberFormat="1" applyFont="1" applyFill="1"/>
    <xf numFmtId="15" fontId="58" fillId="0" borderId="0" xfId="647" applyNumberFormat="1" applyFont="1" applyAlignment="1">
      <alignment horizontal="left"/>
    </xf>
    <xf numFmtId="4" fontId="48" fillId="0" borderId="0" xfId="647" applyNumberFormat="1" applyFont="1" applyAlignment="1">
      <alignment horizontal="left"/>
    </xf>
    <xf numFmtId="168" fontId="43" fillId="0" borderId="10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right"/>
    </xf>
    <xf numFmtId="168" fontId="62" fillId="0" borderId="0" xfId="681" applyNumberFormat="1" applyFont="1" applyFill="1" applyBorder="1" applyAlignment="1">
      <alignment horizontal="right" vertical="center"/>
    </xf>
    <xf numFmtId="165" fontId="63" fillId="0" borderId="0" xfId="681" applyFont="1" applyFill="1"/>
    <xf numFmtId="168" fontId="43" fillId="0" borderId="17" xfId="681" applyNumberFormat="1" applyFont="1" applyFill="1" applyBorder="1"/>
    <xf numFmtId="165" fontId="43" fillId="0" borderId="17" xfId="681" applyFont="1" applyFill="1" applyBorder="1"/>
    <xf numFmtId="168" fontId="43" fillId="0" borderId="0" xfId="681" applyNumberFormat="1" applyFont="1" applyFill="1" applyBorder="1"/>
    <xf numFmtId="168" fontId="43" fillId="0" borderId="18" xfId="681" applyNumberFormat="1" applyFont="1" applyFill="1" applyBorder="1" applyAlignment="1">
      <alignment horizontal="center" vertical="center" wrapText="1"/>
    </xf>
    <xf numFmtId="168" fontId="55" fillId="0" borderId="0" xfId="681" applyNumberFormat="1" applyFont="1" applyFill="1"/>
    <xf numFmtId="0" fontId="53" fillId="0" borderId="0" xfId="647" applyFont="1"/>
    <xf numFmtId="168" fontId="55" fillId="0" borderId="0" xfId="681" applyNumberFormat="1" applyFont="1" applyFill="1" applyAlignment="1">
      <alignment horizontal="right"/>
    </xf>
    <xf numFmtId="168" fontId="17" fillId="0" borderId="0" xfId="649" applyNumberFormat="1" applyFont="1"/>
    <xf numFmtId="168" fontId="49" fillId="0" borderId="0" xfId="649" applyNumberFormat="1"/>
    <xf numFmtId="0" fontId="58" fillId="0" borderId="0" xfId="504" applyFont="1" applyAlignment="1">
      <alignment horizontal="center" vertical="center" wrapText="1"/>
    </xf>
    <xf numFmtId="41" fontId="49" fillId="0" borderId="0" xfId="678" applyFill="1"/>
    <xf numFmtId="0" fontId="65" fillId="0" borderId="0" xfId="649" applyFont="1"/>
    <xf numFmtId="4" fontId="49" fillId="0" borderId="0" xfId="649" applyNumberFormat="1"/>
    <xf numFmtId="0" fontId="61" fillId="0" borderId="0" xfId="647" applyFont="1" applyAlignment="1">
      <alignment horizontal="left" vertical="center"/>
    </xf>
    <xf numFmtId="4" fontId="37" fillId="0" borderId="0" xfId="647" applyNumberFormat="1" applyFont="1" applyAlignment="1">
      <alignment horizontal="center" vertical="center" wrapText="1"/>
    </xf>
    <xf numFmtId="4" fontId="37" fillId="0" borderId="20" xfId="647" applyNumberFormat="1" applyFont="1" applyBorder="1" applyAlignment="1">
      <alignment horizontal="center" vertical="center" wrapText="1"/>
    </xf>
    <xf numFmtId="0" fontId="43" fillId="0" borderId="19" xfId="647" applyFont="1" applyBorder="1" applyAlignment="1">
      <alignment horizontal="center" vertical="center" wrapText="1"/>
    </xf>
    <xf numFmtId="0" fontId="51" fillId="0" borderId="0" xfId="647" applyFont="1" applyAlignment="1">
      <alignment horizontal="center"/>
    </xf>
    <xf numFmtId="0" fontId="52" fillId="0" borderId="0" xfId="647" applyFont="1" applyAlignment="1">
      <alignment horizontal="center"/>
    </xf>
    <xf numFmtId="0" fontId="43" fillId="0" borderId="21" xfId="647" applyFont="1" applyBorder="1" applyAlignment="1">
      <alignment horizontal="center" vertical="center" wrapText="1"/>
    </xf>
    <xf numFmtId="0" fontId="43" fillId="0" borderId="22" xfId="647" applyFont="1" applyBorder="1" applyAlignment="1">
      <alignment horizontal="center" vertical="center" wrapText="1"/>
    </xf>
    <xf numFmtId="0" fontId="43" fillId="0" borderId="19" xfId="647" applyFont="1" applyBorder="1" applyAlignment="1">
      <alignment horizontal="center"/>
    </xf>
    <xf numFmtId="0" fontId="43" fillId="0" borderId="23" xfId="647" applyFont="1" applyBorder="1" applyAlignment="1">
      <alignment horizontal="center"/>
    </xf>
    <xf numFmtId="0" fontId="43" fillId="0" borderId="24" xfId="647" applyFont="1" applyBorder="1" applyAlignment="1">
      <alignment horizontal="center"/>
    </xf>
    <xf numFmtId="0" fontId="37" fillId="0" borderId="0" xfId="0" applyFont="1" applyAlignment="1">
      <alignment horizontal="center" vertical="center" wrapText="1"/>
    </xf>
    <xf numFmtId="0" fontId="43" fillId="0" borderId="10" xfId="0" applyFont="1" applyBorder="1" applyAlignment="1">
      <alignment horizontal="center"/>
    </xf>
    <xf numFmtId="0" fontId="43" fillId="0" borderId="15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8" fillId="0" borderId="16" xfId="504" applyFont="1" applyBorder="1" applyAlignment="1">
      <alignment horizontal="center" vertical="center" wrapText="1"/>
    </xf>
    <xf numFmtId="0" fontId="58" fillId="0" borderId="15" xfId="504" applyFont="1" applyBorder="1" applyAlignment="1">
      <alignment horizontal="center" vertical="center" wrapText="1"/>
    </xf>
    <xf numFmtId="167" fontId="43" fillId="0" borderId="15" xfId="504" applyNumberFormat="1" applyFont="1" applyBorder="1" applyAlignment="1">
      <alignment horizontal="center" vertical="center" wrapText="1"/>
    </xf>
    <xf numFmtId="168" fontId="43" fillId="0" borderId="10" xfId="681" applyNumberFormat="1" applyFont="1" applyFill="1" applyBorder="1" applyAlignment="1">
      <alignment horizontal="center"/>
    </xf>
    <xf numFmtId="0" fontId="36" fillId="0" borderId="13" xfId="504" applyFont="1" applyBorder="1" applyAlignment="1">
      <alignment horizontal="center" vertical="center" wrapText="1"/>
    </xf>
    <xf numFmtId="0" fontId="36" fillId="0" borderId="0" xfId="504" applyFont="1" applyAlignment="1">
      <alignment horizontal="center" vertical="center" wrapText="1"/>
    </xf>
    <xf numFmtId="0" fontId="58" fillId="0" borderId="10" xfId="504" applyFont="1" applyBorder="1" applyAlignment="1">
      <alignment horizontal="center" vertical="center" wrapText="1"/>
    </xf>
    <xf numFmtId="0" fontId="58" fillId="0" borderId="11" xfId="504" applyFont="1" applyBorder="1" applyAlignment="1">
      <alignment horizontal="center" vertical="center" wrapText="1"/>
    </xf>
    <xf numFmtId="0" fontId="58" fillId="0" borderId="0" xfId="504" applyFont="1" applyAlignment="1">
      <alignment horizontal="center" vertical="center" wrapText="1"/>
    </xf>
    <xf numFmtId="0" fontId="43" fillId="0" borderId="15" xfId="501" applyFont="1" applyBorder="1" applyAlignment="1">
      <alignment horizontal="center" vertical="center" wrapText="1"/>
    </xf>
    <xf numFmtId="0" fontId="43" fillId="0" borderId="16" xfId="501" applyFont="1" applyBorder="1" applyAlignment="1">
      <alignment horizontal="center" vertical="center" wrapText="1"/>
    </xf>
    <xf numFmtId="0" fontId="43" fillId="0" borderId="10" xfId="501" applyFont="1" applyBorder="1" applyAlignment="1">
      <alignment horizontal="center"/>
    </xf>
    <xf numFmtId="0" fontId="37" fillId="0" borderId="0" xfId="504" applyFont="1" applyAlignment="1">
      <alignment horizontal="center" vertical="center" wrapText="1"/>
    </xf>
    <xf numFmtId="0" fontId="37" fillId="0" borderId="13" xfId="501" applyFont="1" applyBorder="1" applyAlignment="1">
      <alignment horizontal="center" vertical="center" wrapText="1"/>
    </xf>
    <xf numFmtId="0" fontId="37" fillId="0" borderId="0" xfId="501" applyFont="1" applyAlignment="1">
      <alignment horizontal="center" vertical="center" wrapText="1"/>
    </xf>
    <xf numFmtId="3" fontId="43" fillId="0" borderId="15" xfId="501" applyNumberFormat="1" applyFont="1" applyBorder="1" applyAlignment="1">
      <alignment horizontal="center" vertical="center" wrapText="1"/>
    </xf>
    <xf numFmtId="0" fontId="37" fillId="0" borderId="13" xfId="504" applyFont="1" applyBorder="1" applyAlignment="1">
      <alignment horizontal="center" vertical="center" wrapText="1"/>
    </xf>
  </cellXfs>
  <cellStyles count="683">
    <cellStyle name="20% - Énfasis1" xfId="1" builtinId="30" customBuiltin="1"/>
    <cellStyle name="20% - Énfasis1 1" xfId="2" xr:uid="{00000000-0005-0000-0000-000001000000}"/>
    <cellStyle name="20% - Énfasis1 2" xfId="3" xr:uid="{00000000-0005-0000-0000-000002000000}"/>
    <cellStyle name="20% - Énfasis1 3" xfId="4" xr:uid="{00000000-0005-0000-0000-000003000000}"/>
    <cellStyle name="20% - Énfasis1 4" xfId="5" xr:uid="{00000000-0005-0000-0000-000004000000}"/>
    <cellStyle name="20% - Énfasis1 5" xfId="6" xr:uid="{00000000-0005-0000-0000-000005000000}"/>
    <cellStyle name="20% - Énfasis1 6" xfId="7" xr:uid="{00000000-0005-0000-0000-000006000000}"/>
    <cellStyle name="20% - Énfasis1 7" xfId="8" xr:uid="{00000000-0005-0000-0000-000007000000}"/>
    <cellStyle name="20% - Énfasis2" xfId="9" builtinId="34" customBuiltin="1"/>
    <cellStyle name="20% - Énfasis2 1" xfId="10" xr:uid="{00000000-0005-0000-0000-000009000000}"/>
    <cellStyle name="20% - Énfasis2 2" xfId="11" xr:uid="{00000000-0005-0000-0000-00000A000000}"/>
    <cellStyle name="20% - Énfasis2 3" xfId="12" xr:uid="{00000000-0005-0000-0000-00000B000000}"/>
    <cellStyle name="20% - Énfasis2 4" xfId="13" xr:uid="{00000000-0005-0000-0000-00000C000000}"/>
    <cellStyle name="20% - Énfasis2 5" xfId="14" xr:uid="{00000000-0005-0000-0000-00000D000000}"/>
    <cellStyle name="20% - Énfasis2 6" xfId="15" xr:uid="{00000000-0005-0000-0000-00000E000000}"/>
    <cellStyle name="20% - Énfasis2 7" xfId="16" xr:uid="{00000000-0005-0000-0000-00000F000000}"/>
    <cellStyle name="20% - Énfasis3" xfId="17" builtinId="38" customBuiltin="1"/>
    <cellStyle name="20% - Énfasis3 1" xfId="18" xr:uid="{00000000-0005-0000-0000-000011000000}"/>
    <cellStyle name="20% - Énfasis3 2" xfId="19" xr:uid="{00000000-0005-0000-0000-000012000000}"/>
    <cellStyle name="20% - Énfasis3 3" xfId="20" xr:uid="{00000000-0005-0000-0000-000013000000}"/>
    <cellStyle name="20% - Énfasis3 4" xfId="21" xr:uid="{00000000-0005-0000-0000-000014000000}"/>
    <cellStyle name="20% - Énfasis3 5" xfId="22" xr:uid="{00000000-0005-0000-0000-000015000000}"/>
    <cellStyle name="20% - Énfasis3 6" xfId="23" xr:uid="{00000000-0005-0000-0000-000016000000}"/>
    <cellStyle name="20% - Énfasis3 7" xfId="24" xr:uid="{00000000-0005-0000-0000-000017000000}"/>
    <cellStyle name="20% - Énfasis4" xfId="25" builtinId="42" customBuiltin="1"/>
    <cellStyle name="20% - Énfasis4 1" xfId="26" xr:uid="{00000000-0005-0000-0000-000019000000}"/>
    <cellStyle name="20% - Énfasis4 2" xfId="27" xr:uid="{00000000-0005-0000-0000-00001A000000}"/>
    <cellStyle name="20% - Énfasis4 3" xfId="28" xr:uid="{00000000-0005-0000-0000-00001B000000}"/>
    <cellStyle name="20% - Énfasis4 4" xfId="29" xr:uid="{00000000-0005-0000-0000-00001C000000}"/>
    <cellStyle name="20% - Énfasis4 5" xfId="30" xr:uid="{00000000-0005-0000-0000-00001D000000}"/>
    <cellStyle name="20% - Énfasis4 6" xfId="31" xr:uid="{00000000-0005-0000-0000-00001E000000}"/>
    <cellStyle name="20% - Énfasis4 7" xfId="32" xr:uid="{00000000-0005-0000-0000-00001F000000}"/>
    <cellStyle name="20% - Énfasis5" xfId="33" builtinId="46" customBuiltin="1"/>
    <cellStyle name="20% - Énfasis5 1" xfId="34" xr:uid="{00000000-0005-0000-0000-000021000000}"/>
    <cellStyle name="20% - Énfasis5 2" xfId="35" xr:uid="{00000000-0005-0000-0000-000022000000}"/>
    <cellStyle name="20% - Énfasis5 3" xfId="36" xr:uid="{00000000-0005-0000-0000-000023000000}"/>
    <cellStyle name="20% - Énfasis5 4" xfId="37" xr:uid="{00000000-0005-0000-0000-000024000000}"/>
    <cellStyle name="20% - Énfasis5 5" xfId="38" xr:uid="{00000000-0005-0000-0000-000025000000}"/>
    <cellStyle name="20% - Énfasis5 6" xfId="39" xr:uid="{00000000-0005-0000-0000-000026000000}"/>
    <cellStyle name="20% - Énfasis5 7" xfId="40" xr:uid="{00000000-0005-0000-0000-000027000000}"/>
    <cellStyle name="20% - Énfasis6" xfId="41" builtinId="50" customBuiltin="1"/>
    <cellStyle name="20% - Énfasis6 1" xfId="42" xr:uid="{00000000-0005-0000-0000-000029000000}"/>
    <cellStyle name="20% - Énfasis6 2" xfId="43" xr:uid="{00000000-0005-0000-0000-00002A000000}"/>
    <cellStyle name="20% - Énfasis6 3" xfId="44" xr:uid="{00000000-0005-0000-0000-00002B000000}"/>
    <cellStyle name="20% - Énfasis6 4" xfId="45" xr:uid="{00000000-0005-0000-0000-00002C000000}"/>
    <cellStyle name="20% - Énfasis6 5" xfId="46" xr:uid="{00000000-0005-0000-0000-00002D000000}"/>
    <cellStyle name="20% - Énfasis6 6" xfId="47" xr:uid="{00000000-0005-0000-0000-00002E000000}"/>
    <cellStyle name="20% - Énfasis6 7" xfId="48" xr:uid="{00000000-0005-0000-0000-00002F000000}"/>
    <cellStyle name="40% - Énfasis1" xfId="49" builtinId="31" customBuiltin="1"/>
    <cellStyle name="40% - Énfasis1 1" xfId="50" xr:uid="{00000000-0005-0000-0000-000031000000}"/>
    <cellStyle name="40% - Énfasis1 2" xfId="51" xr:uid="{00000000-0005-0000-0000-000032000000}"/>
    <cellStyle name="40% - Énfasis1 3" xfId="52" xr:uid="{00000000-0005-0000-0000-000033000000}"/>
    <cellStyle name="40% - Énfasis1 4" xfId="53" xr:uid="{00000000-0005-0000-0000-000034000000}"/>
    <cellStyle name="40% - Énfasis1 5" xfId="54" xr:uid="{00000000-0005-0000-0000-000035000000}"/>
    <cellStyle name="40% - Énfasis1 6" xfId="55" xr:uid="{00000000-0005-0000-0000-000036000000}"/>
    <cellStyle name="40% - Énfasis1 7" xfId="56" xr:uid="{00000000-0005-0000-0000-000037000000}"/>
    <cellStyle name="40% - Énfasis2" xfId="57" builtinId="35" customBuiltin="1"/>
    <cellStyle name="40% - Énfasis2 1" xfId="58" xr:uid="{00000000-0005-0000-0000-000039000000}"/>
    <cellStyle name="40% - Énfasis2 2" xfId="59" xr:uid="{00000000-0005-0000-0000-00003A000000}"/>
    <cellStyle name="40% - Énfasis2 3" xfId="60" xr:uid="{00000000-0005-0000-0000-00003B000000}"/>
    <cellStyle name="40% - Énfasis2 4" xfId="61" xr:uid="{00000000-0005-0000-0000-00003C000000}"/>
    <cellStyle name="40% - Énfasis2 5" xfId="62" xr:uid="{00000000-0005-0000-0000-00003D000000}"/>
    <cellStyle name="40% - Énfasis2 6" xfId="63" xr:uid="{00000000-0005-0000-0000-00003E000000}"/>
    <cellStyle name="40% - Énfasis2 7" xfId="64" xr:uid="{00000000-0005-0000-0000-00003F000000}"/>
    <cellStyle name="40% - Énfasis3" xfId="65" builtinId="39" customBuiltin="1"/>
    <cellStyle name="40% - Énfasis3 1" xfId="66" xr:uid="{00000000-0005-0000-0000-000041000000}"/>
    <cellStyle name="40% - Énfasis3 2" xfId="67" xr:uid="{00000000-0005-0000-0000-000042000000}"/>
    <cellStyle name="40% - Énfasis3 3" xfId="68" xr:uid="{00000000-0005-0000-0000-000043000000}"/>
    <cellStyle name="40% - Énfasis3 4" xfId="69" xr:uid="{00000000-0005-0000-0000-000044000000}"/>
    <cellStyle name="40% - Énfasis3 5" xfId="70" xr:uid="{00000000-0005-0000-0000-000045000000}"/>
    <cellStyle name="40% - Énfasis3 6" xfId="71" xr:uid="{00000000-0005-0000-0000-000046000000}"/>
    <cellStyle name="40% - Énfasis3 7" xfId="72" xr:uid="{00000000-0005-0000-0000-000047000000}"/>
    <cellStyle name="40% - Énfasis4" xfId="73" builtinId="43" customBuiltin="1"/>
    <cellStyle name="40% - Énfasis4 1" xfId="74" xr:uid="{00000000-0005-0000-0000-000049000000}"/>
    <cellStyle name="40% - Énfasis4 2" xfId="75" xr:uid="{00000000-0005-0000-0000-00004A000000}"/>
    <cellStyle name="40% - Énfasis4 3" xfId="76" xr:uid="{00000000-0005-0000-0000-00004B000000}"/>
    <cellStyle name="40% - Énfasis4 4" xfId="77" xr:uid="{00000000-0005-0000-0000-00004C000000}"/>
    <cellStyle name="40% - Énfasis4 5" xfId="78" xr:uid="{00000000-0005-0000-0000-00004D000000}"/>
    <cellStyle name="40% - Énfasis4 6" xfId="79" xr:uid="{00000000-0005-0000-0000-00004E000000}"/>
    <cellStyle name="40% - Énfasis4 7" xfId="80" xr:uid="{00000000-0005-0000-0000-00004F000000}"/>
    <cellStyle name="40% - Énfasis5" xfId="81" builtinId="47" customBuiltin="1"/>
    <cellStyle name="40% - Énfasis5 1" xfId="82" xr:uid="{00000000-0005-0000-0000-000051000000}"/>
    <cellStyle name="40% - Énfasis5 2" xfId="83" xr:uid="{00000000-0005-0000-0000-000052000000}"/>
    <cellStyle name="40% - Énfasis5 3" xfId="84" xr:uid="{00000000-0005-0000-0000-000053000000}"/>
    <cellStyle name="40% - Énfasis5 4" xfId="85" xr:uid="{00000000-0005-0000-0000-000054000000}"/>
    <cellStyle name="40% - Énfasis5 5" xfId="86" xr:uid="{00000000-0005-0000-0000-000055000000}"/>
    <cellStyle name="40% - Énfasis5 6" xfId="87" xr:uid="{00000000-0005-0000-0000-000056000000}"/>
    <cellStyle name="40% - Énfasis5 7" xfId="88" xr:uid="{00000000-0005-0000-0000-000057000000}"/>
    <cellStyle name="40% - Énfasis6" xfId="89" builtinId="51" customBuiltin="1"/>
    <cellStyle name="40% - Énfasis6 1" xfId="90" xr:uid="{00000000-0005-0000-0000-000059000000}"/>
    <cellStyle name="40% - Énfasis6 2" xfId="91" xr:uid="{00000000-0005-0000-0000-00005A000000}"/>
    <cellStyle name="40% - Énfasis6 3" xfId="92" xr:uid="{00000000-0005-0000-0000-00005B000000}"/>
    <cellStyle name="40% - Énfasis6 4" xfId="93" xr:uid="{00000000-0005-0000-0000-00005C000000}"/>
    <cellStyle name="40% - Énfasis6 5" xfId="94" xr:uid="{00000000-0005-0000-0000-00005D000000}"/>
    <cellStyle name="40% - Énfasis6 6" xfId="95" xr:uid="{00000000-0005-0000-0000-00005E000000}"/>
    <cellStyle name="40% - Énfasis6 7" xfId="96" xr:uid="{00000000-0005-0000-0000-00005F000000}"/>
    <cellStyle name="60% - Énfasis1" xfId="97" builtinId="32" customBuiltin="1"/>
    <cellStyle name="60% - Énfasis1 1" xfId="98" xr:uid="{00000000-0005-0000-0000-000061000000}"/>
    <cellStyle name="60% - Énfasis1 2" xfId="99" xr:uid="{00000000-0005-0000-0000-000062000000}"/>
    <cellStyle name="60% - Énfasis1 3" xfId="100" xr:uid="{00000000-0005-0000-0000-000063000000}"/>
    <cellStyle name="60% - Énfasis1 4" xfId="101" xr:uid="{00000000-0005-0000-0000-000064000000}"/>
    <cellStyle name="60% - Énfasis1 5" xfId="102" xr:uid="{00000000-0005-0000-0000-000065000000}"/>
    <cellStyle name="60% - Énfasis1 6" xfId="103" xr:uid="{00000000-0005-0000-0000-000066000000}"/>
    <cellStyle name="60% - Énfasis1 7" xfId="104" xr:uid="{00000000-0005-0000-0000-000067000000}"/>
    <cellStyle name="60% - Énfasis2" xfId="105" builtinId="36" customBuiltin="1"/>
    <cellStyle name="60% - Énfasis2 1" xfId="106" xr:uid="{00000000-0005-0000-0000-000069000000}"/>
    <cellStyle name="60% - Énfasis2 2" xfId="107" xr:uid="{00000000-0005-0000-0000-00006A000000}"/>
    <cellStyle name="60% - Énfasis2 3" xfId="108" xr:uid="{00000000-0005-0000-0000-00006B000000}"/>
    <cellStyle name="60% - Énfasis2 4" xfId="109" xr:uid="{00000000-0005-0000-0000-00006C000000}"/>
    <cellStyle name="60% - Énfasis2 5" xfId="110" xr:uid="{00000000-0005-0000-0000-00006D000000}"/>
    <cellStyle name="60% - Énfasis2 6" xfId="111" xr:uid="{00000000-0005-0000-0000-00006E000000}"/>
    <cellStyle name="60% - Énfasis2 7" xfId="112" xr:uid="{00000000-0005-0000-0000-00006F000000}"/>
    <cellStyle name="60% - Énfasis3" xfId="113" builtinId="40" customBuiltin="1"/>
    <cellStyle name="60% - Énfasis3 1" xfId="114" xr:uid="{00000000-0005-0000-0000-000071000000}"/>
    <cellStyle name="60% - Énfasis3 2" xfId="115" xr:uid="{00000000-0005-0000-0000-000072000000}"/>
    <cellStyle name="60% - Énfasis3 3" xfId="116" xr:uid="{00000000-0005-0000-0000-000073000000}"/>
    <cellStyle name="60% - Énfasis3 4" xfId="117" xr:uid="{00000000-0005-0000-0000-000074000000}"/>
    <cellStyle name="60% - Énfasis3 5" xfId="118" xr:uid="{00000000-0005-0000-0000-000075000000}"/>
    <cellStyle name="60% - Énfasis3 6" xfId="119" xr:uid="{00000000-0005-0000-0000-000076000000}"/>
    <cellStyle name="60% - Énfasis3 7" xfId="120" xr:uid="{00000000-0005-0000-0000-000077000000}"/>
    <cellStyle name="60% - Énfasis4" xfId="121" builtinId="44" customBuiltin="1"/>
    <cellStyle name="60% - Énfasis4 1" xfId="122" xr:uid="{00000000-0005-0000-0000-000079000000}"/>
    <cellStyle name="60% - Énfasis4 2" xfId="123" xr:uid="{00000000-0005-0000-0000-00007A000000}"/>
    <cellStyle name="60% - Énfasis4 3" xfId="124" xr:uid="{00000000-0005-0000-0000-00007B000000}"/>
    <cellStyle name="60% - Énfasis4 4" xfId="125" xr:uid="{00000000-0005-0000-0000-00007C000000}"/>
    <cellStyle name="60% - Énfasis4 5" xfId="126" xr:uid="{00000000-0005-0000-0000-00007D000000}"/>
    <cellStyle name="60% - Énfasis4 6" xfId="127" xr:uid="{00000000-0005-0000-0000-00007E000000}"/>
    <cellStyle name="60% - Énfasis4 7" xfId="128" xr:uid="{00000000-0005-0000-0000-00007F000000}"/>
    <cellStyle name="60% - Énfasis5" xfId="129" builtinId="48" customBuiltin="1"/>
    <cellStyle name="60% - Énfasis5 1" xfId="130" xr:uid="{00000000-0005-0000-0000-000081000000}"/>
    <cellStyle name="60% - Énfasis5 2" xfId="131" xr:uid="{00000000-0005-0000-0000-000082000000}"/>
    <cellStyle name="60% - Énfasis5 3" xfId="132" xr:uid="{00000000-0005-0000-0000-000083000000}"/>
    <cellStyle name="60% - Énfasis5 4" xfId="133" xr:uid="{00000000-0005-0000-0000-000084000000}"/>
    <cellStyle name="60% - Énfasis5 5" xfId="134" xr:uid="{00000000-0005-0000-0000-000085000000}"/>
    <cellStyle name="60% - Énfasis5 6" xfId="135" xr:uid="{00000000-0005-0000-0000-000086000000}"/>
    <cellStyle name="60% - Énfasis5 7" xfId="136" xr:uid="{00000000-0005-0000-0000-000087000000}"/>
    <cellStyle name="60% - Énfasis6" xfId="137" builtinId="52" customBuiltin="1"/>
    <cellStyle name="60% - Énfasis6 1" xfId="138" xr:uid="{00000000-0005-0000-0000-000089000000}"/>
    <cellStyle name="60% - Énfasis6 2" xfId="139" xr:uid="{00000000-0005-0000-0000-00008A000000}"/>
    <cellStyle name="60% - Énfasis6 3" xfId="140" xr:uid="{00000000-0005-0000-0000-00008B000000}"/>
    <cellStyle name="60% - Énfasis6 4" xfId="141" xr:uid="{00000000-0005-0000-0000-00008C000000}"/>
    <cellStyle name="60% - Énfasis6 5" xfId="142" xr:uid="{00000000-0005-0000-0000-00008D000000}"/>
    <cellStyle name="60% - Énfasis6 6" xfId="143" xr:uid="{00000000-0005-0000-0000-00008E000000}"/>
    <cellStyle name="60% - Énfasis6 7" xfId="144" xr:uid="{00000000-0005-0000-0000-00008F000000}"/>
    <cellStyle name="Buena 1" xfId="146" xr:uid="{00000000-0005-0000-0000-000091000000}"/>
    <cellStyle name="Buena 2" xfId="147" xr:uid="{00000000-0005-0000-0000-000092000000}"/>
    <cellStyle name="Buena 3" xfId="148" xr:uid="{00000000-0005-0000-0000-000093000000}"/>
    <cellStyle name="Buena 4" xfId="149" xr:uid="{00000000-0005-0000-0000-000094000000}"/>
    <cellStyle name="Buena 5" xfId="150" xr:uid="{00000000-0005-0000-0000-000095000000}"/>
    <cellStyle name="Buena 6" xfId="151" xr:uid="{00000000-0005-0000-0000-000096000000}"/>
    <cellStyle name="Buena 7" xfId="152" xr:uid="{00000000-0005-0000-0000-000097000000}"/>
    <cellStyle name="Bueno" xfId="145" builtinId="26" customBuiltin="1"/>
    <cellStyle name="Cálculo" xfId="153" builtinId="22" customBuiltin="1"/>
    <cellStyle name="Cálculo 1" xfId="154" xr:uid="{00000000-0005-0000-0000-000099000000}"/>
    <cellStyle name="Cálculo 2" xfId="155" xr:uid="{00000000-0005-0000-0000-00009A000000}"/>
    <cellStyle name="Cálculo 3" xfId="156" xr:uid="{00000000-0005-0000-0000-00009B000000}"/>
    <cellStyle name="Cálculo 4" xfId="157" xr:uid="{00000000-0005-0000-0000-00009C000000}"/>
    <cellStyle name="Cálculo 5" xfId="158" xr:uid="{00000000-0005-0000-0000-00009D000000}"/>
    <cellStyle name="Cálculo 6" xfId="159" xr:uid="{00000000-0005-0000-0000-00009E000000}"/>
    <cellStyle name="Cálculo 7" xfId="160" xr:uid="{00000000-0005-0000-0000-00009F000000}"/>
    <cellStyle name="Celda de comprobación" xfId="161" builtinId="23" customBuiltin="1"/>
    <cellStyle name="Celda de comprobación 1" xfId="162" xr:uid="{00000000-0005-0000-0000-0000A1000000}"/>
    <cellStyle name="Celda de comprobación 2" xfId="163" xr:uid="{00000000-0005-0000-0000-0000A2000000}"/>
    <cellStyle name="Celda de comprobación 3" xfId="164" xr:uid="{00000000-0005-0000-0000-0000A3000000}"/>
    <cellStyle name="Celda de comprobación 4" xfId="165" xr:uid="{00000000-0005-0000-0000-0000A4000000}"/>
    <cellStyle name="Celda de comprobación 5" xfId="166" xr:uid="{00000000-0005-0000-0000-0000A5000000}"/>
    <cellStyle name="Celda de comprobación 6" xfId="167" xr:uid="{00000000-0005-0000-0000-0000A6000000}"/>
    <cellStyle name="Celda de comprobación 7" xfId="168" xr:uid="{00000000-0005-0000-0000-0000A7000000}"/>
    <cellStyle name="Celda vinculada" xfId="169" builtinId="24" customBuiltin="1"/>
    <cellStyle name="Celda vinculada 1" xfId="170" xr:uid="{00000000-0005-0000-0000-0000A9000000}"/>
    <cellStyle name="Celda vinculada 2" xfId="171" xr:uid="{00000000-0005-0000-0000-0000AA000000}"/>
    <cellStyle name="Celda vinculada 3" xfId="172" xr:uid="{00000000-0005-0000-0000-0000AB000000}"/>
    <cellStyle name="Celda vinculada 4" xfId="173" xr:uid="{00000000-0005-0000-0000-0000AC000000}"/>
    <cellStyle name="Celda vinculada 5" xfId="174" xr:uid="{00000000-0005-0000-0000-0000AD000000}"/>
    <cellStyle name="Celda vinculada 6" xfId="175" xr:uid="{00000000-0005-0000-0000-0000AE000000}"/>
    <cellStyle name="Celda vinculada 7" xfId="176" xr:uid="{00000000-0005-0000-0000-0000AF000000}"/>
    <cellStyle name="Encabezado 1" xfId="605" builtinId="16" customBuiltin="1"/>
    <cellStyle name="Encabezado 4" xfId="177" builtinId="19" customBuiltin="1"/>
    <cellStyle name="Encabezado 4 1" xfId="178" xr:uid="{00000000-0005-0000-0000-0000B1000000}"/>
    <cellStyle name="Encabezado 4 2" xfId="179" xr:uid="{00000000-0005-0000-0000-0000B2000000}"/>
    <cellStyle name="Encabezado 4 3" xfId="180" xr:uid="{00000000-0005-0000-0000-0000B3000000}"/>
    <cellStyle name="Encabezado 4 4" xfId="181" xr:uid="{00000000-0005-0000-0000-0000B4000000}"/>
    <cellStyle name="Encabezado 4 5" xfId="182" xr:uid="{00000000-0005-0000-0000-0000B5000000}"/>
    <cellStyle name="Encabezado 4 6" xfId="183" xr:uid="{00000000-0005-0000-0000-0000B6000000}"/>
    <cellStyle name="Encabezado 4 7" xfId="184" xr:uid="{00000000-0005-0000-0000-0000B7000000}"/>
    <cellStyle name="Énfasis1" xfId="185" builtinId="29" customBuiltin="1"/>
    <cellStyle name="Énfasis1 1" xfId="186" xr:uid="{00000000-0005-0000-0000-0000B9000000}"/>
    <cellStyle name="Énfasis1 2" xfId="187" xr:uid="{00000000-0005-0000-0000-0000BA000000}"/>
    <cellStyle name="Énfasis1 3" xfId="188" xr:uid="{00000000-0005-0000-0000-0000BB000000}"/>
    <cellStyle name="Énfasis1 4" xfId="189" xr:uid="{00000000-0005-0000-0000-0000BC000000}"/>
    <cellStyle name="Énfasis1 5" xfId="190" xr:uid="{00000000-0005-0000-0000-0000BD000000}"/>
    <cellStyle name="Énfasis1 6" xfId="191" xr:uid="{00000000-0005-0000-0000-0000BE000000}"/>
    <cellStyle name="Énfasis1 7" xfId="192" xr:uid="{00000000-0005-0000-0000-0000BF000000}"/>
    <cellStyle name="Énfasis2" xfId="193" builtinId="33" customBuiltin="1"/>
    <cellStyle name="Énfasis2 1" xfId="194" xr:uid="{00000000-0005-0000-0000-0000C1000000}"/>
    <cellStyle name="Énfasis2 2" xfId="195" xr:uid="{00000000-0005-0000-0000-0000C2000000}"/>
    <cellStyle name="Énfasis2 3" xfId="196" xr:uid="{00000000-0005-0000-0000-0000C3000000}"/>
    <cellStyle name="Énfasis2 4" xfId="197" xr:uid="{00000000-0005-0000-0000-0000C4000000}"/>
    <cellStyle name="Énfasis2 5" xfId="198" xr:uid="{00000000-0005-0000-0000-0000C5000000}"/>
    <cellStyle name="Énfasis2 6" xfId="199" xr:uid="{00000000-0005-0000-0000-0000C6000000}"/>
    <cellStyle name="Énfasis2 7" xfId="200" xr:uid="{00000000-0005-0000-0000-0000C7000000}"/>
    <cellStyle name="Énfasis3" xfId="201" builtinId="37" customBuiltin="1"/>
    <cellStyle name="Énfasis3 1" xfId="202" xr:uid="{00000000-0005-0000-0000-0000C9000000}"/>
    <cellStyle name="Énfasis3 2" xfId="203" xr:uid="{00000000-0005-0000-0000-0000CA000000}"/>
    <cellStyle name="Énfasis3 3" xfId="204" xr:uid="{00000000-0005-0000-0000-0000CB000000}"/>
    <cellStyle name="Énfasis3 4" xfId="205" xr:uid="{00000000-0005-0000-0000-0000CC000000}"/>
    <cellStyle name="Énfasis3 5" xfId="206" xr:uid="{00000000-0005-0000-0000-0000CD000000}"/>
    <cellStyle name="Énfasis3 6" xfId="207" xr:uid="{00000000-0005-0000-0000-0000CE000000}"/>
    <cellStyle name="Énfasis3 7" xfId="208" xr:uid="{00000000-0005-0000-0000-0000CF000000}"/>
    <cellStyle name="Énfasis4" xfId="209" builtinId="41" customBuiltin="1"/>
    <cellStyle name="Énfasis4 1" xfId="210" xr:uid="{00000000-0005-0000-0000-0000D1000000}"/>
    <cellStyle name="Énfasis4 2" xfId="211" xr:uid="{00000000-0005-0000-0000-0000D2000000}"/>
    <cellStyle name="Énfasis4 3" xfId="212" xr:uid="{00000000-0005-0000-0000-0000D3000000}"/>
    <cellStyle name="Énfasis4 4" xfId="213" xr:uid="{00000000-0005-0000-0000-0000D4000000}"/>
    <cellStyle name="Énfasis4 5" xfId="214" xr:uid="{00000000-0005-0000-0000-0000D5000000}"/>
    <cellStyle name="Énfasis4 6" xfId="215" xr:uid="{00000000-0005-0000-0000-0000D6000000}"/>
    <cellStyle name="Énfasis4 7" xfId="216" xr:uid="{00000000-0005-0000-0000-0000D7000000}"/>
    <cellStyle name="Énfasis5" xfId="217" builtinId="45" customBuiltin="1"/>
    <cellStyle name="Énfasis5 1" xfId="218" xr:uid="{00000000-0005-0000-0000-0000D9000000}"/>
    <cellStyle name="Énfasis5 2" xfId="219" xr:uid="{00000000-0005-0000-0000-0000DA000000}"/>
    <cellStyle name="Énfasis5 3" xfId="220" xr:uid="{00000000-0005-0000-0000-0000DB000000}"/>
    <cellStyle name="Énfasis5 4" xfId="221" xr:uid="{00000000-0005-0000-0000-0000DC000000}"/>
    <cellStyle name="Énfasis5 5" xfId="222" xr:uid="{00000000-0005-0000-0000-0000DD000000}"/>
    <cellStyle name="Énfasis5 6" xfId="223" xr:uid="{00000000-0005-0000-0000-0000DE000000}"/>
    <cellStyle name="Énfasis5 7" xfId="224" xr:uid="{00000000-0005-0000-0000-0000DF000000}"/>
    <cellStyle name="Énfasis6" xfId="225" builtinId="49" customBuiltin="1"/>
    <cellStyle name="Énfasis6 1" xfId="226" xr:uid="{00000000-0005-0000-0000-0000E1000000}"/>
    <cellStyle name="Énfasis6 2" xfId="227" xr:uid="{00000000-0005-0000-0000-0000E2000000}"/>
    <cellStyle name="Énfasis6 3" xfId="228" xr:uid="{00000000-0005-0000-0000-0000E3000000}"/>
    <cellStyle name="Énfasis6 4" xfId="229" xr:uid="{00000000-0005-0000-0000-0000E4000000}"/>
    <cellStyle name="Énfasis6 5" xfId="230" xr:uid="{00000000-0005-0000-0000-0000E5000000}"/>
    <cellStyle name="Énfasis6 6" xfId="231" xr:uid="{00000000-0005-0000-0000-0000E6000000}"/>
    <cellStyle name="Énfasis6 7" xfId="232" xr:uid="{00000000-0005-0000-0000-0000E7000000}"/>
    <cellStyle name="Entrada" xfId="233" builtinId="20" customBuiltin="1"/>
    <cellStyle name="Entrada 1" xfId="234" xr:uid="{00000000-0005-0000-0000-0000E9000000}"/>
    <cellStyle name="Entrada 2" xfId="235" xr:uid="{00000000-0005-0000-0000-0000EA000000}"/>
    <cellStyle name="Entrada 3" xfId="236" xr:uid="{00000000-0005-0000-0000-0000EB000000}"/>
    <cellStyle name="Entrada 4" xfId="237" xr:uid="{00000000-0005-0000-0000-0000EC000000}"/>
    <cellStyle name="Entrada 5" xfId="238" xr:uid="{00000000-0005-0000-0000-0000ED000000}"/>
    <cellStyle name="Entrada 6" xfId="239" xr:uid="{00000000-0005-0000-0000-0000EE000000}"/>
    <cellStyle name="Entrada 7" xfId="240" xr:uid="{00000000-0005-0000-0000-0000EF000000}"/>
    <cellStyle name="Excel Built-in 20% - Accent1" xfId="241" xr:uid="{00000000-0005-0000-0000-0000F0000000}"/>
    <cellStyle name="Excel Built-in 20% - Accent1 1" xfId="242" xr:uid="{00000000-0005-0000-0000-0000F1000000}"/>
    <cellStyle name="Excel Built-in 20% - Accent1 2" xfId="243" xr:uid="{00000000-0005-0000-0000-0000F2000000}"/>
    <cellStyle name="Excel Built-in 20% - Accent1 3" xfId="244" xr:uid="{00000000-0005-0000-0000-0000F3000000}"/>
    <cellStyle name="Excel Built-in 20% - Accent1 4" xfId="245" xr:uid="{00000000-0005-0000-0000-0000F4000000}"/>
    <cellStyle name="Excel Built-in 20% - Accent1 5" xfId="246" xr:uid="{00000000-0005-0000-0000-0000F5000000}"/>
    <cellStyle name="Excel Built-in 20% - Accent1 6" xfId="247" xr:uid="{00000000-0005-0000-0000-0000F6000000}"/>
    <cellStyle name="Excel Built-in 20% - Accent2" xfId="248" xr:uid="{00000000-0005-0000-0000-0000F7000000}"/>
    <cellStyle name="Excel Built-in 20% - Accent2 1" xfId="249" xr:uid="{00000000-0005-0000-0000-0000F8000000}"/>
    <cellStyle name="Excel Built-in 20% - Accent2 2" xfId="250" xr:uid="{00000000-0005-0000-0000-0000F9000000}"/>
    <cellStyle name="Excel Built-in 20% - Accent2 3" xfId="251" xr:uid="{00000000-0005-0000-0000-0000FA000000}"/>
    <cellStyle name="Excel Built-in 20% - Accent2 4" xfId="252" xr:uid="{00000000-0005-0000-0000-0000FB000000}"/>
    <cellStyle name="Excel Built-in 20% - Accent2 5" xfId="253" xr:uid="{00000000-0005-0000-0000-0000FC000000}"/>
    <cellStyle name="Excel Built-in 20% - Accent2 6" xfId="254" xr:uid="{00000000-0005-0000-0000-0000FD000000}"/>
    <cellStyle name="Excel Built-in 20% - Accent3" xfId="255" xr:uid="{00000000-0005-0000-0000-0000FE000000}"/>
    <cellStyle name="Excel Built-in 20% - Accent3 1" xfId="256" xr:uid="{00000000-0005-0000-0000-0000FF000000}"/>
    <cellStyle name="Excel Built-in 20% - Accent3 2" xfId="257" xr:uid="{00000000-0005-0000-0000-000000010000}"/>
    <cellStyle name="Excel Built-in 20% - Accent3 3" xfId="258" xr:uid="{00000000-0005-0000-0000-000001010000}"/>
    <cellStyle name="Excel Built-in 20% - Accent3 4" xfId="259" xr:uid="{00000000-0005-0000-0000-000002010000}"/>
    <cellStyle name="Excel Built-in 20% - Accent3 5" xfId="260" xr:uid="{00000000-0005-0000-0000-000003010000}"/>
    <cellStyle name="Excel Built-in 20% - Accent3 6" xfId="261" xr:uid="{00000000-0005-0000-0000-000004010000}"/>
    <cellStyle name="Excel Built-in 20% - Accent4" xfId="262" xr:uid="{00000000-0005-0000-0000-000005010000}"/>
    <cellStyle name="Excel Built-in 20% - Accent4 1" xfId="263" xr:uid="{00000000-0005-0000-0000-000006010000}"/>
    <cellStyle name="Excel Built-in 20% - Accent4 2" xfId="264" xr:uid="{00000000-0005-0000-0000-000007010000}"/>
    <cellStyle name="Excel Built-in 20% - Accent4 3" xfId="265" xr:uid="{00000000-0005-0000-0000-000008010000}"/>
    <cellStyle name="Excel Built-in 20% - Accent4 4" xfId="266" xr:uid="{00000000-0005-0000-0000-000009010000}"/>
    <cellStyle name="Excel Built-in 20% - Accent4 5" xfId="267" xr:uid="{00000000-0005-0000-0000-00000A010000}"/>
    <cellStyle name="Excel Built-in 20% - Accent4 6" xfId="268" xr:uid="{00000000-0005-0000-0000-00000B010000}"/>
    <cellStyle name="Excel Built-in 20% - Accent5" xfId="269" xr:uid="{00000000-0005-0000-0000-00000C010000}"/>
    <cellStyle name="Excel Built-in 20% - Accent5 1" xfId="270" xr:uid="{00000000-0005-0000-0000-00000D010000}"/>
    <cellStyle name="Excel Built-in 20% - Accent5 2" xfId="271" xr:uid="{00000000-0005-0000-0000-00000E010000}"/>
    <cellStyle name="Excel Built-in 20% - Accent5 3" xfId="272" xr:uid="{00000000-0005-0000-0000-00000F010000}"/>
    <cellStyle name="Excel Built-in 20% - Accent5 4" xfId="273" xr:uid="{00000000-0005-0000-0000-000010010000}"/>
    <cellStyle name="Excel Built-in 20% - Accent5 5" xfId="274" xr:uid="{00000000-0005-0000-0000-000011010000}"/>
    <cellStyle name="Excel Built-in 20% - Accent5 6" xfId="275" xr:uid="{00000000-0005-0000-0000-000012010000}"/>
    <cellStyle name="Excel Built-in 20% - Accent6" xfId="276" xr:uid="{00000000-0005-0000-0000-000013010000}"/>
    <cellStyle name="Excel Built-in 20% - Accent6 1" xfId="277" xr:uid="{00000000-0005-0000-0000-000014010000}"/>
    <cellStyle name="Excel Built-in 20% - Accent6 2" xfId="278" xr:uid="{00000000-0005-0000-0000-000015010000}"/>
    <cellStyle name="Excel Built-in 20% - Accent6 3" xfId="279" xr:uid="{00000000-0005-0000-0000-000016010000}"/>
    <cellStyle name="Excel Built-in 20% - Accent6 4" xfId="280" xr:uid="{00000000-0005-0000-0000-000017010000}"/>
    <cellStyle name="Excel Built-in 20% - Accent6 5" xfId="281" xr:uid="{00000000-0005-0000-0000-000018010000}"/>
    <cellStyle name="Excel Built-in 20% - Accent6 6" xfId="282" xr:uid="{00000000-0005-0000-0000-000019010000}"/>
    <cellStyle name="Excel Built-in 40% - Accent1" xfId="283" xr:uid="{00000000-0005-0000-0000-00001A010000}"/>
    <cellStyle name="Excel Built-in 40% - Accent1 1" xfId="284" xr:uid="{00000000-0005-0000-0000-00001B010000}"/>
    <cellStyle name="Excel Built-in 40% - Accent1 2" xfId="285" xr:uid="{00000000-0005-0000-0000-00001C010000}"/>
    <cellStyle name="Excel Built-in 40% - Accent1 3" xfId="286" xr:uid="{00000000-0005-0000-0000-00001D010000}"/>
    <cellStyle name="Excel Built-in 40% - Accent1 4" xfId="287" xr:uid="{00000000-0005-0000-0000-00001E010000}"/>
    <cellStyle name="Excel Built-in 40% - Accent1 5" xfId="288" xr:uid="{00000000-0005-0000-0000-00001F010000}"/>
    <cellStyle name="Excel Built-in 40% - Accent1 6" xfId="289" xr:uid="{00000000-0005-0000-0000-000020010000}"/>
    <cellStyle name="Excel Built-in 40% - Accent2" xfId="290" xr:uid="{00000000-0005-0000-0000-000021010000}"/>
    <cellStyle name="Excel Built-in 40% - Accent2 1" xfId="291" xr:uid="{00000000-0005-0000-0000-000022010000}"/>
    <cellStyle name="Excel Built-in 40% - Accent2 2" xfId="292" xr:uid="{00000000-0005-0000-0000-000023010000}"/>
    <cellStyle name="Excel Built-in 40% - Accent2 3" xfId="293" xr:uid="{00000000-0005-0000-0000-000024010000}"/>
    <cellStyle name="Excel Built-in 40% - Accent2 4" xfId="294" xr:uid="{00000000-0005-0000-0000-000025010000}"/>
    <cellStyle name="Excel Built-in 40% - Accent2 5" xfId="295" xr:uid="{00000000-0005-0000-0000-000026010000}"/>
    <cellStyle name="Excel Built-in 40% - Accent2 6" xfId="296" xr:uid="{00000000-0005-0000-0000-000027010000}"/>
    <cellStyle name="Excel Built-in 40% - Accent3" xfId="297" xr:uid="{00000000-0005-0000-0000-000028010000}"/>
    <cellStyle name="Excel Built-in 40% - Accent3 1" xfId="298" xr:uid="{00000000-0005-0000-0000-000029010000}"/>
    <cellStyle name="Excel Built-in 40% - Accent3 2" xfId="299" xr:uid="{00000000-0005-0000-0000-00002A010000}"/>
    <cellStyle name="Excel Built-in 40% - Accent3 3" xfId="300" xr:uid="{00000000-0005-0000-0000-00002B010000}"/>
    <cellStyle name="Excel Built-in 40% - Accent3 4" xfId="301" xr:uid="{00000000-0005-0000-0000-00002C010000}"/>
    <cellStyle name="Excel Built-in 40% - Accent3 5" xfId="302" xr:uid="{00000000-0005-0000-0000-00002D010000}"/>
    <cellStyle name="Excel Built-in 40% - Accent3 6" xfId="303" xr:uid="{00000000-0005-0000-0000-00002E010000}"/>
    <cellStyle name="Excel Built-in 40% - Accent4" xfId="304" xr:uid="{00000000-0005-0000-0000-00002F010000}"/>
    <cellStyle name="Excel Built-in 40% - Accent4 1" xfId="305" xr:uid="{00000000-0005-0000-0000-000030010000}"/>
    <cellStyle name="Excel Built-in 40% - Accent4 2" xfId="306" xr:uid="{00000000-0005-0000-0000-000031010000}"/>
    <cellStyle name="Excel Built-in 40% - Accent4 3" xfId="307" xr:uid="{00000000-0005-0000-0000-000032010000}"/>
    <cellStyle name="Excel Built-in 40% - Accent4 4" xfId="308" xr:uid="{00000000-0005-0000-0000-000033010000}"/>
    <cellStyle name="Excel Built-in 40% - Accent4 5" xfId="309" xr:uid="{00000000-0005-0000-0000-000034010000}"/>
    <cellStyle name="Excel Built-in 40% - Accent4 6" xfId="310" xr:uid="{00000000-0005-0000-0000-000035010000}"/>
    <cellStyle name="Excel Built-in 40% - Accent5" xfId="311" xr:uid="{00000000-0005-0000-0000-000036010000}"/>
    <cellStyle name="Excel Built-in 40% - Accent5 1" xfId="312" xr:uid="{00000000-0005-0000-0000-000037010000}"/>
    <cellStyle name="Excel Built-in 40% - Accent5 2" xfId="313" xr:uid="{00000000-0005-0000-0000-000038010000}"/>
    <cellStyle name="Excel Built-in 40% - Accent5 3" xfId="314" xr:uid="{00000000-0005-0000-0000-000039010000}"/>
    <cellStyle name="Excel Built-in 40% - Accent5 4" xfId="315" xr:uid="{00000000-0005-0000-0000-00003A010000}"/>
    <cellStyle name="Excel Built-in 40% - Accent5 5" xfId="316" xr:uid="{00000000-0005-0000-0000-00003B010000}"/>
    <cellStyle name="Excel Built-in 40% - Accent5 6" xfId="317" xr:uid="{00000000-0005-0000-0000-00003C010000}"/>
    <cellStyle name="Excel Built-in 40% - Accent6" xfId="318" xr:uid="{00000000-0005-0000-0000-00003D010000}"/>
    <cellStyle name="Excel Built-in 40% - Accent6 1" xfId="319" xr:uid="{00000000-0005-0000-0000-00003E010000}"/>
    <cellStyle name="Excel Built-in 40% - Accent6 2" xfId="320" xr:uid="{00000000-0005-0000-0000-00003F010000}"/>
    <cellStyle name="Excel Built-in 40% - Accent6 3" xfId="321" xr:uid="{00000000-0005-0000-0000-000040010000}"/>
    <cellStyle name="Excel Built-in 40% - Accent6 4" xfId="322" xr:uid="{00000000-0005-0000-0000-000041010000}"/>
    <cellStyle name="Excel Built-in 40% - Accent6 5" xfId="323" xr:uid="{00000000-0005-0000-0000-000042010000}"/>
    <cellStyle name="Excel Built-in 40% - Accent6 6" xfId="324" xr:uid="{00000000-0005-0000-0000-000043010000}"/>
    <cellStyle name="Excel Built-in 60% - Accent1" xfId="325" xr:uid="{00000000-0005-0000-0000-000044010000}"/>
    <cellStyle name="Excel Built-in 60% - Accent1 1" xfId="326" xr:uid="{00000000-0005-0000-0000-000045010000}"/>
    <cellStyle name="Excel Built-in 60% - Accent1 2" xfId="327" xr:uid="{00000000-0005-0000-0000-000046010000}"/>
    <cellStyle name="Excel Built-in 60% - Accent1 3" xfId="328" xr:uid="{00000000-0005-0000-0000-000047010000}"/>
    <cellStyle name="Excel Built-in 60% - Accent1 4" xfId="329" xr:uid="{00000000-0005-0000-0000-000048010000}"/>
    <cellStyle name="Excel Built-in 60% - Accent1 5" xfId="330" xr:uid="{00000000-0005-0000-0000-000049010000}"/>
    <cellStyle name="Excel Built-in 60% - Accent1 6" xfId="331" xr:uid="{00000000-0005-0000-0000-00004A010000}"/>
    <cellStyle name="Excel Built-in 60% - Accent2" xfId="332" xr:uid="{00000000-0005-0000-0000-00004B010000}"/>
    <cellStyle name="Excel Built-in 60% - Accent2 1" xfId="333" xr:uid="{00000000-0005-0000-0000-00004C010000}"/>
    <cellStyle name="Excel Built-in 60% - Accent2 2" xfId="334" xr:uid="{00000000-0005-0000-0000-00004D010000}"/>
    <cellStyle name="Excel Built-in 60% - Accent2 3" xfId="335" xr:uid="{00000000-0005-0000-0000-00004E010000}"/>
    <cellStyle name="Excel Built-in 60% - Accent2 4" xfId="336" xr:uid="{00000000-0005-0000-0000-00004F010000}"/>
    <cellStyle name="Excel Built-in 60% - Accent2 5" xfId="337" xr:uid="{00000000-0005-0000-0000-000050010000}"/>
    <cellStyle name="Excel Built-in 60% - Accent2 6" xfId="338" xr:uid="{00000000-0005-0000-0000-000051010000}"/>
    <cellStyle name="Excel Built-in 60% - Accent3" xfId="339" xr:uid="{00000000-0005-0000-0000-000052010000}"/>
    <cellStyle name="Excel Built-in 60% - Accent3 1" xfId="340" xr:uid="{00000000-0005-0000-0000-000053010000}"/>
    <cellStyle name="Excel Built-in 60% - Accent3 2" xfId="341" xr:uid="{00000000-0005-0000-0000-000054010000}"/>
    <cellStyle name="Excel Built-in 60% - Accent3 3" xfId="342" xr:uid="{00000000-0005-0000-0000-000055010000}"/>
    <cellStyle name="Excel Built-in 60% - Accent3 4" xfId="343" xr:uid="{00000000-0005-0000-0000-000056010000}"/>
    <cellStyle name="Excel Built-in 60% - Accent3 5" xfId="344" xr:uid="{00000000-0005-0000-0000-000057010000}"/>
    <cellStyle name="Excel Built-in 60% - Accent3 6" xfId="345" xr:uid="{00000000-0005-0000-0000-000058010000}"/>
    <cellStyle name="Excel Built-in 60% - Accent4" xfId="346" xr:uid="{00000000-0005-0000-0000-000059010000}"/>
    <cellStyle name="Excel Built-in 60% - Accent4 1" xfId="347" xr:uid="{00000000-0005-0000-0000-00005A010000}"/>
    <cellStyle name="Excel Built-in 60% - Accent4 2" xfId="348" xr:uid="{00000000-0005-0000-0000-00005B010000}"/>
    <cellStyle name="Excel Built-in 60% - Accent4 3" xfId="349" xr:uid="{00000000-0005-0000-0000-00005C010000}"/>
    <cellStyle name="Excel Built-in 60% - Accent4 4" xfId="350" xr:uid="{00000000-0005-0000-0000-00005D010000}"/>
    <cellStyle name="Excel Built-in 60% - Accent4 5" xfId="351" xr:uid="{00000000-0005-0000-0000-00005E010000}"/>
    <cellStyle name="Excel Built-in 60% - Accent4 6" xfId="352" xr:uid="{00000000-0005-0000-0000-00005F010000}"/>
    <cellStyle name="Excel Built-in 60% - Accent5" xfId="353" xr:uid="{00000000-0005-0000-0000-000060010000}"/>
    <cellStyle name="Excel Built-in 60% - Accent5 1" xfId="354" xr:uid="{00000000-0005-0000-0000-000061010000}"/>
    <cellStyle name="Excel Built-in 60% - Accent5 2" xfId="355" xr:uid="{00000000-0005-0000-0000-000062010000}"/>
    <cellStyle name="Excel Built-in 60% - Accent5 3" xfId="356" xr:uid="{00000000-0005-0000-0000-000063010000}"/>
    <cellStyle name="Excel Built-in 60% - Accent5 4" xfId="357" xr:uid="{00000000-0005-0000-0000-000064010000}"/>
    <cellStyle name="Excel Built-in 60% - Accent5 5" xfId="358" xr:uid="{00000000-0005-0000-0000-000065010000}"/>
    <cellStyle name="Excel Built-in 60% - Accent5 6" xfId="359" xr:uid="{00000000-0005-0000-0000-000066010000}"/>
    <cellStyle name="Excel Built-in 60% - Accent6" xfId="360" xr:uid="{00000000-0005-0000-0000-000067010000}"/>
    <cellStyle name="Excel Built-in 60% - Accent6 1" xfId="361" xr:uid="{00000000-0005-0000-0000-000068010000}"/>
    <cellStyle name="Excel Built-in 60% - Accent6 2" xfId="362" xr:uid="{00000000-0005-0000-0000-000069010000}"/>
    <cellStyle name="Excel Built-in 60% - Accent6 3" xfId="363" xr:uid="{00000000-0005-0000-0000-00006A010000}"/>
    <cellStyle name="Excel Built-in 60% - Accent6 4" xfId="364" xr:uid="{00000000-0005-0000-0000-00006B010000}"/>
    <cellStyle name="Excel Built-in 60% - Accent6 5" xfId="365" xr:uid="{00000000-0005-0000-0000-00006C010000}"/>
    <cellStyle name="Excel Built-in 60% - Accent6 6" xfId="366" xr:uid="{00000000-0005-0000-0000-00006D010000}"/>
    <cellStyle name="Excel Built-in Accent1" xfId="367" xr:uid="{00000000-0005-0000-0000-00006E010000}"/>
    <cellStyle name="Excel Built-in Accent1 1" xfId="368" xr:uid="{00000000-0005-0000-0000-00006F010000}"/>
    <cellStyle name="Excel Built-in Accent1 2" xfId="369" xr:uid="{00000000-0005-0000-0000-000070010000}"/>
    <cellStyle name="Excel Built-in Accent1 3" xfId="370" xr:uid="{00000000-0005-0000-0000-000071010000}"/>
    <cellStyle name="Excel Built-in Accent1 4" xfId="371" xr:uid="{00000000-0005-0000-0000-000072010000}"/>
    <cellStyle name="Excel Built-in Accent1 5" xfId="372" xr:uid="{00000000-0005-0000-0000-000073010000}"/>
    <cellStyle name="Excel Built-in Accent1 6" xfId="373" xr:uid="{00000000-0005-0000-0000-000074010000}"/>
    <cellStyle name="Excel Built-in Accent2" xfId="374" xr:uid="{00000000-0005-0000-0000-000075010000}"/>
    <cellStyle name="Excel Built-in Accent2 1" xfId="375" xr:uid="{00000000-0005-0000-0000-000076010000}"/>
    <cellStyle name="Excel Built-in Accent2 2" xfId="376" xr:uid="{00000000-0005-0000-0000-000077010000}"/>
    <cellStyle name="Excel Built-in Accent2 3" xfId="377" xr:uid="{00000000-0005-0000-0000-000078010000}"/>
    <cellStyle name="Excel Built-in Accent2 4" xfId="378" xr:uid="{00000000-0005-0000-0000-000079010000}"/>
    <cellStyle name="Excel Built-in Accent2 5" xfId="379" xr:uid="{00000000-0005-0000-0000-00007A010000}"/>
    <cellStyle name="Excel Built-in Accent2 6" xfId="380" xr:uid="{00000000-0005-0000-0000-00007B010000}"/>
    <cellStyle name="Excel Built-in Accent3" xfId="381" xr:uid="{00000000-0005-0000-0000-00007C010000}"/>
    <cellStyle name="Excel Built-in Accent3 1" xfId="382" xr:uid="{00000000-0005-0000-0000-00007D010000}"/>
    <cellStyle name="Excel Built-in Accent3 2" xfId="383" xr:uid="{00000000-0005-0000-0000-00007E010000}"/>
    <cellStyle name="Excel Built-in Accent3 3" xfId="384" xr:uid="{00000000-0005-0000-0000-00007F010000}"/>
    <cellStyle name="Excel Built-in Accent3 4" xfId="385" xr:uid="{00000000-0005-0000-0000-000080010000}"/>
    <cellStyle name="Excel Built-in Accent3 5" xfId="386" xr:uid="{00000000-0005-0000-0000-000081010000}"/>
    <cellStyle name="Excel Built-in Accent3 6" xfId="387" xr:uid="{00000000-0005-0000-0000-000082010000}"/>
    <cellStyle name="Excel Built-in Accent4" xfId="388" xr:uid="{00000000-0005-0000-0000-000083010000}"/>
    <cellStyle name="Excel Built-in Accent4 1" xfId="389" xr:uid="{00000000-0005-0000-0000-000084010000}"/>
    <cellStyle name="Excel Built-in Accent4 2" xfId="390" xr:uid="{00000000-0005-0000-0000-000085010000}"/>
    <cellStyle name="Excel Built-in Accent4 3" xfId="391" xr:uid="{00000000-0005-0000-0000-000086010000}"/>
    <cellStyle name="Excel Built-in Accent4 4" xfId="392" xr:uid="{00000000-0005-0000-0000-000087010000}"/>
    <cellStyle name="Excel Built-in Accent4 5" xfId="393" xr:uid="{00000000-0005-0000-0000-000088010000}"/>
    <cellStyle name="Excel Built-in Accent4 6" xfId="394" xr:uid="{00000000-0005-0000-0000-000089010000}"/>
    <cellStyle name="Excel Built-in Accent5" xfId="395" xr:uid="{00000000-0005-0000-0000-00008A010000}"/>
    <cellStyle name="Excel Built-in Accent5 1" xfId="396" xr:uid="{00000000-0005-0000-0000-00008B010000}"/>
    <cellStyle name="Excel Built-in Accent5 2" xfId="397" xr:uid="{00000000-0005-0000-0000-00008C010000}"/>
    <cellStyle name="Excel Built-in Accent5 3" xfId="398" xr:uid="{00000000-0005-0000-0000-00008D010000}"/>
    <cellStyle name="Excel Built-in Accent5 4" xfId="399" xr:uid="{00000000-0005-0000-0000-00008E010000}"/>
    <cellStyle name="Excel Built-in Accent5 5" xfId="400" xr:uid="{00000000-0005-0000-0000-00008F010000}"/>
    <cellStyle name="Excel Built-in Accent5 6" xfId="401" xr:uid="{00000000-0005-0000-0000-000090010000}"/>
    <cellStyle name="Excel Built-in Accent6" xfId="402" xr:uid="{00000000-0005-0000-0000-000091010000}"/>
    <cellStyle name="Excel Built-in Accent6 1" xfId="403" xr:uid="{00000000-0005-0000-0000-000092010000}"/>
    <cellStyle name="Excel Built-in Accent6 2" xfId="404" xr:uid="{00000000-0005-0000-0000-000093010000}"/>
    <cellStyle name="Excel Built-in Accent6 3" xfId="405" xr:uid="{00000000-0005-0000-0000-000094010000}"/>
    <cellStyle name="Excel Built-in Accent6 4" xfId="406" xr:uid="{00000000-0005-0000-0000-000095010000}"/>
    <cellStyle name="Excel Built-in Accent6 5" xfId="407" xr:uid="{00000000-0005-0000-0000-000096010000}"/>
    <cellStyle name="Excel Built-in Accent6 6" xfId="408" xr:uid="{00000000-0005-0000-0000-000097010000}"/>
    <cellStyle name="Excel Built-in Bad" xfId="409" xr:uid="{00000000-0005-0000-0000-000098010000}"/>
    <cellStyle name="Excel Built-in Bad 1" xfId="410" xr:uid="{00000000-0005-0000-0000-000099010000}"/>
    <cellStyle name="Excel Built-in Bad 2" xfId="411" xr:uid="{00000000-0005-0000-0000-00009A010000}"/>
    <cellStyle name="Excel Built-in Bad 3" xfId="412" xr:uid="{00000000-0005-0000-0000-00009B010000}"/>
    <cellStyle name="Excel Built-in Bad 4" xfId="413" xr:uid="{00000000-0005-0000-0000-00009C010000}"/>
    <cellStyle name="Excel Built-in Bad 5" xfId="414" xr:uid="{00000000-0005-0000-0000-00009D010000}"/>
    <cellStyle name="Excel Built-in Bad 6" xfId="415" xr:uid="{00000000-0005-0000-0000-00009E010000}"/>
    <cellStyle name="Excel Built-in Calculation" xfId="416" xr:uid="{00000000-0005-0000-0000-00009F010000}"/>
    <cellStyle name="Excel Built-in Calculation 1" xfId="417" xr:uid="{00000000-0005-0000-0000-0000A0010000}"/>
    <cellStyle name="Excel Built-in Calculation 2" xfId="418" xr:uid="{00000000-0005-0000-0000-0000A1010000}"/>
    <cellStyle name="Excel Built-in Calculation 3" xfId="419" xr:uid="{00000000-0005-0000-0000-0000A2010000}"/>
    <cellStyle name="Excel Built-in Calculation 4" xfId="420" xr:uid="{00000000-0005-0000-0000-0000A3010000}"/>
    <cellStyle name="Excel Built-in Calculation 5" xfId="421" xr:uid="{00000000-0005-0000-0000-0000A4010000}"/>
    <cellStyle name="Excel Built-in Calculation 6" xfId="422" xr:uid="{00000000-0005-0000-0000-0000A5010000}"/>
    <cellStyle name="Excel Built-in Check Cell" xfId="423" xr:uid="{00000000-0005-0000-0000-0000A6010000}"/>
    <cellStyle name="Excel Built-in Check Cell 1" xfId="424" xr:uid="{00000000-0005-0000-0000-0000A7010000}"/>
    <cellStyle name="Excel Built-in Check Cell 2" xfId="425" xr:uid="{00000000-0005-0000-0000-0000A8010000}"/>
    <cellStyle name="Excel Built-in Check Cell 3" xfId="426" xr:uid="{00000000-0005-0000-0000-0000A9010000}"/>
    <cellStyle name="Excel Built-in Check Cell 4" xfId="427" xr:uid="{00000000-0005-0000-0000-0000AA010000}"/>
    <cellStyle name="Excel Built-in Check Cell 5" xfId="428" xr:uid="{00000000-0005-0000-0000-0000AB010000}"/>
    <cellStyle name="Excel Built-in Check Cell 6" xfId="429" xr:uid="{00000000-0005-0000-0000-0000AC010000}"/>
    <cellStyle name="Excel Built-in Explanatory Text" xfId="430" xr:uid="{00000000-0005-0000-0000-0000AD010000}"/>
    <cellStyle name="Excel Built-in Explanatory Text 1" xfId="431" xr:uid="{00000000-0005-0000-0000-0000AE010000}"/>
    <cellStyle name="Excel Built-in Explanatory Text 2" xfId="432" xr:uid="{00000000-0005-0000-0000-0000AF010000}"/>
    <cellStyle name="Excel Built-in Explanatory Text 3" xfId="433" xr:uid="{00000000-0005-0000-0000-0000B0010000}"/>
    <cellStyle name="Excel Built-in Explanatory Text 4" xfId="434" xr:uid="{00000000-0005-0000-0000-0000B1010000}"/>
    <cellStyle name="Excel Built-in Explanatory Text 5" xfId="435" xr:uid="{00000000-0005-0000-0000-0000B2010000}"/>
    <cellStyle name="Excel Built-in Explanatory Text 6" xfId="436" xr:uid="{00000000-0005-0000-0000-0000B3010000}"/>
    <cellStyle name="Excel Built-in Good" xfId="437" xr:uid="{00000000-0005-0000-0000-0000B4010000}"/>
    <cellStyle name="Excel Built-in Good 1" xfId="438" xr:uid="{00000000-0005-0000-0000-0000B5010000}"/>
    <cellStyle name="Excel Built-in Good 2" xfId="439" xr:uid="{00000000-0005-0000-0000-0000B6010000}"/>
    <cellStyle name="Excel Built-in Good 3" xfId="440" xr:uid="{00000000-0005-0000-0000-0000B7010000}"/>
    <cellStyle name="Excel Built-in Good 4" xfId="441" xr:uid="{00000000-0005-0000-0000-0000B8010000}"/>
    <cellStyle name="Excel Built-in Good 5" xfId="442" xr:uid="{00000000-0005-0000-0000-0000B9010000}"/>
    <cellStyle name="Excel Built-in Good 6" xfId="443" xr:uid="{00000000-0005-0000-0000-0000BA010000}"/>
    <cellStyle name="Excel Built-in Heading 1" xfId="444" xr:uid="{00000000-0005-0000-0000-0000BB010000}"/>
    <cellStyle name="Excel Built-in Heading 1 1" xfId="445" xr:uid="{00000000-0005-0000-0000-0000BC010000}"/>
    <cellStyle name="Excel Built-in Heading 1 2" xfId="446" xr:uid="{00000000-0005-0000-0000-0000BD010000}"/>
    <cellStyle name="Excel Built-in Heading 1 3" xfId="447" xr:uid="{00000000-0005-0000-0000-0000BE010000}"/>
    <cellStyle name="Excel Built-in Heading 1 4" xfId="448" xr:uid="{00000000-0005-0000-0000-0000BF010000}"/>
    <cellStyle name="Excel Built-in Heading 1 5" xfId="449" xr:uid="{00000000-0005-0000-0000-0000C0010000}"/>
    <cellStyle name="Excel Built-in Heading 1 6" xfId="450" xr:uid="{00000000-0005-0000-0000-0000C1010000}"/>
    <cellStyle name="Excel Built-in Heading 2" xfId="451" xr:uid="{00000000-0005-0000-0000-0000C2010000}"/>
    <cellStyle name="Excel Built-in Heading 2 1" xfId="452" xr:uid="{00000000-0005-0000-0000-0000C3010000}"/>
    <cellStyle name="Excel Built-in Heading 2 2" xfId="453" xr:uid="{00000000-0005-0000-0000-0000C4010000}"/>
    <cellStyle name="Excel Built-in Heading 2 3" xfId="454" xr:uid="{00000000-0005-0000-0000-0000C5010000}"/>
    <cellStyle name="Excel Built-in Heading 2 4" xfId="455" xr:uid="{00000000-0005-0000-0000-0000C6010000}"/>
    <cellStyle name="Excel Built-in Heading 2 5" xfId="456" xr:uid="{00000000-0005-0000-0000-0000C7010000}"/>
    <cellStyle name="Excel Built-in Heading 2 6" xfId="457" xr:uid="{00000000-0005-0000-0000-0000C8010000}"/>
    <cellStyle name="Excel Built-in Heading 3" xfId="458" xr:uid="{00000000-0005-0000-0000-0000C9010000}"/>
    <cellStyle name="Excel Built-in Heading 3 1" xfId="459" xr:uid="{00000000-0005-0000-0000-0000CA010000}"/>
    <cellStyle name="Excel Built-in Heading 3 2" xfId="460" xr:uid="{00000000-0005-0000-0000-0000CB010000}"/>
    <cellStyle name="Excel Built-in Heading 3 3" xfId="461" xr:uid="{00000000-0005-0000-0000-0000CC010000}"/>
    <cellStyle name="Excel Built-in Heading 3 4" xfId="462" xr:uid="{00000000-0005-0000-0000-0000CD010000}"/>
    <cellStyle name="Excel Built-in Heading 3 5" xfId="463" xr:uid="{00000000-0005-0000-0000-0000CE010000}"/>
    <cellStyle name="Excel Built-in Heading 3 6" xfId="464" xr:uid="{00000000-0005-0000-0000-0000CF010000}"/>
    <cellStyle name="Excel Built-in Heading 4" xfId="465" xr:uid="{00000000-0005-0000-0000-0000D0010000}"/>
    <cellStyle name="Excel Built-in Heading 4 1" xfId="466" xr:uid="{00000000-0005-0000-0000-0000D1010000}"/>
    <cellStyle name="Excel Built-in Heading 4 2" xfId="467" xr:uid="{00000000-0005-0000-0000-0000D2010000}"/>
    <cellStyle name="Excel Built-in Heading 4 3" xfId="468" xr:uid="{00000000-0005-0000-0000-0000D3010000}"/>
    <cellStyle name="Excel Built-in Heading 4 4" xfId="469" xr:uid="{00000000-0005-0000-0000-0000D4010000}"/>
    <cellStyle name="Excel Built-in Heading 4 5" xfId="470" xr:uid="{00000000-0005-0000-0000-0000D5010000}"/>
    <cellStyle name="Excel Built-in Heading 4 6" xfId="471" xr:uid="{00000000-0005-0000-0000-0000D6010000}"/>
    <cellStyle name="Excel Built-in Hyperlink" xfId="472" xr:uid="{00000000-0005-0000-0000-0000D7010000}"/>
    <cellStyle name="Excel Built-in Hyperlink 1" xfId="473" xr:uid="{00000000-0005-0000-0000-0000D8010000}"/>
    <cellStyle name="Excel Built-in Hyperlink 2" xfId="474" xr:uid="{00000000-0005-0000-0000-0000D9010000}"/>
    <cellStyle name="Excel Built-in Hyperlink 3" xfId="475" xr:uid="{00000000-0005-0000-0000-0000DA010000}"/>
    <cellStyle name="Excel Built-in Hyperlink 4" xfId="476" xr:uid="{00000000-0005-0000-0000-0000DB010000}"/>
    <cellStyle name="Excel Built-in Hyperlink 5" xfId="477" xr:uid="{00000000-0005-0000-0000-0000DC010000}"/>
    <cellStyle name="Excel Built-in Hyperlink 6" xfId="478" xr:uid="{00000000-0005-0000-0000-0000DD010000}"/>
    <cellStyle name="Excel Built-in Hyperlink 7" xfId="479" xr:uid="{00000000-0005-0000-0000-0000DE010000}"/>
    <cellStyle name="Excel Built-in Input" xfId="480" xr:uid="{00000000-0005-0000-0000-0000DF010000}"/>
    <cellStyle name="Excel Built-in Input 1" xfId="481" xr:uid="{00000000-0005-0000-0000-0000E0010000}"/>
    <cellStyle name="Excel Built-in Input 2" xfId="482" xr:uid="{00000000-0005-0000-0000-0000E1010000}"/>
    <cellStyle name="Excel Built-in Input 3" xfId="483" xr:uid="{00000000-0005-0000-0000-0000E2010000}"/>
    <cellStyle name="Excel Built-in Input 4" xfId="484" xr:uid="{00000000-0005-0000-0000-0000E3010000}"/>
    <cellStyle name="Excel Built-in Input 5" xfId="485" xr:uid="{00000000-0005-0000-0000-0000E4010000}"/>
    <cellStyle name="Excel Built-in Input 6" xfId="486" xr:uid="{00000000-0005-0000-0000-0000E5010000}"/>
    <cellStyle name="Excel Built-in Linked Cell" xfId="487" xr:uid="{00000000-0005-0000-0000-0000E6010000}"/>
    <cellStyle name="Excel Built-in Linked Cell 1" xfId="488" xr:uid="{00000000-0005-0000-0000-0000E7010000}"/>
    <cellStyle name="Excel Built-in Linked Cell 2" xfId="489" xr:uid="{00000000-0005-0000-0000-0000E8010000}"/>
    <cellStyle name="Excel Built-in Linked Cell 3" xfId="490" xr:uid="{00000000-0005-0000-0000-0000E9010000}"/>
    <cellStyle name="Excel Built-in Linked Cell 4" xfId="491" xr:uid="{00000000-0005-0000-0000-0000EA010000}"/>
    <cellStyle name="Excel Built-in Linked Cell 5" xfId="492" xr:uid="{00000000-0005-0000-0000-0000EB010000}"/>
    <cellStyle name="Excel Built-in Linked Cell 6" xfId="493" xr:uid="{00000000-0005-0000-0000-0000EC010000}"/>
    <cellStyle name="Excel Built-in Neutral" xfId="494" xr:uid="{00000000-0005-0000-0000-0000ED010000}"/>
    <cellStyle name="Excel Built-in Neutral 1" xfId="495" xr:uid="{00000000-0005-0000-0000-0000EE010000}"/>
    <cellStyle name="Excel Built-in Neutral 2" xfId="496" xr:uid="{00000000-0005-0000-0000-0000EF010000}"/>
    <cellStyle name="Excel Built-in Neutral 3" xfId="497" xr:uid="{00000000-0005-0000-0000-0000F0010000}"/>
    <cellStyle name="Excel Built-in Neutral 4" xfId="498" xr:uid="{00000000-0005-0000-0000-0000F1010000}"/>
    <cellStyle name="Excel Built-in Neutral 5" xfId="499" xr:uid="{00000000-0005-0000-0000-0000F2010000}"/>
    <cellStyle name="Excel Built-in Neutral 6" xfId="500" xr:uid="{00000000-0005-0000-0000-0000F3010000}"/>
    <cellStyle name="Excel Built-in Normal" xfId="501" xr:uid="{00000000-0005-0000-0000-0000F4010000}"/>
    <cellStyle name="Excel Built-in Normal 1" xfId="502" xr:uid="{00000000-0005-0000-0000-0000F5010000}"/>
    <cellStyle name="Excel Built-in Normal 1 1" xfId="503" xr:uid="{00000000-0005-0000-0000-0000F6010000}"/>
    <cellStyle name="Excel Built-in Normal 1 1 1" xfId="504" xr:uid="{00000000-0005-0000-0000-0000F7010000}"/>
    <cellStyle name="Excel Built-in Normal 1 1 1 1" xfId="505" xr:uid="{00000000-0005-0000-0000-0000F8010000}"/>
    <cellStyle name="Excel Built-in Normal 1 2" xfId="506" xr:uid="{00000000-0005-0000-0000-0000F9010000}"/>
    <cellStyle name="Excel Built-in Normal 1 3" xfId="507" xr:uid="{00000000-0005-0000-0000-0000FA010000}"/>
    <cellStyle name="Excel Built-in Normal 1 4" xfId="508" xr:uid="{00000000-0005-0000-0000-0000FB010000}"/>
    <cellStyle name="Excel Built-in Normal 1 5" xfId="509" xr:uid="{00000000-0005-0000-0000-0000FC010000}"/>
    <cellStyle name="Excel Built-in Normal 1 6" xfId="510" xr:uid="{00000000-0005-0000-0000-0000FD010000}"/>
    <cellStyle name="Excel Built-in Normal 1 7" xfId="511" xr:uid="{00000000-0005-0000-0000-0000FE010000}"/>
    <cellStyle name="Excel Built-in Normal 2" xfId="512" xr:uid="{00000000-0005-0000-0000-0000FF010000}"/>
    <cellStyle name="Excel Built-in Normal 3" xfId="513" xr:uid="{00000000-0005-0000-0000-000000020000}"/>
    <cellStyle name="Excel Built-in Normal 4" xfId="514" xr:uid="{00000000-0005-0000-0000-000001020000}"/>
    <cellStyle name="Excel Built-in Normal 5" xfId="515" xr:uid="{00000000-0005-0000-0000-000002020000}"/>
    <cellStyle name="Excel Built-in Normal 6" xfId="516" xr:uid="{00000000-0005-0000-0000-000003020000}"/>
    <cellStyle name="Excel Built-in Normal 7" xfId="517" xr:uid="{00000000-0005-0000-0000-000004020000}"/>
    <cellStyle name="Excel Built-in Normal 8" xfId="518" xr:uid="{00000000-0005-0000-0000-000005020000}"/>
    <cellStyle name="Excel Built-in Note" xfId="519" xr:uid="{00000000-0005-0000-0000-000006020000}"/>
    <cellStyle name="Excel Built-in Note 1" xfId="520" xr:uid="{00000000-0005-0000-0000-000007020000}"/>
    <cellStyle name="Excel Built-in Note 2" xfId="521" xr:uid="{00000000-0005-0000-0000-000008020000}"/>
    <cellStyle name="Excel Built-in Note 3" xfId="522" xr:uid="{00000000-0005-0000-0000-000009020000}"/>
    <cellStyle name="Excel Built-in Note 4" xfId="523" xr:uid="{00000000-0005-0000-0000-00000A020000}"/>
    <cellStyle name="Excel Built-in Note 5" xfId="524" xr:uid="{00000000-0005-0000-0000-00000B020000}"/>
    <cellStyle name="Excel Built-in Note 6" xfId="525" xr:uid="{00000000-0005-0000-0000-00000C020000}"/>
    <cellStyle name="Excel Built-in Output" xfId="526" xr:uid="{00000000-0005-0000-0000-00000D020000}"/>
    <cellStyle name="Excel Built-in Output 1" xfId="527" xr:uid="{00000000-0005-0000-0000-00000E020000}"/>
    <cellStyle name="Excel Built-in Output 2" xfId="528" xr:uid="{00000000-0005-0000-0000-00000F020000}"/>
    <cellStyle name="Excel Built-in Output 3" xfId="529" xr:uid="{00000000-0005-0000-0000-000010020000}"/>
    <cellStyle name="Excel Built-in Output 4" xfId="530" xr:uid="{00000000-0005-0000-0000-000011020000}"/>
    <cellStyle name="Excel Built-in Output 5" xfId="531" xr:uid="{00000000-0005-0000-0000-000012020000}"/>
    <cellStyle name="Excel Built-in Output 6" xfId="532" xr:uid="{00000000-0005-0000-0000-000013020000}"/>
    <cellStyle name="Excel Built-in Title" xfId="533" xr:uid="{00000000-0005-0000-0000-000014020000}"/>
    <cellStyle name="Excel Built-in Title 1" xfId="534" xr:uid="{00000000-0005-0000-0000-000015020000}"/>
    <cellStyle name="Excel Built-in Title 2" xfId="535" xr:uid="{00000000-0005-0000-0000-000016020000}"/>
    <cellStyle name="Excel Built-in Title 3" xfId="536" xr:uid="{00000000-0005-0000-0000-000017020000}"/>
    <cellStyle name="Excel Built-in Title 4" xfId="537" xr:uid="{00000000-0005-0000-0000-000018020000}"/>
    <cellStyle name="Excel Built-in Title 5" xfId="538" xr:uid="{00000000-0005-0000-0000-000019020000}"/>
    <cellStyle name="Excel Built-in Title 6" xfId="539" xr:uid="{00000000-0005-0000-0000-00001A020000}"/>
    <cellStyle name="Excel Built-in Total" xfId="540" xr:uid="{00000000-0005-0000-0000-00001B020000}"/>
    <cellStyle name="Excel Built-in Total 1" xfId="541" xr:uid="{00000000-0005-0000-0000-00001C020000}"/>
    <cellStyle name="Excel Built-in Total 2" xfId="542" xr:uid="{00000000-0005-0000-0000-00001D020000}"/>
    <cellStyle name="Excel Built-in Total 3" xfId="543" xr:uid="{00000000-0005-0000-0000-00001E020000}"/>
    <cellStyle name="Excel Built-in Total 4" xfId="544" xr:uid="{00000000-0005-0000-0000-00001F020000}"/>
    <cellStyle name="Excel Built-in Total 5" xfId="545" xr:uid="{00000000-0005-0000-0000-000020020000}"/>
    <cellStyle name="Excel Built-in Total 6" xfId="546" xr:uid="{00000000-0005-0000-0000-000021020000}"/>
    <cellStyle name="Excel Built-in Warning Text" xfId="547" xr:uid="{00000000-0005-0000-0000-000022020000}"/>
    <cellStyle name="Excel Built-in Warning Text 1" xfId="548" xr:uid="{00000000-0005-0000-0000-000023020000}"/>
    <cellStyle name="Excel Built-in Warning Text 2" xfId="549" xr:uid="{00000000-0005-0000-0000-000024020000}"/>
    <cellStyle name="Excel Built-in Warning Text 3" xfId="550" xr:uid="{00000000-0005-0000-0000-000025020000}"/>
    <cellStyle name="Excel Built-in Warning Text 4" xfId="551" xr:uid="{00000000-0005-0000-0000-000026020000}"/>
    <cellStyle name="Excel Built-in Warning Text 5" xfId="552" xr:uid="{00000000-0005-0000-0000-000027020000}"/>
    <cellStyle name="Excel Built-in Warning Text 6" xfId="553" xr:uid="{00000000-0005-0000-0000-000028020000}"/>
    <cellStyle name="Hipervínculo" xfId="554" builtinId="8"/>
    <cellStyle name="Incorrecto" xfId="555" builtinId="27" customBuiltin="1"/>
    <cellStyle name="Incorrecto 1" xfId="556" xr:uid="{00000000-0005-0000-0000-00002B020000}"/>
    <cellStyle name="Incorrecto 2" xfId="557" xr:uid="{00000000-0005-0000-0000-00002C020000}"/>
    <cellStyle name="Incorrecto 3" xfId="558" xr:uid="{00000000-0005-0000-0000-00002D020000}"/>
    <cellStyle name="Incorrecto 4" xfId="559" xr:uid="{00000000-0005-0000-0000-00002E020000}"/>
    <cellStyle name="Incorrecto 5" xfId="560" xr:uid="{00000000-0005-0000-0000-00002F020000}"/>
    <cellStyle name="Incorrecto 6" xfId="561" xr:uid="{00000000-0005-0000-0000-000030020000}"/>
    <cellStyle name="Incorrecto 7" xfId="562" xr:uid="{00000000-0005-0000-0000-000031020000}"/>
    <cellStyle name="Millares" xfId="644" builtinId="3"/>
    <cellStyle name="Millares [0]" xfId="678" builtinId="6"/>
    <cellStyle name="Millares [0] 2" xfId="648" xr:uid="{00000000-0005-0000-0000-000034020000}"/>
    <cellStyle name="Millares [0] 3" xfId="651" xr:uid="{00000000-0005-0000-0000-000035020000}"/>
    <cellStyle name="Millares 11" xfId="680" xr:uid="{00000000-0005-0000-0000-000036020000}"/>
    <cellStyle name="Millares 2" xfId="653" xr:uid="{00000000-0005-0000-0000-000037020000}"/>
    <cellStyle name="Millares 2 2" xfId="654" xr:uid="{00000000-0005-0000-0000-000038020000}"/>
    <cellStyle name="Millares 2 3" xfId="655" xr:uid="{00000000-0005-0000-0000-000039020000}"/>
    <cellStyle name="Millares 2 4" xfId="681" xr:uid="{00000000-0005-0000-0000-00003A020000}"/>
    <cellStyle name="Millares 3" xfId="656" xr:uid="{00000000-0005-0000-0000-00003B020000}"/>
    <cellStyle name="Millares 4" xfId="646" xr:uid="{00000000-0005-0000-0000-00003C020000}"/>
    <cellStyle name="Millares 4 2" xfId="650" xr:uid="{00000000-0005-0000-0000-00003D020000}"/>
    <cellStyle name="Millares 5" xfId="670" xr:uid="{00000000-0005-0000-0000-00003E020000}"/>
    <cellStyle name="Millares 6" xfId="671" xr:uid="{00000000-0005-0000-0000-00003F020000}"/>
    <cellStyle name="Millares 7" xfId="675" xr:uid="{00000000-0005-0000-0000-000040020000}"/>
    <cellStyle name="Millares 8" xfId="676" xr:uid="{00000000-0005-0000-0000-000041020000}"/>
    <cellStyle name="Millares 9" xfId="677" xr:uid="{00000000-0005-0000-0000-000042020000}"/>
    <cellStyle name="Neutral" xfId="563" builtinId="28" customBuiltin="1"/>
    <cellStyle name="Neutral 1" xfId="564" xr:uid="{00000000-0005-0000-0000-000044020000}"/>
    <cellStyle name="Neutral 2" xfId="565" xr:uid="{00000000-0005-0000-0000-000045020000}"/>
    <cellStyle name="Neutral 3" xfId="566" xr:uid="{00000000-0005-0000-0000-000046020000}"/>
    <cellStyle name="Neutral 4" xfId="567" xr:uid="{00000000-0005-0000-0000-000047020000}"/>
    <cellStyle name="Neutral 5" xfId="568" xr:uid="{00000000-0005-0000-0000-000048020000}"/>
    <cellStyle name="Neutral 6" xfId="569" xr:uid="{00000000-0005-0000-0000-000049020000}"/>
    <cellStyle name="Neutral 7" xfId="570" xr:uid="{00000000-0005-0000-0000-00004A020000}"/>
    <cellStyle name="Normal" xfId="0" builtinId="0"/>
    <cellStyle name="Normal 10" xfId="672" xr:uid="{00000000-0005-0000-0000-00004C020000}"/>
    <cellStyle name="Normal 11" xfId="673" xr:uid="{00000000-0005-0000-0000-00004D020000}"/>
    <cellStyle name="Normal 12" xfId="674" xr:uid="{00000000-0005-0000-0000-00004E020000}"/>
    <cellStyle name="Normal 13" xfId="682" xr:uid="{00000000-0005-0000-0000-00004F020000}"/>
    <cellStyle name="Normal 15" xfId="679" xr:uid="{00000000-0005-0000-0000-000050020000}"/>
    <cellStyle name="Normal 2" xfId="652" xr:uid="{00000000-0005-0000-0000-000051020000}"/>
    <cellStyle name="Normal 2 2" xfId="657" xr:uid="{00000000-0005-0000-0000-000052020000}"/>
    <cellStyle name="Normal 2 2 2" xfId="658" xr:uid="{00000000-0005-0000-0000-000053020000}"/>
    <cellStyle name="Normal 2 2 2 2" xfId="659" xr:uid="{00000000-0005-0000-0000-000054020000}"/>
    <cellStyle name="Normal 2 2 2 2 2" xfId="660" xr:uid="{00000000-0005-0000-0000-000055020000}"/>
    <cellStyle name="Normal 2 2 3" xfId="661" xr:uid="{00000000-0005-0000-0000-000056020000}"/>
    <cellStyle name="Normal 2 3" xfId="662" xr:uid="{00000000-0005-0000-0000-000057020000}"/>
    <cellStyle name="Normal 3" xfId="663" xr:uid="{00000000-0005-0000-0000-000058020000}"/>
    <cellStyle name="Normal 3 2" xfId="664" xr:uid="{00000000-0005-0000-0000-000059020000}"/>
    <cellStyle name="Normal 4" xfId="665" xr:uid="{00000000-0005-0000-0000-00005A020000}"/>
    <cellStyle name="Normal 4 2" xfId="666" xr:uid="{00000000-0005-0000-0000-00005B020000}"/>
    <cellStyle name="Normal 5" xfId="645" xr:uid="{00000000-0005-0000-0000-00005C020000}"/>
    <cellStyle name="Normal 5 2" xfId="647" xr:uid="{00000000-0005-0000-0000-00005D020000}"/>
    <cellStyle name="Normal 53" xfId="571" xr:uid="{00000000-0005-0000-0000-00005E020000}"/>
    <cellStyle name="Normal 6" xfId="667" xr:uid="{00000000-0005-0000-0000-00005F020000}"/>
    <cellStyle name="Normal 7" xfId="668" xr:uid="{00000000-0005-0000-0000-000060020000}"/>
    <cellStyle name="Normal 8" xfId="649" xr:uid="{00000000-0005-0000-0000-000061020000}"/>
    <cellStyle name="Normal 9" xfId="669" xr:uid="{00000000-0005-0000-0000-000062020000}"/>
    <cellStyle name="Notas" xfId="572" builtinId="10" customBuiltin="1"/>
    <cellStyle name="Notas 1" xfId="573" xr:uid="{00000000-0005-0000-0000-000064020000}"/>
    <cellStyle name="Notas 2" xfId="574" xr:uid="{00000000-0005-0000-0000-000065020000}"/>
    <cellStyle name="Notas 3" xfId="575" xr:uid="{00000000-0005-0000-0000-000066020000}"/>
    <cellStyle name="Notas 4" xfId="576" xr:uid="{00000000-0005-0000-0000-000067020000}"/>
    <cellStyle name="Notas 5" xfId="577" xr:uid="{00000000-0005-0000-0000-000068020000}"/>
    <cellStyle name="Notas 6" xfId="578" xr:uid="{00000000-0005-0000-0000-000069020000}"/>
    <cellStyle name="Notas 7" xfId="579" xr:uid="{00000000-0005-0000-0000-00006A020000}"/>
    <cellStyle name="Salida" xfId="580" builtinId="21" customBuiltin="1"/>
    <cellStyle name="Salida 1" xfId="581" xr:uid="{00000000-0005-0000-0000-00006C020000}"/>
    <cellStyle name="Salida 2" xfId="582" xr:uid="{00000000-0005-0000-0000-00006D020000}"/>
    <cellStyle name="Salida 3" xfId="583" xr:uid="{00000000-0005-0000-0000-00006E020000}"/>
    <cellStyle name="Salida 4" xfId="584" xr:uid="{00000000-0005-0000-0000-00006F020000}"/>
    <cellStyle name="Salida 5" xfId="585" xr:uid="{00000000-0005-0000-0000-000070020000}"/>
    <cellStyle name="Salida 6" xfId="586" xr:uid="{00000000-0005-0000-0000-000071020000}"/>
    <cellStyle name="Salida 7" xfId="587" xr:uid="{00000000-0005-0000-0000-000072020000}"/>
    <cellStyle name="Texto de advertencia" xfId="588" builtinId="11" customBuiltin="1"/>
    <cellStyle name="Texto de advertencia 1" xfId="589" xr:uid="{00000000-0005-0000-0000-000074020000}"/>
    <cellStyle name="Texto de advertencia 2" xfId="590" xr:uid="{00000000-0005-0000-0000-000075020000}"/>
    <cellStyle name="Texto de advertencia 3" xfId="591" xr:uid="{00000000-0005-0000-0000-000076020000}"/>
    <cellStyle name="Texto de advertencia 4" xfId="592" xr:uid="{00000000-0005-0000-0000-000077020000}"/>
    <cellStyle name="Texto de advertencia 5" xfId="593" xr:uid="{00000000-0005-0000-0000-000078020000}"/>
    <cellStyle name="Texto de advertencia 6" xfId="594" xr:uid="{00000000-0005-0000-0000-000079020000}"/>
    <cellStyle name="Texto de advertencia 7" xfId="595" xr:uid="{00000000-0005-0000-0000-00007A020000}"/>
    <cellStyle name="Texto explicativo" xfId="596" builtinId="53" customBuiltin="1"/>
    <cellStyle name="Texto explicativo 1" xfId="597" xr:uid="{00000000-0005-0000-0000-00007C020000}"/>
    <cellStyle name="Texto explicativo 2" xfId="598" xr:uid="{00000000-0005-0000-0000-00007D020000}"/>
    <cellStyle name="Texto explicativo 3" xfId="599" xr:uid="{00000000-0005-0000-0000-00007E020000}"/>
    <cellStyle name="Texto explicativo 4" xfId="600" xr:uid="{00000000-0005-0000-0000-00007F020000}"/>
    <cellStyle name="Texto explicativo 5" xfId="601" xr:uid="{00000000-0005-0000-0000-000080020000}"/>
    <cellStyle name="Texto explicativo 6" xfId="602" xr:uid="{00000000-0005-0000-0000-000081020000}"/>
    <cellStyle name="Texto explicativo 7" xfId="603" xr:uid="{00000000-0005-0000-0000-000082020000}"/>
    <cellStyle name="Título" xfId="604" builtinId="15" customBuiltin="1"/>
    <cellStyle name="Título 1 1" xfId="606" xr:uid="{00000000-0005-0000-0000-000085020000}"/>
    <cellStyle name="Título 1 2" xfId="607" xr:uid="{00000000-0005-0000-0000-000086020000}"/>
    <cellStyle name="Título 1 3" xfId="608" xr:uid="{00000000-0005-0000-0000-000087020000}"/>
    <cellStyle name="Título 1 4" xfId="609" xr:uid="{00000000-0005-0000-0000-000088020000}"/>
    <cellStyle name="Título 1 5" xfId="610" xr:uid="{00000000-0005-0000-0000-000089020000}"/>
    <cellStyle name="Título 1 6" xfId="611" xr:uid="{00000000-0005-0000-0000-00008A020000}"/>
    <cellStyle name="Título 1 7" xfId="612" xr:uid="{00000000-0005-0000-0000-00008B020000}"/>
    <cellStyle name="Título 10" xfId="613" xr:uid="{00000000-0005-0000-0000-00008C020000}"/>
    <cellStyle name="Título 2" xfId="614" builtinId="17" customBuiltin="1"/>
    <cellStyle name="Título 2 1" xfId="615" xr:uid="{00000000-0005-0000-0000-00008E020000}"/>
    <cellStyle name="Título 2 2" xfId="616" xr:uid="{00000000-0005-0000-0000-00008F020000}"/>
    <cellStyle name="Título 2 3" xfId="617" xr:uid="{00000000-0005-0000-0000-000090020000}"/>
    <cellStyle name="Título 2 4" xfId="618" xr:uid="{00000000-0005-0000-0000-000091020000}"/>
    <cellStyle name="Título 2 5" xfId="619" xr:uid="{00000000-0005-0000-0000-000092020000}"/>
    <cellStyle name="Título 2 6" xfId="620" xr:uid="{00000000-0005-0000-0000-000093020000}"/>
    <cellStyle name="Título 2 7" xfId="621" xr:uid="{00000000-0005-0000-0000-000094020000}"/>
    <cellStyle name="Título 3" xfId="622" builtinId="18" customBuiltin="1"/>
    <cellStyle name="Título 3 1" xfId="623" xr:uid="{00000000-0005-0000-0000-000096020000}"/>
    <cellStyle name="Título 3 2" xfId="624" xr:uid="{00000000-0005-0000-0000-000097020000}"/>
    <cellStyle name="Título 3 3" xfId="625" xr:uid="{00000000-0005-0000-0000-000098020000}"/>
    <cellStyle name="Título 3 4" xfId="626" xr:uid="{00000000-0005-0000-0000-000099020000}"/>
    <cellStyle name="Título 3 5" xfId="627" xr:uid="{00000000-0005-0000-0000-00009A020000}"/>
    <cellStyle name="Título 3 6" xfId="628" xr:uid="{00000000-0005-0000-0000-00009B020000}"/>
    <cellStyle name="Título 3 7" xfId="629" xr:uid="{00000000-0005-0000-0000-00009C020000}"/>
    <cellStyle name="Título 4" xfId="630" xr:uid="{00000000-0005-0000-0000-00009D020000}"/>
    <cellStyle name="Título 5" xfId="631" xr:uid="{00000000-0005-0000-0000-00009E020000}"/>
    <cellStyle name="Título 6" xfId="632" xr:uid="{00000000-0005-0000-0000-00009F020000}"/>
    <cellStyle name="Título 7" xfId="633" xr:uid="{00000000-0005-0000-0000-0000A0020000}"/>
    <cellStyle name="Título 8" xfId="634" xr:uid="{00000000-0005-0000-0000-0000A1020000}"/>
    <cellStyle name="Título 9" xfId="635" xr:uid="{00000000-0005-0000-0000-0000A2020000}"/>
    <cellStyle name="Total" xfId="636" builtinId="25" customBuiltin="1"/>
    <cellStyle name="Total 1" xfId="637" xr:uid="{00000000-0005-0000-0000-0000A4020000}"/>
    <cellStyle name="Total 2" xfId="638" xr:uid="{00000000-0005-0000-0000-0000A5020000}"/>
    <cellStyle name="Total 3" xfId="639" xr:uid="{00000000-0005-0000-0000-0000A6020000}"/>
    <cellStyle name="Total 4" xfId="640" xr:uid="{00000000-0005-0000-0000-0000A7020000}"/>
    <cellStyle name="Total 5" xfId="641" xr:uid="{00000000-0005-0000-0000-0000A8020000}"/>
    <cellStyle name="Total 6" xfId="642" xr:uid="{00000000-0005-0000-0000-0000A9020000}"/>
    <cellStyle name="Total 7" xfId="643" xr:uid="{00000000-0005-0000-0000-0000AA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504825</xdr:colOff>
      <xdr:row>6</xdr:row>
      <xdr:rowOff>238995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88161FF6-B540-4F9F-BAF7-12C435ED7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0"/>
          <a:ext cx="3067050" cy="17248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552450</xdr:colOff>
      <xdr:row>8</xdr:row>
      <xdr:rowOff>19051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40424FD5-F32B-460E-84B8-726117F64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0"/>
          <a:ext cx="3067050" cy="14859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152399</xdr:rowOff>
    </xdr:from>
    <xdr:to>
      <xdr:col>2</xdr:col>
      <xdr:colOff>552450</xdr:colOff>
      <xdr:row>49</xdr:row>
      <xdr:rowOff>28575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0DA14FA8-DAF5-48A0-A409-0E0EF9CF9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7791449"/>
          <a:ext cx="3067050" cy="11906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1</xdr:col>
      <xdr:colOff>76200</xdr:colOff>
      <xdr:row>0</xdr:row>
      <xdr:rowOff>0</xdr:rowOff>
    </xdr:from>
    <xdr:to>
      <xdr:col>1</xdr:col>
      <xdr:colOff>3143250</xdr:colOff>
      <xdr:row>9</xdr:row>
      <xdr:rowOff>77070</xdr:rowOff>
    </xdr:to>
    <xdr:pic>
      <xdr:nvPicPr>
        <xdr:cNvPr id="4" name="Imagen 3" descr="Logotipo&#10;&#10;El contenido generado por IA puede ser incorrecto.">
          <a:extLst>
            <a:ext uri="{FF2B5EF4-FFF2-40B4-BE49-F238E27FC236}">
              <a16:creationId xmlns:a16="http://schemas.microsoft.com/office/drawing/2014/main" id="{8B06137E-A641-4489-AE03-9031FC352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0"/>
          <a:ext cx="3067050" cy="17248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0</xdr:row>
      <xdr:rowOff>0</xdr:rowOff>
    </xdr:from>
    <xdr:to>
      <xdr:col>1</xdr:col>
      <xdr:colOff>2813050</xdr:colOff>
      <xdr:row>8</xdr:row>
      <xdr:rowOff>5715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E46A9CB6-7F91-636C-AFFF-7B4091884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0"/>
          <a:ext cx="2279650" cy="12820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76200</xdr:rowOff>
    </xdr:from>
    <xdr:to>
      <xdr:col>1</xdr:col>
      <xdr:colOff>2895600</xdr:colOff>
      <xdr:row>9</xdr:row>
      <xdr:rowOff>153270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30196FE5-3D4E-4808-A819-BB325B8E3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76200"/>
          <a:ext cx="3067050" cy="17248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609600</xdr:colOff>
      <xdr:row>8</xdr:row>
      <xdr:rowOff>57150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09041E66-3976-4809-8AE1-C6AA9A6A7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0"/>
          <a:ext cx="3067050" cy="1390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33"/>
  <sheetViews>
    <sheetView view="pageBreakPreview" zoomScaleNormal="100" zoomScaleSheetLayoutView="100" workbookViewId="0">
      <selection activeCell="E4" sqref="E4"/>
    </sheetView>
  </sheetViews>
  <sheetFormatPr baseColWidth="10" defaultColWidth="10.375" defaultRowHeight="12.75" x14ac:dyDescent="0.2"/>
  <cols>
    <col min="1" max="1" width="10.125" style="1" customWidth="1"/>
    <col min="2" max="2" width="10.375" style="2"/>
    <col min="3" max="3" width="23.25" style="1" customWidth="1"/>
    <col min="4" max="4" width="17.5" style="1" customWidth="1"/>
    <col min="5" max="6" width="10.375" style="1"/>
    <col min="7" max="7" width="12.75" style="1" customWidth="1"/>
    <col min="8" max="16384" width="10.375" style="1"/>
  </cols>
  <sheetData>
    <row r="1" spans="1:9" ht="19.5" x14ac:dyDescent="0.3">
      <c r="A1" s="3"/>
      <c r="B1" s="4"/>
      <c r="C1" s="3"/>
      <c r="D1" s="5"/>
      <c r="E1" s="5"/>
      <c r="F1" s="3"/>
      <c r="G1" s="3"/>
      <c r="H1" s="3"/>
      <c r="I1" s="3"/>
    </row>
    <row r="2" spans="1:9" ht="19.5" x14ac:dyDescent="0.3">
      <c r="A2" s="3"/>
      <c r="B2" s="4"/>
      <c r="C2" s="3"/>
      <c r="D2" s="5"/>
      <c r="E2" s="5"/>
      <c r="F2" s="3"/>
      <c r="G2" s="3"/>
      <c r="H2" s="3"/>
      <c r="I2" s="3"/>
    </row>
    <row r="3" spans="1:9" ht="19.5" x14ac:dyDescent="0.3">
      <c r="A3" s="3"/>
      <c r="B3" s="4"/>
      <c r="C3" s="3"/>
      <c r="D3" s="5"/>
      <c r="E3" s="5"/>
      <c r="F3" s="3"/>
      <c r="G3" s="3"/>
      <c r="H3" s="3"/>
      <c r="I3" s="3"/>
    </row>
    <row r="4" spans="1:9" ht="19.5" x14ac:dyDescent="0.3">
      <c r="A4" s="3"/>
      <c r="B4" s="4"/>
      <c r="C4" s="3"/>
      <c r="D4" s="5"/>
      <c r="E4" s="5"/>
      <c r="F4" s="3"/>
      <c r="G4" s="3"/>
      <c r="H4" s="3"/>
      <c r="I4" s="3"/>
    </row>
    <row r="5" spans="1:9" ht="19.5" x14ac:dyDescent="0.3">
      <c r="A5" s="3"/>
      <c r="B5" s="4"/>
      <c r="C5" s="3"/>
      <c r="D5" s="5"/>
      <c r="E5" s="5"/>
      <c r="F5" s="3"/>
      <c r="G5" s="3"/>
      <c r="H5" s="3"/>
      <c r="I5" s="3"/>
    </row>
    <row r="6" spans="1:9" ht="19.5" x14ac:dyDescent="0.3">
      <c r="A6" s="3"/>
      <c r="B6" s="4"/>
      <c r="C6" s="3"/>
      <c r="D6" s="5"/>
      <c r="E6" s="5"/>
      <c r="F6" s="3"/>
      <c r="G6" s="3"/>
      <c r="H6" s="3"/>
      <c r="I6" s="3"/>
    </row>
    <row r="7" spans="1:9" ht="26.25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5" x14ac:dyDescent="0.3">
      <c r="A8" s="3"/>
      <c r="B8" s="4"/>
      <c r="C8" s="3"/>
      <c r="D8" s="5"/>
      <c r="E8" s="5"/>
      <c r="F8" s="3"/>
      <c r="G8" s="3"/>
      <c r="H8" s="3"/>
      <c r="I8" s="3"/>
    </row>
    <row r="9" spans="1:9" ht="19.5" x14ac:dyDescent="0.3">
      <c r="A9" s="3"/>
      <c r="B9" s="4"/>
      <c r="C9" s="3"/>
      <c r="D9" s="5"/>
      <c r="E9" s="5"/>
      <c r="F9" s="3"/>
      <c r="G9" s="3"/>
      <c r="H9" s="3"/>
      <c r="I9" s="3"/>
    </row>
    <row r="10" spans="1:9" ht="18.75" x14ac:dyDescent="0.25">
      <c r="A10" s="3"/>
      <c r="B10" s="9"/>
      <c r="C10" s="3"/>
      <c r="D10" s="3"/>
      <c r="E10" s="3"/>
      <c r="F10" s="3"/>
      <c r="G10" s="3"/>
      <c r="H10" s="3"/>
      <c r="I10" s="3"/>
    </row>
    <row r="11" spans="1:9" ht="26.25" x14ac:dyDescent="0.4">
      <c r="A11" s="3"/>
      <c r="B11" s="10" t="s">
        <v>1</v>
      </c>
      <c r="C11" s="11"/>
      <c r="D11" s="10" t="s">
        <v>29</v>
      </c>
      <c r="E11" s="7"/>
      <c r="F11" s="3"/>
      <c r="G11" s="3"/>
      <c r="H11" s="3"/>
      <c r="I11" s="3"/>
    </row>
    <row r="12" spans="1:9" ht="19.5" x14ac:dyDescent="0.3">
      <c r="A12" s="3"/>
      <c r="B12" s="12"/>
      <c r="C12" s="13"/>
      <c r="D12" s="12"/>
      <c r="E12" s="3"/>
      <c r="F12" s="3"/>
      <c r="G12" s="3"/>
      <c r="H12" s="3"/>
      <c r="I12" s="3"/>
    </row>
    <row r="13" spans="1:9" ht="26.25" x14ac:dyDescent="0.4">
      <c r="A13" s="3"/>
      <c r="B13" s="10" t="s">
        <v>2</v>
      </c>
      <c r="C13" s="11"/>
      <c r="D13" s="14" t="s">
        <v>205</v>
      </c>
      <c r="E13" s="7"/>
      <c r="F13" s="3"/>
      <c r="G13" s="3"/>
      <c r="H13" s="3"/>
      <c r="I13" s="3"/>
    </row>
    <row r="14" spans="1:9" ht="19.5" x14ac:dyDescent="0.3">
      <c r="A14" s="3"/>
      <c r="B14" s="12"/>
      <c r="C14" s="13"/>
      <c r="D14" s="15"/>
      <c r="E14" s="3"/>
      <c r="F14" s="3"/>
      <c r="G14" s="3"/>
      <c r="H14" s="3"/>
      <c r="I14" s="3"/>
    </row>
    <row r="15" spans="1:9" ht="26.25" x14ac:dyDescent="0.4">
      <c r="A15" s="3"/>
      <c r="B15" s="10" t="s">
        <v>3</v>
      </c>
      <c r="C15" s="11"/>
      <c r="D15" s="16">
        <v>7983.79</v>
      </c>
      <c r="E15" s="3"/>
      <c r="F15" s="3"/>
      <c r="G15" s="3"/>
      <c r="H15" s="3"/>
      <c r="I15" s="3"/>
    </row>
    <row r="16" spans="1:9" ht="19.5" x14ac:dyDescent="0.3">
      <c r="A16" s="3"/>
      <c r="B16" s="12"/>
      <c r="C16" s="13"/>
      <c r="D16" s="17"/>
      <c r="E16" s="3"/>
      <c r="F16" s="3"/>
      <c r="G16" s="3"/>
      <c r="H16" s="3"/>
      <c r="I16" s="3"/>
    </row>
    <row r="17" spans="1:9" ht="18.75" x14ac:dyDescent="0.25">
      <c r="A17" s="3"/>
      <c r="B17" s="9"/>
      <c r="C17" s="3"/>
      <c r="D17" s="3"/>
      <c r="E17" s="3"/>
      <c r="F17" s="3"/>
      <c r="G17" s="3"/>
      <c r="H17" s="3"/>
      <c r="I17" s="3"/>
    </row>
    <row r="18" spans="1:9" ht="18.75" x14ac:dyDescent="0.25">
      <c r="A18" s="3"/>
      <c r="B18" s="9"/>
      <c r="C18" s="19"/>
      <c r="D18" s="3"/>
      <c r="E18" s="3"/>
      <c r="F18" s="3"/>
      <c r="G18" s="3"/>
      <c r="H18" s="3"/>
      <c r="I18" s="3"/>
    </row>
    <row r="19" spans="1:9" ht="25.5" x14ac:dyDescent="0.35">
      <c r="A19" s="3"/>
      <c r="B19" s="18" t="s">
        <v>4</v>
      </c>
      <c r="C19" s="21" t="s">
        <v>81</v>
      </c>
      <c r="D19" s="7"/>
      <c r="E19" s="3"/>
      <c r="F19" s="3"/>
      <c r="G19" s="3"/>
      <c r="H19" s="3"/>
      <c r="I19" s="3"/>
    </row>
    <row r="20" spans="1:9" ht="18.75" x14ac:dyDescent="0.25">
      <c r="A20" s="3"/>
      <c r="B20" s="9"/>
      <c r="C20" s="19"/>
      <c r="D20" s="3"/>
      <c r="E20" s="3"/>
      <c r="F20" s="3"/>
      <c r="G20" s="3"/>
      <c r="H20" s="3"/>
      <c r="I20" s="3"/>
    </row>
    <row r="21" spans="1:9" ht="23.25" x14ac:dyDescent="0.35">
      <c r="A21" s="3"/>
      <c r="B21" s="18" t="s">
        <v>5</v>
      </c>
      <c r="C21" s="21" t="s">
        <v>82</v>
      </c>
      <c r="D21" s="3"/>
      <c r="E21" s="3"/>
      <c r="F21" s="3"/>
      <c r="G21" s="3"/>
      <c r="H21" s="3"/>
      <c r="I21" s="3"/>
    </row>
    <row r="22" spans="1:9" ht="18.75" x14ac:dyDescent="0.25">
      <c r="A22" s="3"/>
      <c r="B22" s="9"/>
      <c r="C22" s="19"/>
      <c r="D22" s="3"/>
      <c r="E22" s="3"/>
      <c r="F22" s="3"/>
      <c r="G22" s="3"/>
      <c r="H22" s="3"/>
      <c r="I22" s="3"/>
    </row>
    <row r="23" spans="1:9" ht="23.25" x14ac:dyDescent="0.35">
      <c r="A23" s="3"/>
      <c r="B23" s="18" t="s">
        <v>6</v>
      </c>
      <c r="C23" s="21" t="s">
        <v>83</v>
      </c>
      <c r="D23" s="3"/>
      <c r="E23" s="3"/>
      <c r="F23" s="3"/>
      <c r="G23" s="3"/>
      <c r="H23" s="3"/>
      <c r="I23" s="3"/>
    </row>
    <row r="24" spans="1:9" ht="18.75" x14ac:dyDescent="0.25">
      <c r="A24" s="3"/>
      <c r="B24" s="9"/>
      <c r="C24" s="19"/>
      <c r="D24" s="3"/>
      <c r="E24" s="3"/>
      <c r="F24" s="3"/>
      <c r="G24" s="3"/>
      <c r="H24" s="3"/>
      <c r="I24" s="3"/>
    </row>
    <row r="25" spans="1:9" ht="23.25" x14ac:dyDescent="0.35">
      <c r="A25" s="3"/>
      <c r="B25" s="18" t="s">
        <v>30</v>
      </c>
      <c r="C25" s="21" t="s">
        <v>84</v>
      </c>
      <c r="D25" s="3"/>
      <c r="E25" s="3"/>
      <c r="F25" s="3"/>
      <c r="G25" s="3"/>
      <c r="H25" s="3"/>
      <c r="I25" s="3"/>
    </row>
    <row r="26" spans="1:9" ht="23.25" x14ac:dyDescent="0.35">
      <c r="A26" s="3"/>
      <c r="B26" s="18"/>
      <c r="C26" s="3"/>
      <c r="D26" s="3"/>
      <c r="E26" s="3"/>
      <c r="F26" s="3"/>
      <c r="G26" s="3"/>
      <c r="H26" s="3"/>
      <c r="I26" s="3"/>
    </row>
    <row r="27" spans="1:9" ht="23.25" x14ac:dyDescent="0.35">
      <c r="A27" s="3"/>
      <c r="B27" s="18" t="s">
        <v>33</v>
      </c>
      <c r="C27" s="21" t="s">
        <v>85</v>
      </c>
      <c r="D27" s="3"/>
      <c r="E27" s="3"/>
      <c r="F27" s="3"/>
      <c r="G27" s="3"/>
      <c r="H27" s="3"/>
      <c r="I27" s="3"/>
    </row>
    <row r="28" spans="1:9" ht="18.75" x14ac:dyDescent="0.25">
      <c r="A28" s="3"/>
      <c r="B28" s="9"/>
      <c r="C28" s="3"/>
      <c r="D28" s="3"/>
      <c r="E28" s="3"/>
      <c r="F28" s="3"/>
      <c r="G28" s="3"/>
      <c r="H28" s="3"/>
      <c r="I28" s="3"/>
    </row>
    <row r="32" spans="1:9" x14ac:dyDescent="0.2">
      <c r="C32" s="121"/>
      <c r="D32" s="122"/>
      <c r="E32" s="123"/>
    </row>
    <row r="33" spans="3:5" x14ac:dyDescent="0.2">
      <c r="C33" s="121"/>
      <c r="D33" s="122"/>
      <c r="E33" s="123"/>
    </row>
  </sheetData>
  <hyperlinks>
    <hyperlink ref="C19" location="'DEUDAS FINANCIERAS '!A1" display="Deudas Financieras " xr:uid="{00000000-0004-0000-0000-000000000000}"/>
    <hyperlink ref="C21" location="'DEUDAS BURSATILES'!Área_de_impresión" display="Deudas Bursatiles" xr:uid="{00000000-0004-0000-0000-000001000000}"/>
    <hyperlink ref="C23" location="'DEUDAS COMERCIALES'!Área_de_impresión" display="Deudas Comerciales " xr:uid="{00000000-0004-0000-0000-000002000000}"/>
    <hyperlink ref="C25" location="PROVISIONES!A1" display="Provisiones" xr:uid="{00000000-0004-0000-0000-000003000000}"/>
    <hyperlink ref="C27" location="'OTROS PASIVOS'!A1" display="Otras Deudas " xr:uid="{00000000-0004-0000-0000-000004000000}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S79"/>
  <sheetViews>
    <sheetView tabSelected="1" topLeftCell="A41" zoomScaleNormal="100" zoomScaleSheetLayoutView="100" workbookViewId="0">
      <selection activeCell="B44" sqref="B44"/>
    </sheetView>
  </sheetViews>
  <sheetFormatPr baseColWidth="10" defaultColWidth="10.75" defaultRowHeight="12.75" x14ac:dyDescent="0.2"/>
  <cols>
    <col min="1" max="1" width="5.5" style="150" customWidth="1"/>
    <col min="2" max="2" width="33" style="145" customWidth="1"/>
    <col min="3" max="3" width="15.125" style="150" customWidth="1"/>
    <col min="4" max="4" width="10.75" style="150"/>
    <col min="5" max="5" width="10.75" style="151"/>
    <col min="6" max="6" width="14.75" style="179" bestFit="1" customWidth="1"/>
    <col min="7" max="7" width="13.75" style="180" customWidth="1"/>
    <col min="8" max="8" width="10.25" style="150" bestFit="1" customWidth="1"/>
    <col min="9" max="9" width="9" style="150" customWidth="1"/>
    <col min="10" max="10" width="10.75" style="150"/>
    <col min="11" max="11" width="14.625" style="150" bestFit="1" customWidth="1"/>
    <col min="12" max="12" width="16.875" style="150" customWidth="1"/>
    <col min="13" max="14" width="13.375" style="150" customWidth="1"/>
    <col min="15" max="16" width="10.75" style="150"/>
    <col min="17" max="17" width="14.875" style="150" bestFit="1" customWidth="1"/>
    <col min="18" max="18" width="10.75" style="150"/>
    <col min="19" max="19" width="14.875" style="150" bestFit="1" customWidth="1"/>
    <col min="20" max="16384" width="10.75" style="150"/>
  </cols>
  <sheetData>
    <row r="1" spans="1:13" s="144" customFormat="1" ht="14.25" x14ac:dyDescent="0.2">
      <c r="A1" s="167" t="s">
        <v>140</v>
      </c>
      <c r="F1" s="172"/>
      <c r="G1" s="172"/>
    </row>
    <row r="2" spans="1:13" s="144" customFormat="1" ht="14.25" x14ac:dyDescent="0.2">
      <c r="A2" s="131"/>
      <c r="B2" s="131"/>
      <c r="C2" s="131"/>
      <c r="D2" s="131"/>
      <c r="E2" s="131"/>
      <c r="F2" s="153"/>
      <c r="G2" s="153"/>
      <c r="H2" s="131"/>
      <c r="I2" s="131"/>
    </row>
    <row r="3" spans="1:13" s="144" customFormat="1" ht="14.25" x14ac:dyDescent="0.2">
      <c r="A3" s="131"/>
      <c r="B3" s="131"/>
      <c r="C3" s="131"/>
      <c r="D3" s="131"/>
      <c r="E3" s="131"/>
      <c r="F3" s="153"/>
      <c r="G3" s="153"/>
      <c r="H3" s="131"/>
      <c r="I3" s="131"/>
    </row>
    <row r="4" spans="1:13" s="144" customFormat="1" ht="14.25" x14ac:dyDescent="0.2">
      <c r="A4" s="131"/>
      <c r="B4" s="131"/>
      <c r="C4" s="131"/>
      <c r="D4" s="131"/>
      <c r="E4" s="131"/>
      <c r="F4" s="153"/>
      <c r="G4" s="153"/>
      <c r="H4" s="131"/>
      <c r="I4" s="131"/>
    </row>
    <row r="5" spans="1:13" s="144" customFormat="1" ht="14.25" x14ac:dyDescent="0.2">
      <c r="A5" s="131"/>
      <c r="B5" s="131"/>
      <c r="C5" s="131"/>
      <c r="D5" s="131"/>
      <c r="E5" s="131"/>
      <c r="F5" s="153"/>
      <c r="G5" s="153"/>
      <c r="H5" s="131"/>
      <c r="I5" s="131"/>
    </row>
    <row r="6" spans="1:13" s="144" customFormat="1" ht="14.25" x14ac:dyDescent="0.2">
      <c r="A6" s="131"/>
      <c r="B6" s="131"/>
      <c r="C6" s="131"/>
      <c r="D6" s="131"/>
      <c r="E6" s="131"/>
      <c r="F6" s="153"/>
      <c r="G6" s="153"/>
      <c r="H6" s="131"/>
      <c r="I6" s="131"/>
    </row>
    <row r="7" spans="1:13" s="144" customFormat="1" ht="14.25" x14ac:dyDescent="0.2">
      <c r="A7" s="131"/>
      <c r="B7" s="131"/>
      <c r="C7" s="131"/>
      <c r="D7" s="131"/>
      <c r="E7" s="131"/>
      <c r="F7" s="153"/>
      <c r="G7" s="153"/>
      <c r="H7" s="131"/>
      <c r="I7" s="131"/>
    </row>
    <row r="8" spans="1:13" s="144" customFormat="1" ht="15.75" x14ac:dyDescent="0.25">
      <c r="A8" s="207" t="s">
        <v>36</v>
      </c>
      <c r="B8" s="208"/>
      <c r="C8" s="208"/>
      <c r="D8" s="208"/>
      <c r="E8" s="208"/>
      <c r="F8" s="208"/>
      <c r="G8" s="208"/>
      <c r="H8" s="208"/>
      <c r="I8" s="208"/>
      <c r="J8" s="208"/>
    </row>
    <row r="9" spans="1:13" s="144" customFormat="1" ht="14.25" x14ac:dyDescent="0.2">
      <c r="A9" s="137" t="s">
        <v>8</v>
      </c>
      <c r="B9" s="124"/>
      <c r="C9" s="146" t="str">
        <f>+indice!D13</f>
        <v>31 DE MARZO 2025</v>
      </c>
      <c r="D9" s="138"/>
      <c r="E9" s="127"/>
      <c r="F9" s="155"/>
      <c r="G9" s="155"/>
      <c r="H9" s="127"/>
      <c r="I9" s="127"/>
      <c r="J9" s="127"/>
    </row>
    <row r="10" spans="1:13" s="144" customFormat="1" ht="14.25" x14ac:dyDescent="0.2">
      <c r="A10" s="139" t="s">
        <v>9</v>
      </c>
      <c r="B10" s="140"/>
      <c r="C10" s="141">
        <f>+indice!D15</f>
        <v>7983.79</v>
      </c>
      <c r="D10" s="142"/>
      <c r="E10" s="143"/>
      <c r="F10" s="155"/>
      <c r="G10" s="155"/>
      <c r="H10" s="143"/>
      <c r="I10" s="143"/>
    </row>
    <row r="11" spans="1:13" s="144" customFormat="1" ht="14.25" x14ac:dyDescent="0.2">
      <c r="A11" s="147"/>
      <c r="B11" s="125"/>
      <c r="C11" s="126"/>
      <c r="D11" s="126"/>
      <c r="E11" s="127"/>
      <c r="F11" s="155"/>
      <c r="G11" s="155"/>
      <c r="H11" s="127"/>
      <c r="I11" s="127"/>
      <c r="J11" s="127"/>
    </row>
    <row r="12" spans="1:13" s="144" customFormat="1" ht="14.25" x14ac:dyDescent="0.2">
      <c r="A12" s="124" t="s">
        <v>10</v>
      </c>
      <c r="B12" s="125"/>
      <c r="C12" s="126"/>
      <c r="D12" s="126"/>
      <c r="E12" s="127"/>
      <c r="F12" s="155"/>
      <c r="G12" s="155"/>
      <c r="H12" s="127"/>
      <c r="I12" s="127"/>
      <c r="J12" s="127"/>
    </row>
    <row r="13" spans="1:13" s="144" customFormat="1" ht="14.25" customHeight="1" x14ac:dyDescent="0.2">
      <c r="A13" s="209" t="s">
        <v>11</v>
      </c>
      <c r="B13" s="209" t="s">
        <v>12</v>
      </c>
      <c r="C13" s="209" t="s">
        <v>13</v>
      </c>
      <c r="D13" s="209" t="s">
        <v>14</v>
      </c>
      <c r="E13" s="209" t="s">
        <v>15</v>
      </c>
      <c r="F13" s="173" t="s">
        <v>16</v>
      </c>
      <c r="G13" s="212" t="s">
        <v>16</v>
      </c>
      <c r="H13" s="213"/>
      <c r="I13" s="209" t="s">
        <v>17</v>
      </c>
      <c r="J13" s="209" t="s">
        <v>18</v>
      </c>
    </row>
    <row r="14" spans="1:13" s="144" customFormat="1" ht="14.25" x14ac:dyDescent="0.2">
      <c r="A14" s="210"/>
      <c r="B14" s="210"/>
      <c r="C14" s="210"/>
      <c r="D14" s="210"/>
      <c r="E14" s="210"/>
      <c r="F14" s="174" t="s">
        <v>19</v>
      </c>
      <c r="G14" s="175" t="s">
        <v>20</v>
      </c>
      <c r="H14" s="128" t="s">
        <v>21</v>
      </c>
      <c r="I14" s="210"/>
      <c r="J14" s="210"/>
    </row>
    <row r="15" spans="1:13" s="144" customFormat="1" ht="14.25" x14ac:dyDescent="0.2">
      <c r="A15" s="131">
        <v>1</v>
      </c>
      <c r="B15" s="130" t="s">
        <v>169</v>
      </c>
      <c r="C15" s="131" t="s">
        <v>22</v>
      </c>
      <c r="D15" s="133">
        <v>44448</v>
      </c>
      <c r="E15" s="133">
        <v>46018</v>
      </c>
      <c r="F15" s="153">
        <v>1767017232.5974588</v>
      </c>
      <c r="G15" s="153">
        <f t="shared" ref="G15:G41" si="0">+F15</f>
        <v>1767017232.5974588</v>
      </c>
      <c r="H15" s="132">
        <v>0</v>
      </c>
      <c r="I15" s="204"/>
      <c r="J15" s="129" t="s">
        <v>23</v>
      </c>
      <c r="K15" s="132"/>
      <c r="L15" s="148"/>
      <c r="M15" s="148"/>
    </row>
    <row r="16" spans="1:13" s="144" customFormat="1" ht="14.25" x14ac:dyDescent="0.2">
      <c r="A16" s="131">
        <v>2</v>
      </c>
      <c r="B16" s="133" t="s">
        <v>86</v>
      </c>
      <c r="C16" s="131" t="s">
        <v>22</v>
      </c>
      <c r="D16" s="133">
        <v>44715</v>
      </c>
      <c r="E16" s="133">
        <v>46013</v>
      </c>
      <c r="F16" s="153">
        <v>116247287.79563569</v>
      </c>
      <c r="G16" s="153">
        <f t="shared" si="0"/>
        <v>116247287.79563569</v>
      </c>
      <c r="H16" s="132">
        <v>0</v>
      </c>
      <c r="I16" s="204"/>
      <c r="J16" s="129" t="s">
        <v>23</v>
      </c>
      <c r="K16" s="132"/>
      <c r="L16" s="148"/>
      <c r="M16" s="148"/>
    </row>
    <row r="17" spans="1:13" s="144" customFormat="1" ht="14.25" x14ac:dyDescent="0.2">
      <c r="A17" s="131">
        <v>3</v>
      </c>
      <c r="B17" s="130" t="s">
        <v>54</v>
      </c>
      <c r="C17" s="131" t="s">
        <v>22</v>
      </c>
      <c r="D17" s="133">
        <v>45006</v>
      </c>
      <c r="E17" s="133">
        <v>46011</v>
      </c>
      <c r="F17" s="153">
        <v>1626495001.4172368</v>
      </c>
      <c r="G17" s="153">
        <f t="shared" si="0"/>
        <v>1626495001.4172368</v>
      </c>
      <c r="H17" s="132">
        <v>0</v>
      </c>
      <c r="I17" s="204"/>
      <c r="J17" s="129" t="s">
        <v>23</v>
      </c>
      <c r="K17" s="132"/>
      <c r="L17" s="148"/>
      <c r="M17" s="148"/>
    </row>
    <row r="18" spans="1:13" s="144" customFormat="1" ht="14.25" x14ac:dyDescent="0.2">
      <c r="A18" s="131">
        <v>4</v>
      </c>
      <c r="B18" s="130" t="s">
        <v>171</v>
      </c>
      <c r="C18" s="131" t="s">
        <v>22</v>
      </c>
      <c r="D18" s="133">
        <v>45034</v>
      </c>
      <c r="E18" s="133">
        <v>45999</v>
      </c>
      <c r="F18" s="153">
        <v>1569870816.7194448</v>
      </c>
      <c r="G18" s="153">
        <f t="shared" si="0"/>
        <v>1569870816.7194448</v>
      </c>
      <c r="H18" s="132">
        <v>0</v>
      </c>
      <c r="I18" s="204"/>
      <c r="J18" s="129" t="s">
        <v>23</v>
      </c>
      <c r="K18" s="132"/>
      <c r="L18" s="148"/>
      <c r="M18" s="148"/>
    </row>
    <row r="19" spans="1:13" s="144" customFormat="1" ht="14.25" x14ac:dyDescent="0.2">
      <c r="A19" s="131">
        <v>5</v>
      </c>
      <c r="B19" s="130" t="s">
        <v>173</v>
      </c>
      <c r="C19" s="131" t="s">
        <v>22</v>
      </c>
      <c r="D19" s="133">
        <v>45145</v>
      </c>
      <c r="E19" s="133">
        <v>45997</v>
      </c>
      <c r="F19" s="153">
        <v>740617282.46575344</v>
      </c>
      <c r="G19" s="153">
        <f t="shared" si="0"/>
        <v>740617282.46575344</v>
      </c>
      <c r="H19" s="132">
        <v>0</v>
      </c>
      <c r="I19" s="204"/>
      <c r="J19" s="129" t="s">
        <v>23</v>
      </c>
      <c r="K19" s="132"/>
      <c r="L19" s="148"/>
      <c r="M19" s="148"/>
    </row>
    <row r="20" spans="1:13" s="144" customFormat="1" ht="14.25" x14ac:dyDescent="0.2">
      <c r="A20" s="131">
        <v>6</v>
      </c>
      <c r="B20" s="130" t="s">
        <v>171</v>
      </c>
      <c r="C20" s="131" t="s">
        <v>22</v>
      </c>
      <c r="D20" s="133">
        <v>45281</v>
      </c>
      <c r="E20" s="133">
        <v>46007</v>
      </c>
      <c r="F20" s="153">
        <v>957276233.91297698</v>
      </c>
      <c r="G20" s="153">
        <f t="shared" si="0"/>
        <v>957276233.91297698</v>
      </c>
      <c r="H20" s="132">
        <v>0</v>
      </c>
      <c r="I20" s="204"/>
      <c r="J20" s="129" t="s">
        <v>23</v>
      </c>
    </row>
    <row r="21" spans="1:13" s="144" customFormat="1" ht="14.25" x14ac:dyDescent="0.2">
      <c r="A21" s="131">
        <v>7</v>
      </c>
      <c r="B21" s="130" t="s">
        <v>170</v>
      </c>
      <c r="C21" s="131" t="s">
        <v>22</v>
      </c>
      <c r="D21" s="133">
        <v>45289</v>
      </c>
      <c r="E21" s="133">
        <v>46019</v>
      </c>
      <c r="F21" s="153">
        <v>754412047.06744182</v>
      </c>
      <c r="G21" s="153">
        <f t="shared" si="0"/>
        <v>754412047.06744182</v>
      </c>
      <c r="H21" s="132">
        <v>0</v>
      </c>
      <c r="I21" s="204"/>
      <c r="J21" s="129" t="s">
        <v>23</v>
      </c>
    </row>
    <row r="22" spans="1:13" s="144" customFormat="1" ht="14.25" x14ac:dyDescent="0.2">
      <c r="A22" s="131">
        <v>8</v>
      </c>
      <c r="B22" s="130" t="s">
        <v>196</v>
      </c>
      <c r="C22" s="131" t="s">
        <v>22</v>
      </c>
      <c r="D22" s="133">
        <v>45323</v>
      </c>
      <c r="E22" s="133">
        <v>46022</v>
      </c>
      <c r="F22" s="153">
        <v>1203469433.9412088</v>
      </c>
      <c r="G22" s="153">
        <f t="shared" si="0"/>
        <v>1203469433.9412088</v>
      </c>
      <c r="H22" s="132">
        <v>0</v>
      </c>
      <c r="I22" s="204"/>
      <c r="J22" s="129" t="s">
        <v>23</v>
      </c>
    </row>
    <row r="23" spans="1:13" s="144" customFormat="1" ht="14.25" x14ac:dyDescent="0.2">
      <c r="A23" s="131">
        <v>9</v>
      </c>
      <c r="B23" s="130" t="s">
        <v>170</v>
      </c>
      <c r="C23" s="131" t="s">
        <v>22</v>
      </c>
      <c r="D23" s="133">
        <v>45442</v>
      </c>
      <c r="E23" s="133">
        <v>45994</v>
      </c>
      <c r="F23" s="153">
        <v>1512735012.9482288</v>
      </c>
      <c r="G23" s="153">
        <f t="shared" si="0"/>
        <v>1512735012.9482288</v>
      </c>
      <c r="H23" s="132">
        <v>0</v>
      </c>
      <c r="I23" s="204"/>
      <c r="J23" s="129" t="s">
        <v>23</v>
      </c>
    </row>
    <row r="24" spans="1:13" s="144" customFormat="1" ht="14.25" x14ac:dyDescent="0.2">
      <c r="A24" s="131">
        <v>10</v>
      </c>
      <c r="B24" s="130" t="s">
        <v>171</v>
      </c>
      <c r="C24" s="131" t="s">
        <v>22</v>
      </c>
      <c r="D24" s="133">
        <v>45454</v>
      </c>
      <c r="E24" s="133">
        <v>45999</v>
      </c>
      <c r="F24" s="153">
        <v>1645993347.9277778</v>
      </c>
      <c r="G24" s="153">
        <f t="shared" si="0"/>
        <v>1645993347.9277778</v>
      </c>
      <c r="H24" s="132">
        <v>0</v>
      </c>
      <c r="I24" s="204"/>
      <c r="J24" s="129" t="s">
        <v>23</v>
      </c>
    </row>
    <row r="25" spans="1:13" s="144" customFormat="1" ht="14.25" x14ac:dyDescent="0.2">
      <c r="A25" s="131">
        <v>11</v>
      </c>
      <c r="B25" s="130" t="s">
        <v>202</v>
      </c>
      <c r="C25" s="131" t="s">
        <v>22</v>
      </c>
      <c r="D25" s="133">
        <v>45464</v>
      </c>
      <c r="E25" s="133">
        <v>46011</v>
      </c>
      <c r="F25" s="153">
        <v>748790501.64835167</v>
      </c>
      <c r="G25" s="153">
        <f t="shared" si="0"/>
        <v>748790501.64835167</v>
      </c>
      <c r="H25" s="132">
        <v>0</v>
      </c>
      <c r="I25" s="204"/>
      <c r="J25" s="129" t="s">
        <v>23</v>
      </c>
    </row>
    <row r="26" spans="1:13" s="144" customFormat="1" ht="14.25" x14ac:dyDescent="0.2">
      <c r="A26" s="131">
        <v>12</v>
      </c>
      <c r="B26" s="130" t="s">
        <v>170</v>
      </c>
      <c r="C26" s="131" t="s">
        <v>22</v>
      </c>
      <c r="D26" s="133">
        <v>45471</v>
      </c>
      <c r="E26" s="133">
        <v>46020</v>
      </c>
      <c r="F26" s="153">
        <v>1511767533.3488371</v>
      </c>
      <c r="G26" s="153">
        <f t="shared" si="0"/>
        <v>1511767533.3488371</v>
      </c>
      <c r="H26" s="132">
        <v>0</v>
      </c>
      <c r="I26" s="204"/>
      <c r="J26" s="129" t="s">
        <v>23</v>
      </c>
    </row>
    <row r="27" spans="1:13" s="144" customFormat="1" ht="14.25" x14ac:dyDescent="0.2">
      <c r="A27" s="131">
        <v>13</v>
      </c>
      <c r="B27" s="130" t="s">
        <v>202</v>
      </c>
      <c r="C27" s="131" t="s">
        <v>22</v>
      </c>
      <c r="D27" s="133">
        <v>45516</v>
      </c>
      <c r="E27" s="133">
        <v>46003</v>
      </c>
      <c r="F27" s="153">
        <v>761757819.62465763</v>
      </c>
      <c r="G27" s="153">
        <f t="shared" si="0"/>
        <v>761757819.62465763</v>
      </c>
      <c r="H27" s="132">
        <v>0</v>
      </c>
      <c r="I27" s="204"/>
      <c r="J27" s="129" t="s">
        <v>23</v>
      </c>
    </row>
    <row r="28" spans="1:13" s="144" customFormat="1" ht="14.25" x14ac:dyDescent="0.2">
      <c r="A28" s="131">
        <v>14</v>
      </c>
      <c r="B28" s="130" t="s">
        <v>172</v>
      </c>
      <c r="C28" s="131" t="s">
        <v>22</v>
      </c>
      <c r="D28" s="133">
        <v>45532</v>
      </c>
      <c r="E28" s="133">
        <v>45989</v>
      </c>
      <c r="F28" s="153">
        <v>1078184809.0803654</v>
      </c>
      <c r="G28" s="153">
        <f t="shared" si="0"/>
        <v>1078184809.0803654</v>
      </c>
      <c r="H28" s="132">
        <v>0</v>
      </c>
      <c r="I28" s="204"/>
      <c r="J28" s="129" t="s">
        <v>23</v>
      </c>
      <c r="K28" s="200"/>
    </row>
    <row r="29" spans="1:13" s="144" customFormat="1" ht="14.25" x14ac:dyDescent="0.2">
      <c r="A29" s="131">
        <v>15</v>
      </c>
      <c r="B29" s="130" t="s">
        <v>54</v>
      </c>
      <c r="C29" s="131" t="s">
        <v>22</v>
      </c>
      <c r="D29" s="133">
        <v>45533</v>
      </c>
      <c r="E29" s="133">
        <v>46019</v>
      </c>
      <c r="F29" s="153">
        <v>1011921008.5541838</v>
      </c>
      <c r="G29" s="153">
        <f t="shared" si="0"/>
        <v>1011921008.5541838</v>
      </c>
      <c r="H29" s="132">
        <v>0</v>
      </c>
      <c r="I29" s="204"/>
      <c r="J29" s="129" t="s">
        <v>23</v>
      </c>
    </row>
    <row r="30" spans="1:13" s="144" customFormat="1" ht="14.25" x14ac:dyDescent="0.2">
      <c r="A30" s="131">
        <v>16</v>
      </c>
      <c r="B30" s="130" t="s">
        <v>86</v>
      </c>
      <c r="C30" s="131" t="s">
        <v>22</v>
      </c>
      <c r="D30" s="133">
        <v>45555</v>
      </c>
      <c r="E30" s="133">
        <v>46010</v>
      </c>
      <c r="F30" s="153">
        <v>946316082.75</v>
      </c>
      <c r="G30" s="153">
        <f t="shared" si="0"/>
        <v>946316082.75</v>
      </c>
      <c r="H30" s="132">
        <v>0</v>
      </c>
      <c r="I30" s="204"/>
      <c r="J30" s="129" t="s">
        <v>23</v>
      </c>
    </row>
    <row r="31" spans="1:13" s="144" customFormat="1" ht="14.25" x14ac:dyDescent="0.2">
      <c r="A31" s="131">
        <v>17</v>
      </c>
      <c r="B31" s="130" t="s">
        <v>172</v>
      </c>
      <c r="C31" s="131" t="s">
        <v>22</v>
      </c>
      <c r="D31" s="133">
        <v>45572</v>
      </c>
      <c r="E31" s="133">
        <v>46022</v>
      </c>
      <c r="F31" s="153">
        <v>2199132901.1246572</v>
      </c>
      <c r="G31" s="153">
        <f t="shared" si="0"/>
        <v>2199132901.1246572</v>
      </c>
      <c r="H31" s="132">
        <v>0</v>
      </c>
      <c r="I31" s="204"/>
      <c r="J31" s="129" t="s">
        <v>23</v>
      </c>
    </row>
    <row r="32" spans="1:13" s="201" customFormat="1" ht="14.25" x14ac:dyDescent="0.2">
      <c r="A32" s="131">
        <v>18</v>
      </c>
      <c r="B32" s="130" t="s">
        <v>54</v>
      </c>
      <c r="C32" s="131" t="s">
        <v>22</v>
      </c>
      <c r="D32" s="133">
        <v>45573</v>
      </c>
      <c r="E32" s="133">
        <v>46022</v>
      </c>
      <c r="F32" s="153">
        <v>2248216869.2404022</v>
      </c>
      <c r="G32" s="153">
        <f t="shared" si="0"/>
        <v>2248216869.2404022</v>
      </c>
      <c r="H32" s="132">
        <v>0</v>
      </c>
      <c r="I32" s="204"/>
      <c r="J32" s="129" t="s">
        <v>23</v>
      </c>
    </row>
    <row r="33" spans="1:19" s="144" customFormat="1" ht="14.25" x14ac:dyDescent="0.2">
      <c r="A33" s="131">
        <v>19</v>
      </c>
      <c r="B33" s="130" t="s">
        <v>170</v>
      </c>
      <c r="C33" s="131" t="s">
        <v>22</v>
      </c>
      <c r="D33" s="133">
        <v>45573</v>
      </c>
      <c r="E33" s="133">
        <v>46022</v>
      </c>
      <c r="F33" s="153">
        <v>2964957723.8712325</v>
      </c>
      <c r="G33" s="153">
        <f t="shared" si="0"/>
        <v>2964957723.8712325</v>
      </c>
      <c r="H33" s="132">
        <v>0</v>
      </c>
      <c r="I33" s="204"/>
      <c r="J33" s="129" t="s">
        <v>23</v>
      </c>
      <c r="K33" s="132"/>
      <c r="L33" s="148"/>
      <c r="M33" s="148"/>
    </row>
    <row r="34" spans="1:19" s="144" customFormat="1" ht="14.25" x14ac:dyDescent="0.2">
      <c r="A34" s="131">
        <v>20</v>
      </c>
      <c r="B34" s="130" t="s">
        <v>171</v>
      </c>
      <c r="C34" s="131" t="s">
        <v>22</v>
      </c>
      <c r="D34" s="133">
        <v>45601</v>
      </c>
      <c r="E34" s="133">
        <v>45996</v>
      </c>
      <c r="F34" s="153">
        <v>5944942050</v>
      </c>
      <c r="G34" s="153">
        <f t="shared" si="0"/>
        <v>5944942050</v>
      </c>
      <c r="H34" s="132">
        <v>0</v>
      </c>
      <c r="I34" s="204"/>
      <c r="J34" s="129" t="s">
        <v>23</v>
      </c>
      <c r="K34" s="198"/>
    </row>
    <row r="35" spans="1:19" s="144" customFormat="1" ht="14.25" x14ac:dyDescent="0.2">
      <c r="A35" s="131">
        <v>21</v>
      </c>
      <c r="B35" s="130" t="s">
        <v>54</v>
      </c>
      <c r="C35" s="131" t="s">
        <v>22</v>
      </c>
      <c r="D35" s="133">
        <v>45608</v>
      </c>
      <c r="E35" s="133">
        <v>46003</v>
      </c>
      <c r="F35" s="153">
        <v>499669830.62557077</v>
      </c>
      <c r="G35" s="153">
        <f t="shared" si="0"/>
        <v>499669830.62557077</v>
      </c>
      <c r="H35" s="132">
        <v>0</v>
      </c>
      <c r="I35" s="204"/>
      <c r="J35" s="129" t="s">
        <v>23</v>
      </c>
    </row>
    <row r="36" spans="1:19" s="144" customFormat="1" ht="14.25" x14ac:dyDescent="0.2">
      <c r="A36" s="131">
        <v>22</v>
      </c>
      <c r="B36" s="130" t="s">
        <v>54</v>
      </c>
      <c r="C36" s="131" t="s">
        <v>22</v>
      </c>
      <c r="D36" s="133">
        <v>45715</v>
      </c>
      <c r="E36" s="133">
        <v>46020</v>
      </c>
      <c r="F36" s="153">
        <v>1499405359.1276207</v>
      </c>
      <c r="G36" s="153">
        <f t="shared" si="0"/>
        <v>1499405359.1276207</v>
      </c>
      <c r="H36" s="132">
        <v>0</v>
      </c>
      <c r="I36" s="204"/>
      <c r="J36" s="129" t="s">
        <v>23</v>
      </c>
    </row>
    <row r="37" spans="1:19" s="144" customFormat="1" ht="14.25" x14ac:dyDescent="0.2">
      <c r="A37" s="131">
        <v>23</v>
      </c>
      <c r="B37" s="130" t="s">
        <v>172</v>
      </c>
      <c r="C37" s="131" t="s">
        <v>22</v>
      </c>
      <c r="D37" s="133">
        <v>45742</v>
      </c>
      <c r="E37" s="133">
        <v>46017</v>
      </c>
      <c r="F37" s="153">
        <v>1610635275.5424657</v>
      </c>
      <c r="G37" s="153">
        <f t="shared" si="0"/>
        <v>1610635275.5424657</v>
      </c>
      <c r="H37" s="132">
        <v>0</v>
      </c>
      <c r="I37" s="204"/>
      <c r="J37" s="129" t="s">
        <v>23</v>
      </c>
    </row>
    <row r="38" spans="1:19" s="144" customFormat="1" ht="14.25" x14ac:dyDescent="0.2">
      <c r="A38" s="131">
        <v>24</v>
      </c>
      <c r="B38" s="130" t="s">
        <v>54</v>
      </c>
      <c r="C38" s="131" t="s">
        <v>174</v>
      </c>
      <c r="D38" s="133">
        <v>45687</v>
      </c>
      <c r="E38" s="133">
        <v>45757</v>
      </c>
      <c r="F38" s="153">
        <v>131791628</v>
      </c>
      <c r="G38" s="153">
        <f t="shared" si="0"/>
        <v>131791628</v>
      </c>
      <c r="H38" s="132">
        <v>0</v>
      </c>
      <c r="I38" s="204"/>
      <c r="J38" s="129" t="s">
        <v>23</v>
      </c>
    </row>
    <row r="39" spans="1:19" s="144" customFormat="1" ht="14.25" x14ac:dyDescent="0.2">
      <c r="A39" s="131">
        <v>25</v>
      </c>
      <c r="B39" s="130" t="s">
        <v>54</v>
      </c>
      <c r="C39" s="131" t="s">
        <v>174</v>
      </c>
      <c r="D39" s="133">
        <v>45687</v>
      </c>
      <c r="E39" s="133">
        <v>45761</v>
      </c>
      <c r="F39" s="153">
        <v>51040906.300822541</v>
      </c>
      <c r="G39" s="153">
        <f t="shared" si="0"/>
        <v>51040906.300822541</v>
      </c>
      <c r="H39" s="132">
        <v>324363.34999999998</v>
      </c>
      <c r="I39" s="204"/>
      <c r="J39" s="129" t="s">
        <v>23</v>
      </c>
    </row>
    <row r="40" spans="1:19" s="144" customFormat="1" ht="14.25" x14ac:dyDescent="0.2">
      <c r="A40" s="131">
        <v>26</v>
      </c>
      <c r="B40" s="130" t="s">
        <v>54</v>
      </c>
      <c r="C40" s="131" t="s">
        <v>174</v>
      </c>
      <c r="D40" s="133">
        <v>45742</v>
      </c>
      <c r="E40" s="133">
        <v>45869</v>
      </c>
      <c r="F40" s="153">
        <v>1030958905.8818898</v>
      </c>
      <c r="G40" s="153">
        <f t="shared" si="0"/>
        <v>1030958905.8818898</v>
      </c>
      <c r="H40" s="132">
        <v>0</v>
      </c>
      <c r="I40" s="204"/>
      <c r="J40" s="129" t="s">
        <v>23</v>
      </c>
    </row>
    <row r="41" spans="1:19" s="201" customFormat="1" ht="15" thickBot="1" x14ac:dyDescent="0.25">
      <c r="A41" s="131">
        <v>27</v>
      </c>
      <c r="B41" s="130" t="s">
        <v>54</v>
      </c>
      <c r="C41" s="131" t="s">
        <v>174</v>
      </c>
      <c r="D41" s="133">
        <v>45742</v>
      </c>
      <c r="E41" s="133">
        <v>45817</v>
      </c>
      <c r="F41" s="153">
        <v>1572777424.5614703</v>
      </c>
      <c r="G41" s="153">
        <f t="shared" si="0"/>
        <v>1572777424.5614703</v>
      </c>
      <c r="H41" s="132">
        <v>196872.39</v>
      </c>
      <c r="I41" s="204"/>
      <c r="J41" s="129" t="s">
        <v>23</v>
      </c>
    </row>
    <row r="42" spans="1:19" s="144" customFormat="1" ht="15" thickBot="1" x14ac:dyDescent="0.25">
      <c r="A42" s="131"/>
      <c r="B42" s="134" t="s">
        <v>40</v>
      </c>
      <c r="C42" s="131"/>
      <c r="D42" s="131"/>
      <c r="E42" s="135"/>
      <c r="F42" s="176">
        <f>SUM(F15:F41)</f>
        <v>37706400326.075691</v>
      </c>
      <c r="G42" s="176">
        <f>SUM(G15:G41)</f>
        <v>37706400326.075691</v>
      </c>
      <c r="H42" s="136">
        <f>SUM(H15:H41)</f>
        <v>521235.74</v>
      </c>
      <c r="I42" s="204"/>
      <c r="J42" s="129"/>
    </row>
    <row r="43" spans="1:19" s="144" customFormat="1" ht="15" thickTop="1" x14ac:dyDescent="0.2">
      <c r="A43" s="124"/>
      <c r="B43" s="130"/>
      <c r="C43" s="131"/>
      <c r="D43" s="131"/>
      <c r="E43" s="129"/>
      <c r="F43" s="179"/>
      <c r="G43" s="153"/>
      <c r="H43" s="131"/>
      <c r="I43" s="204"/>
      <c r="J43" s="129"/>
    </row>
    <row r="44" spans="1:19" s="144" customFormat="1" ht="15" x14ac:dyDescent="0.25">
      <c r="A44" s="124"/>
      <c r="B44" s="130"/>
      <c r="C44" s="131"/>
      <c r="D44" s="131"/>
      <c r="E44" s="129"/>
      <c r="F44" s="177"/>
      <c r="G44" s="153"/>
      <c r="H44" s="131"/>
      <c r="I44" s="204"/>
      <c r="J44" s="129"/>
      <c r="Q44" s="202"/>
      <c r="S44" s="202"/>
    </row>
    <row r="45" spans="1:19" s="144" customFormat="1" ht="15" x14ac:dyDescent="0.25">
      <c r="A45" s="124"/>
      <c r="B45" s="130"/>
      <c r="C45" s="131"/>
      <c r="D45" s="131"/>
      <c r="E45" s="129"/>
      <c r="F45" s="177"/>
      <c r="G45" s="153"/>
      <c r="H45" s="131"/>
      <c r="I45" s="204"/>
      <c r="J45" s="129"/>
      <c r="Q45" s="202"/>
      <c r="S45" s="202"/>
    </row>
    <row r="46" spans="1:19" s="144" customFormat="1" ht="15" x14ac:dyDescent="0.25">
      <c r="A46" s="124"/>
      <c r="B46" s="130"/>
      <c r="C46" s="131"/>
      <c r="D46" s="131"/>
      <c r="E46" s="129"/>
      <c r="F46" s="177"/>
      <c r="G46" s="153"/>
      <c r="H46" s="131"/>
      <c r="I46" s="204"/>
      <c r="J46" s="129"/>
      <c r="Q46" s="202"/>
      <c r="S46" s="202"/>
    </row>
    <row r="47" spans="1:19" s="144" customFormat="1" ht="15" x14ac:dyDescent="0.25">
      <c r="A47" s="124"/>
      <c r="B47" s="130"/>
      <c r="C47" s="131"/>
      <c r="D47" s="131"/>
      <c r="E47" s="129"/>
      <c r="F47" s="177"/>
      <c r="G47" s="153"/>
      <c r="H47" s="131"/>
      <c r="I47" s="204"/>
      <c r="J47" s="129"/>
      <c r="P47" s="202"/>
      <c r="R47" s="202"/>
    </row>
    <row r="48" spans="1:19" s="144" customFormat="1" ht="14.25" x14ac:dyDescent="0.2">
      <c r="A48" s="124"/>
      <c r="B48" s="130"/>
      <c r="C48" s="131"/>
      <c r="D48" s="131"/>
      <c r="E48" s="129"/>
      <c r="F48" s="178"/>
      <c r="G48" s="153"/>
      <c r="H48" s="131"/>
      <c r="I48" s="170"/>
      <c r="J48" s="129"/>
    </row>
    <row r="49" spans="1:13" s="144" customFormat="1" ht="14.25" customHeight="1" x14ac:dyDescent="0.2">
      <c r="A49" s="137" t="s">
        <v>8</v>
      </c>
      <c r="B49" s="124"/>
      <c r="C49" s="146" t="str">
        <f>+C9</f>
        <v>31 DE MARZO 2025</v>
      </c>
      <c r="D49" s="138"/>
      <c r="E49" s="127"/>
      <c r="F49" s="155"/>
      <c r="G49" s="155"/>
      <c r="H49" s="127"/>
      <c r="I49" s="131"/>
      <c r="J49" s="127"/>
      <c r="L49" s="198"/>
    </row>
    <row r="50" spans="1:13" s="144" customFormat="1" ht="14.25" x14ac:dyDescent="0.2">
      <c r="A50" s="139" t="s">
        <v>9</v>
      </c>
      <c r="B50" s="140"/>
      <c r="C50" s="141">
        <f>+indice!D15</f>
        <v>7983.79</v>
      </c>
      <c r="D50" s="142"/>
      <c r="E50" s="143"/>
      <c r="F50" s="155"/>
      <c r="G50" s="155"/>
      <c r="H50" s="143"/>
      <c r="I50" s="131"/>
    </row>
    <row r="51" spans="1:13" s="144" customFormat="1" ht="14.25" customHeight="1" x14ac:dyDescent="0.2">
      <c r="A51" s="139"/>
      <c r="B51" s="140"/>
      <c r="C51" s="141"/>
      <c r="D51" s="142"/>
      <c r="E51" s="143"/>
      <c r="F51" s="155"/>
      <c r="G51" s="155"/>
      <c r="H51" s="143"/>
      <c r="I51" s="132"/>
      <c r="K51" s="132"/>
      <c r="L51" s="148"/>
      <c r="M51" s="148"/>
    </row>
    <row r="52" spans="1:13" s="144" customFormat="1" ht="14.25" x14ac:dyDescent="0.2">
      <c r="A52" s="124" t="s">
        <v>24</v>
      </c>
      <c r="B52" s="130"/>
      <c r="C52" s="131"/>
      <c r="D52" s="131"/>
      <c r="E52" s="129"/>
      <c r="F52" s="178"/>
      <c r="G52" s="153"/>
      <c r="H52" s="131"/>
      <c r="I52" s="131"/>
      <c r="J52" s="129"/>
      <c r="K52" s="132"/>
      <c r="L52" s="148"/>
      <c r="M52" s="148"/>
    </row>
    <row r="53" spans="1:13" s="144" customFormat="1" ht="14.25" x14ac:dyDescent="0.2">
      <c r="A53" s="206" t="s">
        <v>11</v>
      </c>
      <c r="B53" s="206" t="s">
        <v>12</v>
      </c>
      <c r="C53" s="206" t="s">
        <v>13</v>
      </c>
      <c r="D53" s="206" t="s">
        <v>14</v>
      </c>
      <c r="E53" s="206" t="s">
        <v>15</v>
      </c>
      <c r="F53" s="173" t="s">
        <v>16</v>
      </c>
      <c r="G53" s="211" t="s">
        <v>16</v>
      </c>
      <c r="H53" s="211"/>
      <c r="I53" s="206" t="s">
        <v>17</v>
      </c>
      <c r="J53" s="206" t="s">
        <v>18</v>
      </c>
    </row>
    <row r="54" spans="1:13" s="144" customFormat="1" ht="14.25" x14ac:dyDescent="0.2">
      <c r="A54" s="206"/>
      <c r="B54" s="206"/>
      <c r="C54" s="206"/>
      <c r="D54" s="206"/>
      <c r="E54" s="206"/>
      <c r="F54" s="174" t="s">
        <v>19</v>
      </c>
      <c r="G54" s="175" t="s">
        <v>20</v>
      </c>
      <c r="H54" s="128" t="s">
        <v>21</v>
      </c>
      <c r="I54" s="206"/>
      <c r="J54" s="206"/>
    </row>
    <row r="55" spans="1:13" s="144" customFormat="1" ht="14.25" x14ac:dyDescent="0.2">
      <c r="A55" s="129">
        <v>1</v>
      </c>
      <c r="B55" s="130" t="s">
        <v>169</v>
      </c>
      <c r="C55" s="131" t="s">
        <v>22</v>
      </c>
      <c r="D55" s="133">
        <v>44448</v>
      </c>
      <c r="E55" s="133">
        <v>47360</v>
      </c>
      <c r="F55" s="153">
        <v>11167326951.906181</v>
      </c>
      <c r="G55" s="153">
        <f t="shared" ref="G55:G71" si="1">+F55</f>
        <v>11167326951.906181</v>
      </c>
      <c r="H55" s="132">
        <v>0</v>
      </c>
      <c r="I55" s="205" t="s">
        <v>37</v>
      </c>
      <c r="J55" s="129" t="s">
        <v>23</v>
      </c>
      <c r="K55" s="132"/>
      <c r="L55" s="148"/>
      <c r="M55" s="148"/>
    </row>
    <row r="56" spans="1:13" s="144" customFormat="1" ht="14.25" x14ac:dyDescent="0.2">
      <c r="A56" s="129">
        <v>2</v>
      </c>
      <c r="B56" s="130" t="s">
        <v>171</v>
      </c>
      <c r="C56" s="131" t="s">
        <v>22</v>
      </c>
      <c r="D56" s="133">
        <v>45034</v>
      </c>
      <c r="E56" s="133">
        <v>46834</v>
      </c>
      <c r="F56" s="153">
        <v>4867887105.6777782</v>
      </c>
      <c r="G56" s="153">
        <f t="shared" si="1"/>
        <v>4867887105.6777782</v>
      </c>
      <c r="H56" s="132">
        <v>0</v>
      </c>
      <c r="I56" s="204"/>
      <c r="J56" s="129" t="s">
        <v>23</v>
      </c>
    </row>
    <row r="57" spans="1:13" s="144" customFormat="1" ht="14.25" x14ac:dyDescent="0.2">
      <c r="A57" s="129">
        <v>3</v>
      </c>
      <c r="B57" s="130" t="s">
        <v>171</v>
      </c>
      <c r="C57" s="131" t="s">
        <v>22</v>
      </c>
      <c r="D57" s="133">
        <v>45281</v>
      </c>
      <c r="E57" s="149">
        <v>46722</v>
      </c>
      <c r="F57" s="153">
        <v>2540760539.0148511</v>
      </c>
      <c r="G57" s="153">
        <f t="shared" si="1"/>
        <v>2540760539.0148511</v>
      </c>
      <c r="H57" s="132">
        <v>0</v>
      </c>
      <c r="I57" s="204"/>
      <c r="J57" s="129" t="s">
        <v>23</v>
      </c>
    </row>
    <row r="58" spans="1:13" s="144" customFormat="1" ht="14.25" x14ac:dyDescent="0.2">
      <c r="A58" s="129">
        <v>4</v>
      </c>
      <c r="B58" s="130" t="s">
        <v>196</v>
      </c>
      <c r="C58" s="131" t="s">
        <v>22</v>
      </c>
      <c r="D58" s="133">
        <v>45323</v>
      </c>
      <c r="E58" s="133">
        <v>46051</v>
      </c>
      <c r="F58" s="153">
        <v>112869434.92252748</v>
      </c>
      <c r="G58" s="153">
        <f t="shared" si="1"/>
        <v>112869434.92252748</v>
      </c>
      <c r="H58" s="132">
        <v>0</v>
      </c>
      <c r="I58" s="204"/>
      <c r="J58" s="129" t="s">
        <v>23</v>
      </c>
    </row>
    <row r="59" spans="1:13" s="144" customFormat="1" ht="14.25" x14ac:dyDescent="0.2">
      <c r="A59" s="129">
        <v>5</v>
      </c>
      <c r="B59" s="130" t="s">
        <v>111</v>
      </c>
      <c r="C59" s="131" t="s">
        <v>22</v>
      </c>
      <c r="D59" s="133">
        <v>45442</v>
      </c>
      <c r="E59" s="149">
        <v>46176</v>
      </c>
      <c r="F59" s="153">
        <v>1017691407.8910081</v>
      </c>
      <c r="G59" s="153">
        <f t="shared" si="1"/>
        <v>1017691407.8910081</v>
      </c>
      <c r="H59" s="132">
        <v>0</v>
      </c>
      <c r="I59" s="204"/>
      <c r="J59" s="129" t="s">
        <v>23</v>
      </c>
    </row>
    <row r="60" spans="1:13" x14ac:dyDescent="0.2">
      <c r="A60" s="129">
        <v>6</v>
      </c>
      <c r="B60" s="130" t="s">
        <v>202</v>
      </c>
      <c r="C60" s="131" t="s">
        <v>22</v>
      </c>
      <c r="D60" s="133">
        <v>45464</v>
      </c>
      <c r="E60" s="133">
        <v>46192</v>
      </c>
      <c r="F60" s="153">
        <v>472002221.70989013</v>
      </c>
      <c r="G60" s="153">
        <f t="shared" si="1"/>
        <v>472002221.70989013</v>
      </c>
      <c r="H60" s="132">
        <v>0</v>
      </c>
      <c r="I60" s="204"/>
      <c r="J60" s="129" t="s">
        <v>23</v>
      </c>
    </row>
    <row r="61" spans="1:13" x14ac:dyDescent="0.2">
      <c r="A61" s="129">
        <v>7</v>
      </c>
      <c r="B61" s="130" t="s">
        <v>111</v>
      </c>
      <c r="C61" s="131" t="s">
        <v>22</v>
      </c>
      <c r="D61" s="133">
        <v>45471</v>
      </c>
      <c r="E61" s="149">
        <v>46202</v>
      </c>
      <c r="F61" s="153">
        <v>1004026959.6465116</v>
      </c>
      <c r="G61" s="153">
        <f t="shared" si="1"/>
        <v>1004026959.6465116</v>
      </c>
      <c r="H61" s="132">
        <v>0</v>
      </c>
      <c r="I61" s="204"/>
      <c r="J61" s="129" t="s">
        <v>23</v>
      </c>
    </row>
    <row r="62" spans="1:13" x14ac:dyDescent="0.2">
      <c r="A62" s="129">
        <v>8</v>
      </c>
      <c r="B62" s="130" t="s">
        <v>202</v>
      </c>
      <c r="C62" s="131" t="s">
        <v>22</v>
      </c>
      <c r="D62" s="133">
        <v>45516</v>
      </c>
      <c r="E62" s="133">
        <v>46246</v>
      </c>
      <c r="F62" s="153">
        <v>719715064.19863009</v>
      </c>
      <c r="G62" s="153">
        <f t="shared" si="1"/>
        <v>719715064.19863009</v>
      </c>
      <c r="H62" s="132">
        <v>0</v>
      </c>
      <c r="I62" s="204"/>
      <c r="J62" s="129" t="s">
        <v>23</v>
      </c>
    </row>
    <row r="63" spans="1:13" x14ac:dyDescent="0.2">
      <c r="A63" s="129">
        <v>9</v>
      </c>
      <c r="B63" s="130" t="s">
        <v>172</v>
      </c>
      <c r="C63" s="131" t="s">
        <v>22</v>
      </c>
      <c r="D63" s="133">
        <v>45532</v>
      </c>
      <c r="E63" s="149">
        <v>46627</v>
      </c>
      <c r="F63" s="153">
        <v>2236518803.2968035</v>
      </c>
      <c r="G63" s="153">
        <f t="shared" si="1"/>
        <v>2236518803.2968035</v>
      </c>
      <c r="H63" s="132">
        <v>0</v>
      </c>
      <c r="I63" s="204"/>
      <c r="J63" s="129" t="s">
        <v>23</v>
      </c>
    </row>
    <row r="64" spans="1:13" x14ac:dyDescent="0.2">
      <c r="A64" s="129">
        <v>10</v>
      </c>
      <c r="B64" s="130" t="s">
        <v>54</v>
      </c>
      <c r="C64" s="131" t="s">
        <v>22</v>
      </c>
      <c r="D64" s="133">
        <v>45533</v>
      </c>
      <c r="E64" s="133">
        <v>46262</v>
      </c>
      <c r="F64" s="153">
        <v>901068907.15637863</v>
      </c>
      <c r="G64" s="153">
        <f t="shared" si="1"/>
        <v>901068907.15637863</v>
      </c>
      <c r="H64" s="132">
        <v>0</v>
      </c>
      <c r="I64" s="204"/>
      <c r="J64" s="129" t="s">
        <v>23</v>
      </c>
    </row>
    <row r="65" spans="1:13" x14ac:dyDescent="0.2">
      <c r="A65" s="129">
        <v>11</v>
      </c>
      <c r="B65" s="130" t="s">
        <v>172</v>
      </c>
      <c r="C65" s="131" t="s">
        <v>22</v>
      </c>
      <c r="D65" s="133">
        <v>45572</v>
      </c>
      <c r="E65" s="149">
        <v>46302</v>
      </c>
      <c r="F65" s="153">
        <v>2445436714.4232879</v>
      </c>
      <c r="G65" s="153">
        <f t="shared" si="1"/>
        <v>2445436714.4232879</v>
      </c>
      <c r="H65" s="132">
        <v>0</v>
      </c>
      <c r="I65" s="204"/>
      <c r="J65" s="129" t="s">
        <v>23</v>
      </c>
    </row>
    <row r="66" spans="1:13" x14ac:dyDescent="0.2">
      <c r="A66" s="129">
        <v>12</v>
      </c>
      <c r="B66" s="130" t="s">
        <v>54</v>
      </c>
      <c r="C66" s="131" t="s">
        <v>22</v>
      </c>
      <c r="D66" s="133">
        <v>45573</v>
      </c>
      <c r="E66" s="133">
        <v>46667</v>
      </c>
      <c r="F66" s="153">
        <v>5528001781.8729429</v>
      </c>
      <c r="G66" s="153">
        <f t="shared" si="1"/>
        <v>5528001781.8729429</v>
      </c>
      <c r="H66" s="132">
        <v>0</v>
      </c>
      <c r="I66" s="204"/>
      <c r="J66" s="129" t="s">
        <v>23</v>
      </c>
    </row>
    <row r="67" spans="1:13" x14ac:dyDescent="0.2">
      <c r="A67" s="129">
        <v>13</v>
      </c>
      <c r="B67" s="130" t="s">
        <v>111</v>
      </c>
      <c r="C67" s="131" t="s">
        <v>22</v>
      </c>
      <c r="D67" s="133">
        <v>45573</v>
      </c>
      <c r="E67" s="149">
        <v>46303</v>
      </c>
      <c r="F67" s="153">
        <v>2822382166.4931507</v>
      </c>
      <c r="G67" s="153">
        <f t="shared" si="1"/>
        <v>2822382166.4931507</v>
      </c>
      <c r="H67" s="132">
        <v>0</v>
      </c>
      <c r="I67" s="204"/>
      <c r="J67" s="129" t="s">
        <v>23</v>
      </c>
    </row>
    <row r="68" spans="1:13" x14ac:dyDescent="0.2">
      <c r="A68" s="129">
        <v>14</v>
      </c>
      <c r="B68" s="130" t="s">
        <v>171</v>
      </c>
      <c r="C68" s="131" t="s">
        <v>22</v>
      </c>
      <c r="D68" s="133">
        <v>45601</v>
      </c>
      <c r="E68" s="133">
        <v>47401</v>
      </c>
      <c r="F68" s="153">
        <v>26219952462.561668</v>
      </c>
      <c r="G68" s="153">
        <f t="shared" si="1"/>
        <v>26219952462.561668</v>
      </c>
      <c r="H68" s="132">
        <v>0</v>
      </c>
      <c r="I68" s="204"/>
      <c r="J68" s="129" t="s">
        <v>23</v>
      </c>
    </row>
    <row r="69" spans="1:13" x14ac:dyDescent="0.2">
      <c r="A69" s="129">
        <v>15</v>
      </c>
      <c r="B69" s="130" t="s">
        <v>54</v>
      </c>
      <c r="C69" s="131" t="s">
        <v>22</v>
      </c>
      <c r="D69" s="133">
        <v>45608</v>
      </c>
      <c r="E69" s="133">
        <v>46703</v>
      </c>
      <c r="F69" s="153">
        <v>1282686326.0109589</v>
      </c>
      <c r="G69" s="153">
        <f t="shared" si="1"/>
        <v>1282686326.0109589</v>
      </c>
      <c r="H69" s="132">
        <v>0</v>
      </c>
      <c r="I69" s="204"/>
      <c r="J69" s="129" t="s">
        <v>23</v>
      </c>
    </row>
    <row r="70" spans="1:13" x14ac:dyDescent="0.2">
      <c r="A70" s="129">
        <v>16</v>
      </c>
      <c r="B70" s="130" t="s">
        <v>54</v>
      </c>
      <c r="C70" s="131" t="s">
        <v>22</v>
      </c>
      <c r="D70" s="133">
        <v>45715</v>
      </c>
      <c r="E70" s="133">
        <v>46812</v>
      </c>
      <c r="F70" s="153">
        <v>4335139282.0938931</v>
      </c>
      <c r="G70" s="153">
        <f t="shared" si="1"/>
        <v>4335139282.0938931</v>
      </c>
      <c r="H70" s="132">
        <v>0</v>
      </c>
      <c r="I70" s="204"/>
      <c r="J70" s="129" t="s">
        <v>23</v>
      </c>
    </row>
    <row r="71" spans="1:13" ht="13.5" thickBot="1" x14ac:dyDescent="0.25">
      <c r="A71" s="129">
        <v>17</v>
      </c>
      <c r="B71" s="130" t="s">
        <v>172</v>
      </c>
      <c r="C71" s="131" t="s">
        <v>22</v>
      </c>
      <c r="D71" s="133">
        <v>45742</v>
      </c>
      <c r="E71" s="149">
        <v>46472</v>
      </c>
      <c r="F71" s="153">
        <v>2430882270.0876713</v>
      </c>
      <c r="G71" s="153">
        <f t="shared" si="1"/>
        <v>2430882270.0876713</v>
      </c>
      <c r="H71" s="132">
        <v>0</v>
      </c>
      <c r="I71" s="204"/>
      <c r="J71" s="129" t="s">
        <v>23</v>
      </c>
    </row>
    <row r="72" spans="1:13" ht="15" thickBot="1" x14ac:dyDescent="0.25">
      <c r="A72" s="129"/>
      <c r="C72" s="135"/>
      <c r="D72" s="135"/>
      <c r="E72" s="135"/>
      <c r="F72" s="176">
        <f>SUM(F55:F71)</f>
        <v>70104348398.964127</v>
      </c>
      <c r="G72" s="176">
        <f>SUM(G55:G71)</f>
        <v>70104348398.964127</v>
      </c>
      <c r="H72" s="176">
        <f>SUM(H55:H71)</f>
        <v>0</v>
      </c>
      <c r="I72" s="204"/>
      <c r="J72" s="135"/>
    </row>
    <row r="73" spans="1:13" ht="15.75" thickTop="1" thickBot="1" x14ac:dyDescent="0.25">
      <c r="A73" s="129"/>
      <c r="C73" s="135"/>
      <c r="D73" s="135"/>
      <c r="E73" s="135"/>
      <c r="F73" s="176">
        <f>+F42+F72</f>
        <v>107810748725.03983</v>
      </c>
      <c r="G73" s="176">
        <f>+G72+G42</f>
        <v>107810748725.03983</v>
      </c>
      <c r="H73" s="176">
        <f>+H72+H42</f>
        <v>521235.74</v>
      </c>
      <c r="I73" s="204"/>
      <c r="J73" s="135"/>
    </row>
    <row r="74" spans="1:13" ht="13.5" thickTop="1" x14ac:dyDescent="0.2">
      <c r="I74" s="171"/>
    </row>
    <row r="75" spans="1:13" s="144" customFormat="1" ht="14.25" x14ac:dyDescent="0.2">
      <c r="A75" s="150"/>
      <c r="B75" s="145"/>
      <c r="C75" s="150"/>
      <c r="D75" s="150"/>
      <c r="E75" s="151"/>
      <c r="F75" s="179"/>
      <c r="G75" s="180"/>
      <c r="H75" s="150"/>
      <c r="I75" s="171"/>
      <c r="J75" s="150"/>
    </row>
    <row r="76" spans="1:13" s="144" customFormat="1" ht="14.25" x14ac:dyDescent="0.2">
      <c r="A76" s="150"/>
      <c r="B76" s="145"/>
      <c r="C76" s="150"/>
      <c r="D76" s="150"/>
      <c r="E76" s="151"/>
      <c r="F76" s="179"/>
      <c r="G76" s="180"/>
      <c r="H76" s="150"/>
      <c r="I76" s="150"/>
      <c r="J76" s="150"/>
    </row>
    <row r="78" spans="1:13" x14ac:dyDescent="0.2">
      <c r="L78" s="180"/>
    </row>
    <row r="79" spans="1:13" x14ac:dyDescent="0.2">
      <c r="K79" s="197"/>
      <c r="M79" s="197"/>
    </row>
  </sheetData>
  <sortState xmlns:xlrd2="http://schemas.microsoft.com/office/spreadsheetml/2017/richdata2" ref="B55:H71">
    <sortCondition ref="D55:D71"/>
  </sortState>
  <mergeCells count="19">
    <mergeCell ref="G13:H13"/>
    <mergeCell ref="I13:I14"/>
    <mergeCell ref="J53:J54"/>
    <mergeCell ref="I15:I47"/>
    <mergeCell ref="I55:I73"/>
    <mergeCell ref="I53:I54"/>
    <mergeCell ref="A8:J8"/>
    <mergeCell ref="J13:J14"/>
    <mergeCell ref="A53:A54"/>
    <mergeCell ref="B53:B54"/>
    <mergeCell ref="C53:C54"/>
    <mergeCell ref="D53:D54"/>
    <mergeCell ref="E53:E54"/>
    <mergeCell ref="G53:H53"/>
    <mergeCell ref="A13:A14"/>
    <mergeCell ref="B13:B14"/>
    <mergeCell ref="C13:C14"/>
    <mergeCell ref="D13:D14"/>
    <mergeCell ref="E13:E14"/>
  </mergeCells>
  <hyperlinks>
    <hyperlink ref="A1" location="indice!A1" display="Regresar al Indice" xr:uid="{00000000-0004-0000-01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5" firstPageNumber="0" orientation="landscape" horizontalDpi="300" verticalDpi="300" r:id="rId1"/>
  <headerFooter alignWithMargins="0">
    <oddHeader>&amp;C&amp;G</oddHeader>
    <oddFooter>&amp;C&amp;"Times New Roman,Normal"&amp;12Página 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47"/>
  <sheetViews>
    <sheetView zoomScaleNormal="100" workbookViewId="0">
      <selection activeCell="C2" sqref="C2"/>
    </sheetView>
  </sheetViews>
  <sheetFormatPr baseColWidth="10" defaultRowHeight="14.25" x14ac:dyDescent="0.2"/>
  <cols>
    <col min="1" max="1" width="4.375" customWidth="1"/>
    <col min="2" max="2" width="47.625" customWidth="1"/>
    <col min="3" max="3" width="16.75" bestFit="1" customWidth="1"/>
    <col min="4" max="4" width="13" customWidth="1"/>
    <col min="6" max="6" width="13.75" bestFit="1" customWidth="1"/>
    <col min="7" max="7" width="12" bestFit="1" customWidth="1"/>
    <col min="8" max="8" width="8.125" hidden="1" customWidth="1"/>
    <col min="9" max="9" width="15.25" customWidth="1"/>
    <col min="10" max="10" width="10.125" customWidth="1"/>
  </cols>
  <sheetData>
    <row r="1" spans="1:10" x14ac:dyDescent="0.2">
      <c r="A1" s="21" t="s">
        <v>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s="144" customFormat="1" ht="15.75" x14ac:dyDescent="0.25">
      <c r="A6" s="207" t="s">
        <v>136</v>
      </c>
      <c r="B6" s="208"/>
      <c r="C6" s="208"/>
      <c r="D6" s="208"/>
      <c r="E6" s="208"/>
      <c r="F6" s="208"/>
      <c r="G6" s="208"/>
      <c r="H6" s="208"/>
      <c r="I6" s="208"/>
      <c r="J6" s="208"/>
    </row>
    <row r="7" spans="1:10" x14ac:dyDescent="0.2">
      <c r="A7" s="25" t="s">
        <v>8</v>
      </c>
      <c r="B7" s="26"/>
      <c r="C7" s="98" t="str">
        <f>+indice!D13</f>
        <v>31 DE MARZO 2025</v>
      </c>
      <c r="D7" s="27"/>
      <c r="E7" s="24"/>
      <c r="F7" s="24"/>
      <c r="G7" s="24"/>
      <c r="H7" s="24"/>
      <c r="I7" s="24"/>
      <c r="J7" s="24"/>
    </row>
    <row r="8" spans="1:10" x14ac:dyDescent="0.2">
      <c r="A8" s="25" t="s">
        <v>9</v>
      </c>
      <c r="B8" s="26"/>
      <c r="C8" s="99">
        <f>+indice!D15</f>
        <v>7983.79</v>
      </c>
      <c r="D8" s="28"/>
      <c r="E8" s="24"/>
      <c r="F8" s="24"/>
      <c r="G8" s="24"/>
      <c r="H8" s="24"/>
      <c r="I8" s="24"/>
      <c r="J8" s="24"/>
    </row>
    <row r="9" spans="1:10" x14ac:dyDescent="0.2">
      <c r="A9" s="29"/>
      <c r="B9" s="30"/>
      <c r="C9" s="31"/>
      <c r="D9" s="31"/>
      <c r="E9" s="24"/>
      <c r="F9" s="24"/>
      <c r="G9" s="24"/>
      <c r="H9" s="24"/>
      <c r="I9" s="24"/>
      <c r="J9" s="24"/>
    </row>
    <row r="10" spans="1:10" x14ac:dyDescent="0.2">
      <c r="A10" s="26" t="s">
        <v>10</v>
      </c>
      <c r="B10" s="30"/>
      <c r="C10" s="31"/>
      <c r="D10" s="31"/>
      <c r="E10" s="24"/>
      <c r="F10" s="24"/>
      <c r="G10" s="24"/>
      <c r="H10" s="24"/>
      <c r="I10" s="24"/>
      <c r="J10" s="24"/>
    </row>
    <row r="11" spans="1:10" x14ac:dyDescent="0.2">
      <c r="A11" s="26"/>
      <c r="B11" s="30"/>
      <c r="C11" s="31"/>
      <c r="D11" s="31"/>
      <c r="E11" s="24"/>
      <c r="F11" s="24"/>
      <c r="G11" s="24"/>
      <c r="H11" s="24"/>
      <c r="I11" s="24"/>
      <c r="J11" s="24"/>
    </row>
    <row r="12" spans="1:10" ht="15" thickBot="1" x14ac:dyDescent="0.25">
      <c r="A12" s="217" t="s">
        <v>11</v>
      </c>
      <c r="B12" s="216" t="s">
        <v>12</v>
      </c>
      <c r="C12" s="216" t="s">
        <v>13</v>
      </c>
      <c r="D12" s="216" t="s">
        <v>14</v>
      </c>
      <c r="E12" s="216" t="s">
        <v>15</v>
      </c>
      <c r="F12" s="32" t="s">
        <v>16</v>
      </c>
      <c r="G12" s="215" t="s">
        <v>16</v>
      </c>
      <c r="H12" s="215"/>
      <c r="I12" s="216" t="s">
        <v>17</v>
      </c>
      <c r="J12" s="216" t="s">
        <v>18</v>
      </c>
    </row>
    <row r="13" spans="1:10" ht="15" thickBot="1" x14ac:dyDescent="0.25">
      <c r="A13" s="217"/>
      <c r="B13" s="216"/>
      <c r="C13" s="216"/>
      <c r="D13" s="216"/>
      <c r="E13" s="216"/>
      <c r="F13" s="33" t="s">
        <v>19</v>
      </c>
      <c r="G13" s="34" t="s">
        <v>20</v>
      </c>
      <c r="H13" s="34" t="s">
        <v>21</v>
      </c>
      <c r="I13" s="216"/>
      <c r="J13" s="216"/>
    </row>
    <row r="14" spans="1:10" x14ac:dyDescent="0.2">
      <c r="A14" s="35">
        <v>1</v>
      </c>
      <c r="B14" s="36" t="s">
        <v>132</v>
      </c>
      <c r="C14" s="110" t="s">
        <v>110</v>
      </c>
      <c r="D14" s="37">
        <v>44553</v>
      </c>
      <c r="E14" s="37">
        <v>46010</v>
      </c>
      <c r="F14" s="39">
        <v>-2166059956</v>
      </c>
      <c r="G14" s="39">
        <f t="shared" ref="G14" si="0">F14</f>
        <v>-2166059956</v>
      </c>
      <c r="H14" s="77"/>
      <c r="I14" s="218" t="s">
        <v>37</v>
      </c>
      <c r="J14" s="35" t="s">
        <v>23</v>
      </c>
    </row>
    <row r="15" spans="1:10" x14ac:dyDescent="0.2">
      <c r="A15" s="35">
        <v>2</v>
      </c>
      <c r="B15" s="36" t="s">
        <v>109</v>
      </c>
      <c r="C15" s="110" t="s">
        <v>72</v>
      </c>
      <c r="D15" s="37">
        <v>44553</v>
      </c>
      <c r="E15" s="37">
        <v>46010</v>
      </c>
      <c r="F15" s="39">
        <v>-111317946</v>
      </c>
      <c r="G15" s="39">
        <f>F15</f>
        <v>-111317946</v>
      </c>
      <c r="H15" s="77"/>
      <c r="I15" s="218"/>
      <c r="J15" s="35" t="s">
        <v>23</v>
      </c>
    </row>
    <row r="16" spans="1:10" ht="15" thickBot="1" x14ac:dyDescent="0.25">
      <c r="A16" s="35">
        <v>3</v>
      </c>
      <c r="B16" s="36" t="s">
        <v>133</v>
      </c>
      <c r="C16" s="110" t="s">
        <v>72</v>
      </c>
      <c r="D16" s="37">
        <v>44927</v>
      </c>
      <c r="E16" s="37">
        <v>46022</v>
      </c>
      <c r="F16" s="39">
        <v>103628489</v>
      </c>
      <c r="G16" s="39">
        <f t="shared" ref="G16" si="1">F16</f>
        <v>103628489</v>
      </c>
      <c r="H16" s="77"/>
      <c r="I16" s="218"/>
      <c r="J16" s="35" t="s">
        <v>23</v>
      </c>
    </row>
    <row r="17" spans="1:10" ht="15" thickBot="1" x14ac:dyDescent="0.25">
      <c r="A17" s="45" t="s">
        <v>40</v>
      </c>
      <c r="C17" s="23"/>
      <c r="D17" s="23"/>
      <c r="F17" s="43">
        <f>SUM(F14:F16)</f>
        <v>-2173749413</v>
      </c>
      <c r="G17" s="43">
        <f>SUM(G14:G16)</f>
        <v>-2173749413</v>
      </c>
      <c r="H17" s="43">
        <f>SUM(H14:H16)</f>
        <v>0</v>
      </c>
      <c r="I17" s="23"/>
      <c r="J17" s="23"/>
    </row>
    <row r="18" spans="1:10" ht="15" thickTop="1" x14ac:dyDescent="0.2">
      <c r="A18" s="26" t="s">
        <v>24</v>
      </c>
      <c r="C18" s="23"/>
      <c r="D18" s="23"/>
      <c r="E18" s="35"/>
      <c r="F18" s="41"/>
      <c r="G18" s="23"/>
      <c r="H18" s="23"/>
      <c r="I18" s="23"/>
      <c r="J18" s="23"/>
    </row>
    <row r="19" spans="1:10" x14ac:dyDescent="0.2">
      <c r="A19" s="23"/>
      <c r="B19" s="36"/>
      <c r="C19" s="23"/>
      <c r="D19" s="23"/>
      <c r="E19" s="35"/>
      <c r="F19" s="41"/>
      <c r="G19" s="23"/>
      <c r="H19" s="23"/>
      <c r="I19" s="23"/>
      <c r="J19" s="23"/>
    </row>
    <row r="20" spans="1:10" ht="15" thickBot="1" x14ac:dyDescent="0.25">
      <c r="A20" s="217" t="s">
        <v>11</v>
      </c>
      <c r="B20" s="216" t="s">
        <v>12</v>
      </c>
      <c r="C20" s="216" t="s">
        <v>13</v>
      </c>
      <c r="D20" s="216" t="s">
        <v>14</v>
      </c>
      <c r="E20" s="216" t="s">
        <v>15</v>
      </c>
      <c r="F20" s="32" t="s">
        <v>16</v>
      </c>
      <c r="G20" s="215" t="s">
        <v>16</v>
      </c>
      <c r="H20" s="215"/>
      <c r="I20" s="216" t="s">
        <v>17</v>
      </c>
      <c r="J20" s="216" t="s">
        <v>18</v>
      </c>
    </row>
    <row r="21" spans="1:10" ht="15" thickBot="1" x14ac:dyDescent="0.25">
      <c r="A21" s="217"/>
      <c r="B21" s="216"/>
      <c r="C21" s="216"/>
      <c r="D21" s="216"/>
      <c r="E21" s="216"/>
      <c r="F21" s="33" t="s">
        <v>19</v>
      </c>
      <c r="G21" s="34" t="s">
        <v>20</v>
      </c>
      <c r="H21" s="34" t="s">
        <v>21</v>
      </c>
      <c r="I21" s="216"/>
      <c r="J21" s="216"/>
    </row>
    <row r="22" spans="1:10" x14ac:dyDescent="0.2">
      <c r="A22" s="35">
        <v>1</v>
      </c>
      <c r="B22" s="36" t="s">
        <v>134</v>
      </c>
      <c r="C22" s="110" t="s">
        <v>71</v>
      </c>
      <c r="D22" s="37">
        <v>44531</v>
      </c>
      <c r="E22" s="37">
        <v>46007</v>
      </c>
      <c r="F22" s="39"/>
      <c r="G22" s="39">
        <f t="shared" ref="G22:G24" si="2">F22</f>
        <v>0</v>
      </c>
      <c r="H22" s="77"/>
      <c r="I22" s="214" t="s">
        <v>37</v>
      </c>
      <c r="J22" s="35" t="s">
        <v>23</v>
      </c>
    </row>
    <row r="23" spans="1:10" x14ac:dyDescent="0.2">
      <c r="A23" s="35">
        <v>2</v>
      </c>
      <c r="B23" s="36" t="s">
        <v>203</v>
      </c>
      <c r="C23" s="110" t="s">
        <v>72</v>
      </c>
      <c r="D23" s="37">
        <v>44531</v>
      </c>
      <c r="E23" s="37">
        <v>46007</v>
      </c>
      <c r="F23" s="39"/>
      <c r="G23" s="39">
        <f t="shared" si="2"/>
        <v>0</v>
      </c>
      <c r="H23" s="77"/>
      <c r="I23" s="214"/>
      <c r="J23" s="35" t="s">
        <v>23</v>
      </c>
    </row>
    <row r="24" spans="1:10" ht="15" thickBot="1" x14ac:dyDescent="0.25">
      <c r="A24" s="35">
        <v>3</v>
      </c>
      <c r="B24" s="36" t="s">
        <v>135</v>
      </c>
      <c r="C24" s="110" t="s">
        <v>72</v>
      </c>
      <c r="D24" s="37">
        <v>45292</v>
      </c>
      <c r="E24" s="37">
        <v>46022</v>
      </c>
      <c r="F24" s="39"/>
      <c r="G24" s="39">
        <f t="shared" si="2"/>
        <v>0</v>
      </c>
      <c r="H24" s="77"/>
      <c r="I24" s="214"/>
      <c r="J24" s="35" t="s">
        <v>23</v>
      </c>
    </row>
    <row r="25" spans="1:10" ht="15" thickBot="1" x14ac:dyDescent="0.25">
      <c r="A25" s="45" t="s">
        <v>41</v>
      </c>
      <c r="C25" s="35"/>
      <c r="D25" s="23"/>
      <c r="E25" s="42"/>
      <c r="F25" s="43">
        <f>SUM(F22:F24)</f>
        <v>0</v>
      </c>
      <c r="G25" s="43">
        <f>SUM(G22:G24)</f>
        <v>0</v>
      </c>
      <c r="H25" s="43">
        <f>SUM(H22:H24)</f>
        <v>0</v>
      </c>
      <c r="I25" s="23"/>
      <c r="J25" s="23"/>
    </row>
    <row r="26" spans="1:10" ht="15.75" thickTop="1" thickBot="1" x14ac:dyDescent="0.25">
      <c r="A26" s="36"/>
      <c r="C26" s="23"/>
      <c r="D26" s="23"/>
      <c r="E26" s="35"/>
      <c r="F26" s="41"/>
      <c r="G26" s="23"/>
      <c r="H26" s="77"/>
      <c r="I26" s="23"/>
      <c r="J26" s="23"/>
    </row>
    <row r="27" spans="1:10" ht="15" thickBot="1" x14ac:dyDescent="0.25">
      <c r="A27" s="45" t="s">
        <v>31</v>
      </c>
      <c r="C27" s="23"/>
      <c r="D27" s="23"/>
      <c r="E27" s="35"/>
      <c r="F27" s="100">
        <f>+F17+F25</f>
        <v>-2173749413</v>
      </c>
      <c r="G27" s="100">
        <f>+G17+G25</f>
        <v>-2173749413</v>
      </c>
      <c r="H27" s="101">
        <f>+H17+H25</f>
        <v>0</v>
      </c>
      <c r="I27" s="23"/>
      <c r="J27" s="23"/>
    </row>
    <row r="28" spans="1:10" ht="15" thickTop="1" x14ac:dyDescent="0.2">
      <c r="A28" s="20"/>
      <c r="B28" s="45"/>
      <c r="C28" s="38"/>
      <c r="D28" s="40"/>
      <c r="E28" s="40"/>
      <c r="F28" s="44"/>
      <c r="G28" s="20"/>
      <c r="H28" s="20"/>
      <c r="I28" s="20"/>
      <c r="J28" s="20"/>
    </row>
    <row r="29" spans="1:10" x14ac:dyDescent="0.2">
      <c r="F29" s="39"/>
    </row>
    <row r="30" spans="1:10" x14ac:dyDescent="0.2">
      <c r="F30" s="39"/>
    </row>
    <row r="31" spans="1:10" x14ac:dyDescent="0.2">
      <c r="F31" s="39"/>
    </row>
    <row r="32" spans="1:10" x14ac:dyDescent="0.2">
      <c r="C32" s="39"/>
      <c r="D32" s="39"/>
      <c r="E32" s="39"/>
      <c r="F32" s="39"/>
    </row>
    <row r="33" spans="3:8" x14ac:dyDescent="0.2">
      <c r="C33" s="39"/>
      <c r="D33" s="39"/>
      <c r="E33" s="39"/>
      <c r="F33" s="39"/>
    </row>
    <row r="34" spans="3:8" x14ac:dyDescent="0.2">
      <c r="C34" s="39"/>
      <c r="D34" s="39"/>
      <c r="E34" s="39"/>
      <c r="F34" s="39"/>
    </row>
    <row r="35" spans="3:8" x14ac:dyDescent="0.2">
      <c r="C35" s="39"/>
      <c r="D35" s="39"/>
      <c r="E35" s="39"/>
      <c r="F35" s="39"/>
    </row>
    <row r="36" spans="3:8" x14ac:dyDescent="0.2">
      <c r="C36" s="39"/>
      <c r="D36" s="39"/>
      <c r="E36" s="165"/>
    </row>
    <row r="37" spans="3:8" x14ac:dyDescent="0.2">
      <c r="D37" s="39"/>
      <c r="E37" s="39"/>
      <c r="H37">
        <v>36.695281725711219</v>
      </c>
    </row>
    <row r="38" spans="3:8" x14ac:dyDescent="0.2">
      <c r="D38" s="39"/>
      <c r="E38" s="39"/>
      <c r="H38">
        <v>34.163092994739664</v>
      </c>
    </row>
    <row r="39" spans="3:8" x14ac:dyDescent="0.2">
      <c r="D39" s="39"/>
      <c r="E39" s="39"/>
      <c r="F39" s="39"/>
      <c r="G39" s="39"/>
    </row>
    <row r="40" spans="3:8" x14ac:dyDescent="0.2">
      <c r="D40" s="39"/>
      <c r="E40" s="39"/>
      <c r="F40" s="39"/>
      <c r="G40" s="39"/>
    </row>
    <row r="41" spans="3:8" x14ac:dyDescent="0.2">
      <c r="D41" s="39"/>
      <c r="E41" s="39"/>
      <c r="F41" s="39"/>
      <c r="G41" s="39"/>
    </row>
    <row r="42" spans="3:8" x14ac:dyDescent="0.2">
      <c r="D42" s="39"/>
      <c r="E42" s="39"/>
    </row>
    <row r="43" spans="3:8" x14ac:dyDescent="0.2">
      <c r="D43" s="39"/>
      <c r="E43" s="39"/>
    </row>
    <row r="44" spans="3:8" x14ac:dyDescent="0.2">
      <c r="D44" s="39"/>
    </row>
    <row r="45" spans="3:8" x14ac:dyDescent="0.2">
      <c r="D45" s="39"/>
    </row>
    <row r="46" spans="3:8" x14ac:dyDescent="0.2">
      <c r="D46" s="39"/>
      <c r="E46" s="39"/>
      <c r="F46" s="166"/>
    </row>
    <row r="47" spans="3:8" x14ac:dyDescent="0.2">
      <c r="D47" s="39"/>
      <c r="E47" s="39"/>
      <c r="F47" s="166"/>
    </row>
  </sheetData>
  <mergeCells count="19">
    <mergeCell ref="A6:J6"/>
    <mergeCell ref="A20:A21"/>
    <mergeCell ref="B20:B21"/>
    <mergeCell ref="C20:C21"/>
    <mergeCell ref="D20:D21"/>
    <mergeCell ref="E20:E21"/>
    <mergeCell ref="A12:A13"/>
    <mergeCell ref="B12:B13"/>
    <mergeCell ref="C12:C13"/>
    <mergeCell ref="D12:D13"/>
    <mergeCell ref="E12:E13"/>
    <mergeCell ref="I14:I16"/>
    <mergeCell ref="I22:I24"/>
    <mergeCell ref="G12:H12"/>
    <mergeCell ref="I12:I13"/>
    <mergeCell ref="J12:J13"/>
    <mergeCell ref="G20:H20"/>
    <mergeCell ref="I20:I21"/>
    <mergeCell ref="J20:J21"/>
  </mergeCells>
  <hyperlinks>
    <hyperlink ref="A1" location="indice!A1" display="Regresar al Índice" xr:uid="{00000000-0004-0000-02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U320"/>
  <sheetViews>
    <sheetView topLeftCell="A325" zoomScaleNormal="100" zoomScaleSheetLayoutView="100" workbookViewId="0">
      <selection activeCell="B10" sqref="B10:B11"/>
    </sheetView>
  </sheetViews>
  <sheetFormatPr baseColWidth="10" defaultColWidth="10.375" defaultRowHeight="12" x14ac:dyDescent="0.2"/>
  <cols>
    <col min="1" max="1" width="5.75" style="119" customWidth="1"/>
    <col min="2" max="2" width="42.875" style="108" bestFit="1" customWidth="1"/>
    <col min="3" max="3" width="13.625" style="108" bestFit="1" customWidth="1"/>
    <col min="4" max="4" width="11.875" style="163" customWidth="1"/>
    <col min="5" max="5" width="12" style="164" customWidth="1"/>
    <col min="6" max="6" width="13.5" style="196" bestFit="1" customWidth="1"/>
    <col min="7" max="7" width="13.5" style="194" bestFit="1" customWidth="1"/>
    <col min="8" max="8" width="12.625" style="194" bestFit="1" customWidth="1"/>
    <col min="9" max="9" width="14.75" style="119" customWidth="1"/>
    <col min="10" max="10" width="12.375" style="119" bestFit="1" customWidth="1"/>
    <col min="11" max="16384" width="10.375" style="119"/>
  </cols>
  <sheetData>
    <row r="1" spans="1:21" s="111" customFormat="1" x14ac:dyDescent="0.2">
      <c r="D1" s="152"/>
      <c r="E1" s="152"/>
      <c r="F1" s="181"/>
      <c r="G1" s="181"/>
      <c r="H1" s="181"/>
    </row>
    <row r="2" spans="1:21" s="111" customFormat="1" ht="12.75" x14ac:dyDescent="0.2">
      <c r="A2" s="167"/>
      <c r="D2" s="152"/>
      <c r="E2" s="152"/>
      <c r="F2" s="181"/>
      <c r="G2" s="181"/>
      <c r="H2" s="181"/>
    </row>
    <row r="3" spans="1:21" s="111" customFormat="1" x14ac:dyDescent="0.2">
      <c r="D3" s="152"/>
      <c r="E3" s="152"/>
      <c r="F3" s="181"/>
      <c r="G3" s="181"/>
      <c r="H3" s="181"/>
    </row>
    <row r="4" spans="1:21" s="111" customFormat="1" x14ac:dyDescent="0.2">
      <c r="A4" s="112"/>
      <c r="B4" s="113"/>
      <c r="C4" s="113"/>
      <c r="D4" s="154"/>
      <c r="E4" s="154"/>
      <c r="F4" s="182"/>
      <c r="G4" s="182"/>
      <c r="H4" s="182"/>
      <c r="I4" s="113"/>
      <c r="J4" s="113"/>
      <c r="K4" s="113"/>
      <c r="L4" s="113"/>
      <c r="M4" s="114"/>
      <c r="N4" s="114"/>
      <c r="O4" s="114"/>
      <c r="P4" s="114"/>
      <c r="Q4" s="114"/>
      <c r="R4" s="114"/>
      <c r="S4" s="114"/>
      <c r="T4" s="114"/>
      <c r="U4" s="114"/>
    </row>
    <row r="5" spans="1:21" s="144" customFormat="1" ht="15.75" x14ac:dyDescent="0.25">
      <c r="A5" s="207" t="s">
        <v>137</v>
      </c>
      <c r="B5" s="208"/>
      <c r="C5" s="208"/>
      <c r="D5" s="208"/>
      <c r="E5" s="208"/>
      <c r="F5" s="208"/>
      <c r="G5" s="208"/>
      <c r="H5" s="208"/>
      <c r="I5" s="208"/>
      <c r="J5" s="208"/>
    </row>
    <row r="6" spans="1:21" s="111" customFormat="1" x14ac:dyDescent="0.2">
      <c r="A6" s="115" t="s">
        <v>100</v>
      </c>
      <c r="B6" s="116"/>
      <c r="C6" s="183" t="str">
        <f>+indice!D13</f>
        <v>31 DE MARZO 2025</v>
      </c>
      <c r="D6" s="78"/>
      <c r="E6" s="154"/>
      <c r="F6" s="182"/>
      <c r="G6" s="182"/>
      <c r="H6" s="182"/>
      <c r="I6" s="113"/>
      <c r="J6" s="113"/>
      <c r="K6" s="113"/>
      <c r="L6" s="113"/>
      <c r="M6" s="114"/>
      <c r="N6" s="114"/>
      <c r="O6" s="114"/>
      <c r="P6" s="114"/>
      <c r="Q6" s="114"/>
      <c r="R6" s="114"/>
      <c r="S6" s="114"/>
      <c r="T6" s="114"/>
      <c r="U6" s="114"/>
    </row>
    <row r="7" spans="1:21" s="111" customFormat="1" x14ac:dyDescent="0.2">
      <c r="A7" s="115" t="s">
        <v>101</v>
      </c>
      <c r="B7" s="116"/>
      <c r="C7" s="184">
        <f>+indice!D15</f>
        <v>7983.79</v>
      </c>
      <c r="D7" s="156"/>
      <c r="E7" s="154"/>
      <c r="F7" s="182"/>
      <c r="G7" s="182"/>
      <c r="H7" s="182"/>
      <c r="I7" s="113"/>
      <c r="J7" s="113"/>
      <c r="K7" s="113"/>
      <c r="L7" s="113"/>
      <c r="M7" s="114"/>
      <c r="N7" s="114"/>
      <c r="O7" s="114"/>
      <c r="P7" s="114"/>
      <c r="Q7" s="114"/>
      <c r="R7" s="114"/>
      <c r="S7" s="114"/>
      <c r="T7" s="114"/>
      <c r="U7" s="114"/>
    </row>
    <row r="8" spans="1:21" s="111" customFormat="1" x14ac:dyDescent="0.2">
      <c r="A8" s="117"/>
      <c r="B8" s="118"/>
      <c r="C8" s="118"/>
      <c r="D8" s="157"/>
      <c r="E8" s="154"/>
      <c r="F8" s="182"/>
      <c r="G8" s="182"/>
      <c r="H8" s="182"/>
      <c r="I8" s="113"/>
      <c r="J8" s="113"/>
      <c r="K8" s="113"/>
      <c r="L8" s="119"/>
      <c r="M8" s="119"/>
      <c r="N8" s="119"/>
      <c r="O8" s="114"/>
      <c r="P8" s="114"/>
      <c r="Q8" s="114"/>
      <c r="R8" s="114"/>
      <c r="S8" s="114"/>
      <c r="T8" s="114"/>
      <c r="U8" s="114"/>
    </row>
    <row r="9" spans="1:21" s="111" customFormat="1" x14ac:dyDescent="0.2">
      <c r="A9" s="112"/>
      <c r="B9" s="116" t="s">
        <v>10</v>
      </c>
      <c r="C9" s="118"/>
      <c r="D9" s="157"/>
      <c r="E9" s="154"/>
      <c r="F9" s="182"/>
      <c r="G9" s="182"/>
      <c r="H9" s="182"/>
      <c r="I9" s="113"/>
      <c r="J9" s="113"/>
      <c r="K9" s="113"/>
      <c r="L9" s="119"/>
      <c r="M9" s="119"/>
      <c r="N9" s="119"/>
      <c r="O9" s="114"/>
      <c r="P9" s="114"/>
      <c r="Q9" s="114"/>
      <c r="R9" s="114"/>
      <c r="S9" s="114"/>
      <c r="T9" s="114"/>
      <c r="U9" s="114"/>
    </row>
    <row r="10" spans="1:21" ht="12.75" thickBot="1" x14ac:dyDescent="0.25">
      <c r="A10" s="219" t="s">
        <v>11</v>
      </c>
      <c r="B10" s="220" t="s">
        <v>25</v>
      </c>
      <c r="C10" s="220" t="s">
        <v>13</v>
      </c>
      <c r="D10" s="221" t="s">
        <v>26</v>
      </c>
      <c r="E10" s="221" t="s">
        <v>15</v>
      </c>
      <c r="F10" s="185" t="s">
        <v>16</v>
      </c>
      <c r="G10" s="222" t="s">
        <v>16</v>
      </c>
      <c r="H10" s="222"/>
      <c r="I10" s="220" t="s">
        <v>17</v>
      </c>
      <c r="J10" s="220" t="s">
        <v>18</v>
      </c>
      <c r="K10" s="158"/>
    </row>
    <row r="11" spans="1:21" ht="24" customHeight="1" thickBot="1" x14ac:dyDescent="0.25">
      <c r="A11" s="219"/>
      <c r="B11" s="220"/>
      <c r="C11" s="220"/>
      <c r="D11" s="221"/>
      <c r="E11" s="221"/>
      <c r="F11" s="186" t="s">
        <v>19</v>
      </c>
      <c r="G11" s="187" t="s">
        <v>20</v>
      </c>
      <c r="H11" s="187" t="s">
        <v>21</v>
      </c>
      <c r="I11" s="220"/>
      <c r="J11" s="220"/>
      <c r="K11" s="158"/>
    </row>
    <row r="12" spans="1:21" ht="12" customHeight="1" x14ac:dyDescent="0.2">
      <c r="A12" s="120">
        <v>1</v>
      </c>
      <c r="B12" s="203" t="s">
        <v>146</v>
      </c>
      <c r="C12" s="108" t="s">
        <v>67</v>
      </c>
      <c r="D12" s="169">
        <v>45717</v>
      </c>
      <c r="E12" s="169">
        <v>45777</v>
      </c>
      <c r="F12" s="188">
        <f>G12+(H12*$C$7)</f>
        <v>2857765</v>
      </c>
      <c r="G12" s="188">
        <v>2857765</v>
      </c>
      <c r="H12" s="188">
        <v>0</v>
      </c>
      <c r="I12" s="223" t="s">
        <v>37</v>
      </c>
      <c r="J12" s="120" t="s">
        <v>23</v>
      </c>
      <c r="K12" s="158"/>
    </row>
    <row r="13" spans="1:21" x14ac:dyDescent="0.2">
      <c r="A13" s="120">
        <v>2</v>
      </c>
      <c r="B13" s="203" t="s">
        <v>112</v>
      </c>
      <c r="C13" s="108" t="s">
        <v>206</v>
      </c>
      <c r="D13" s="169">
        <v>45717</v>
      </c>
      <c r="E13" s="169">
        <v>45752</v>
      </c>
      <c r="F13" s="188">
        <f t="shared" ref="F13:F36" si="0">G13+(H13*$C$7)</f>
        <v>2288300</v>
      </c>
      <c r="G13" s="188">
        <v>2288300</v>
      </c>
      <c r="H13" s="188">
        <v>0</v>
      </c>
      <c r="I13" s="224"/>
      <c r="J13" s="120" t="s">
        <v>23</v>
      </c>
      <c r="K13" s="158"/>
    </row>
    <row r="14" spans="1:21" x14ac:dyDescent="0.2">
      <c r="A14" s="120">
        <v>3</v>
      </c>
      <c r="B14" s="203" t="s">
        <v>74</v>
      </c>
      <c r="C14" s="108" t="s">
        <v>165</v>
      </c>
      <c r="D14" s="169">
        <v>45717</v>
      </c>
      <c r="E14" s="169">
        <v>45777</v>
      </c>
      <c r="F14" s="188">
        <f t="shared" si="0"/>
        <v>580490639</v>
      </c>
      <c r="G14" s="188">
        <v>580490639</v>
      </c>
      <c r="H14" s="188">
        <v>0</v>
      </c>
      <c r="I14" s="224"/>
      <c r="J14" s="120" t="s">
        <v>23</v>
      </c>
      <c r="K14" s="158"/>
    </row>
    <row r="15" spans="1:21" x14ac:dyDescent="0.2">
      <c r="A15" s="120">
        <v>4</v>
      </c>
      <c r="B15" s="203" t="s">
        <v>75</v>
      </c>
      <c r="C15" s="108" t="s">
        <v>108</v>
      </c>
      <c r="D15" s="169">
        <v>45717</v>
      </c>
      <c r="E15" s="169">
        <v>45752</v>
      </c>
      <c r="F15" s="188">
        <f t="shared" si="0"/>
        <v>3164046</v>
      </c>
      <c r="G15" s="188">
        <v>3164046</v>
      </c>
      <c r="H15" s="188">
        <v>0</v>
      </c>
      <c r="I15" s="224"/>
      <c r="J15" s="120" t="s">
        <v>23</v>
      </c>
      <c r="K15" s="158"/>
    </row>
    <row r="16" spans="1:21" x14ac:dyDescent="0.2">
      <c r="A16" s="120">
        <v>5</v>
      </c>
      <c r="B16" s="203" t="s">
        <v>55</v>
      </c>
      <c r="C16" s="108" t="s">
        <v>67</v>
      </c>
      <c r="D16" s="169">
        <v>45693</v>
      </c>
      <c r="E16" s="169">
        <v>45740</v>
      </c>
      <c r="F16" s="188">
        <f t="shared" si="0"/>
        <v>39278850</v>
      </c>
      <c r="G16" s="188">
        <v>39278850</v>
      </c>
      <c r="H16" s="188">
        <v>0</v>
      </c>
      <c r="I16" s="224"/>
      <c r="J16" s="120" t="s">
        <v>23</v>
      </c>
      <c r="K16" s="158"/>
      <c r="L16" s="158"/>
    </row>
    <row r="17" spans="1:12" x14ac:dyDescent="0.2">
      <c r="A17" s="120">
        <v>6</v>
      </c>
      <c r="B17" s="203" t="s">
        <v>207</v>
      </c>
      <c r="C17" s="108" t="s">
        <v>67</v>
      </c>
      <c r="D17" s="169">
        <v>45689</v>
      </c>
      <c r="E17" s="169">
        <v>45748</v>
      </c>
      <c r="F17" s="188">
        <f t="shared" si="0"/>
        <v>7700000</v>
      </c>
      <c r="G17" s="188">
        <v>7700000</v>
      </c>
      <c r="H17" s="188">
        <v>0</v>
      </c>
      <c r="I17" s="224"/>
      <c r="J17" s="120" t="s">
        <v>23</v>
      </c>
      <c r="K17" s="158"/>
      <c r="L17" s="158"/>
    </row>
    <row r="18" spans="1:12" x14ac:dyDescent="0.2">
      <c r="A18" s="120">
        <v>7</v>
      </c>
      <c r="B18" s="203" t="s">
        <v>175</v>
      </c>
      <c r="C18" s="108" t="s">
        <v>67</v>
      </c>
      <c r="D18" s="169">
        <v>45717</v>
      </c>
      <c r="E18" s="169">
        <v>45748</v>
      </c>
      <c r="F18" s="188">
        <f t="shared" si="0"/>
        <v>8550000</v>
      </c>
      <c r="G18" s="188">
        <v>8550000</v>
      </c>
      <c r="H18" s="189">
        <v>0</v>
      </c>
      <c r="I18" s="224"/>
      <c r="J18" s="120" t="s">
        <v>23</v>
      </c>
      <c r="K18" s="158"/>
      <c r="L18" s="158"/>
    </row>
    <row r="19" spans="1:12" x14ac:dyDescent="0.2">
      <c r="A19" s="120">
        <v>8</v>
      </c>
      <c r="B19" s="203" t="s">
        <v>147</v>
      </c>
      <c r="C19" s="108" t="s">
        <v>67</v>
      </c>
      <c r="D19" s="169">
        <v>45717</v>
      </c>
      <c r="E19" s="169">
        <v>45748</v>
      </c>
      <c r="F19" s="188">
        <f t="shared" si="0"/>
        <v>2600000</v>
      </c>
      <c r="G19" s="188">
        <v>2600000</v>
      </c>
      <c r="H19" s="189">
        <v>0</v>
      </c>
      <c r="I19" s="224"/>
      <c r="J19" s="120" t="s">
        <v>23</v>
      </c>
      <c r="K19" s="158"/>
      <c r="L19" s="158"/>
    </row>
    <row r="20" spans="1:12" x14ac:dyDescent="0.2">
      <c r="A20" s="120">
        <v>9</v>
      </c>
      <c r="B20" s="203" t="s">
        <v>76</v>
      </c>
      <c r="C20" s="108" t="s">
        <v>67</v>
      </c>
      <c r="D20" s="169">
        <v>45658</v>
      </c>
      <c r="E20" s="169">
        <v>45777</v>
      </c>
      <c r="F20" s="188">
        <f t="shared" si="0"/>
        <v>419957285</v>
      </c>
      <c r="G20" s="188">
        <v>419957285</v>
      </c>
      <c r="H20" s="189">
        <v>0</v>
      </c>
      <c r="I20" s="224"/>
      <c r="J20" s="120" t="s">
        <v>23</v>
      </c>
      <c r="K20" s="158"/>
    </row>
    <row r="21" spans="1:12" x14ac:dyDescent="0.2">
      <c r="A21" s="120">
        <v>10</v>
      </c>
      <c r="B21" s="203" t="s">
        <v>208</v>
      </c>
      <c r="C21" s="108" t="s">
        <v>67</v>
      </c>
      <c r="D21" s="169">
        <v>45717</v>
      </c>
      <c r="E21" s="169">
        <v>45748</v>
      </c>
      <c r="F21" s="188">
        <f t="shared" si="0"/>
        <v>2500000</v>
      </c>
      <c r="G21" s="188">
        <v>2500000</v>
      </c>
      <c r="H21" s="189">
        <v>0</v>
      </c>
      <c r="I21" s="224"/>
      <c r="J21" s="120" t="s">
        <v>23</v>
      </c>
      <c r="K21" s="158"/>
      <c r="L21" s="158"/>
    </row>
    <row r="22" spans="1:12" x14ac:dyDescent="0.2">
      <c r="A22" s="120">
        <v>11</v>
      </c>
      <c r="B22" s="203" t="s">
        <v>176</v>
      </c>
      <c r="C22" s="108" t="s">
        <v>67</v>
      </c>
      <c r="D22" s="169">
        <v>45744</v>
      </c>
      <c r="E22" s="169">
        <v>45775</v>
      </c>
      <c r="F22" s="188">
        <f t="shared" si="0"/>
        <v>1500000</v>
      </c>
      <c r="G22" s="188">
        <v>1500000</v>
      </c>
      <c r="H22" s="189">
        <v>0</v>
      </c>
      <c r="I22" s="224"/>
      <c r="J22" s="120" t="s">
        <v>23</v>
      </c>
      <c r="K22" s="158"/>
      <c r="L22" s="158"/>
    </row>
    <row r="23" spans="1:12" x14ac:dyDescent="0.2">
      <c r="A23" s="120">
        <v>12</v>
      </c>
      <c r="B23" s="203" t="s">
        <v>141</v>
      </c>
      <c r="C23" s="108" t="s">
        <v>67</v>
      </c>
      <c r="D23" s="169">
        <v>45736</v>
      </c>
      <c r="E23" s="169">
        <v>45767</v>
      </c>
      <c r="F23" s="188">
        <f t="shared" si="0"/>
        <v>1200000</v>
      </c>
      <c r="G23" s="188">
        <v>1200000</v>
      </c>
      <c r="H23" s="189">
        <v>0</v>
      </c>
      <c r="I23" s="224"/>
      <c r="J23" s="120" t="s">
        <v>23</v>
      </c>
      <c r="K23" s="158"/>
      <c r="L23" s="159"/>
    </row>
    <row r="24" spans="1:12" x14ac:dyDescent="0.2">
      <c r="A24" s="120">
        <v>13</v>
      </c>
      <c r="B24" s="203" t="s">
        <v>113</v>
      </c>
      <c r="C24" s="108" t="s">
        <v>80</v>
      </c>
      <c r="D24" s="169">
        <v>45689</v>
      </c>
      <c r="E24" s="169">
        <v>45748</v>
      </c>
      <c r="F24" s="188">
        <f t="shared" si="0"/>
        <v>165887188.62</v>
      </c>
      <c r="G24" s="188">
        <v>0</v>
      </c>
      <c r="H24" s="189">
        <v>20778</v>
      </c>
      <c r="I24" s="224"/>
      <c r="J24" s="120" t="s">
        <v>23</v>
      </c>
      <c r="K24" s="158"/>
      <c r="L24" s="158"/>
    </row>
    <row r="25" spans="1:12" x14ac:dyDescent="0.2">
      <c r="A25" s="120">
        <v>14</v>
      </c>
      <c r="B25" s="203" t="s">
        <v>114</v>
      </c>
      <c r="C25" s="108" t="s">
        <v>67</v>
      </c>
      <c r="D25" s="169">
        <v>45717</v>
      </c>
      <c r="E25" s="169">
        <v>45752</v>
      </c>
      <c r="F25" s="188">
        <f t="shared" si="0"/>
        <v>10970000</v>
      </c>
      <c r="G25" s="188">
        <v>10970000</v>
      </c>
      <c r="H25" s="189">
        <v>0</v>
      </c>
      <c r="I25" s="224"/>
      <c r="J25" s="120" t="s">
        <v>23</v>
      </c>
      <c r="K25" s="158"/>
      <c r="L25" s="158"/>
    </row>
    <row r="26" spans="1:12" x14ac:dyDescent="0.2">
      <c r="A26" s="120">
        <v>15</v>
      </c>
      <c r="B26" s="203" t="s">
        <v>209</v>
      </c>
      <c r="C26" s="108" t="s">
        <v>67</v>
      </c>
      <c r="D26" s="169">
        <v>45736</v>
      </c>
      <c r="E26" s="169">
        <v>45748</v>
      </c>
      <c r="F26" s="188">
        <f>G26+(H26*$C$7)</f>
        <v>113169</v>
      </c>
      <c r="G26" s="188">
        <v>0</v>
      </c>
      <c r="H26" s="189">
        <v>14.174846783294651</v>
      </c>
      <c r="I26" s="224"/>
      <c r="J26" s="120" t="s">
        <v>23</v>
      </c>
      <c r="K26" s="158"/>
      <c r="L26" s="159"/>
    </row>
    <row r="27" spans="1:12" x14ac:dyDescent="0.2">
      <c r="A27" s="120">
        <v>16</v>
      </c>
      <c r="B27" s="203" t="s">
        <v>210</v>
      </c>
      <c r="C27" s="108" t="s">
        <v>67</v>
      </c>
      <c r="D27" s="169">
        <v>45717</v>
      </c>
      <c r="E27" s="169">
        <v>45777</v>
      </c>
      <c r="F27" s="188">
        <f t="shared" si="0"/>
        <v>114915480</v>
      </c>
      <c r="G27" s="188">
        <v>0</v>
      </c>
      <c r="H27" s="189">
        <v>14393.600032064971</v>
      </c>
      <c r="I27" s="224"/>
      <c r="J27" s="120" t="s">
        <v>23</v>
      </c>
      <c r="K27" s="158"/>
      <c r="L27" s="158"/>
    </row>
    <row r="28" spans="1:12" x14ac:dyDescent="0.2">
      <c r="A28" s="120">
        <v>17</v>
      </c>
      <c r="B28" s="203" t="s">
        <v>211</v>
      </c>
      <c r="C28" s="108" t="s">
        <v>67</v>
      </c>
      <c r="D28" s="169">
        <v>45689</v>
      </c>
      <c r="E28" s="169">
        <v>45748</v>
      </c>
      <c r="F28" s="188">
        <f t="shared" ref="F28:F33" si="1">G28+(H28*$C$7)</f>
        <v>361919228</v>
      </c>
      <c r="G28" s="188">
        <v>361919228</v>
      </c>
      <c r="H28" s="189">
        <v>0</v>
      </c>
      <c r="I28" s="224"/>
      <c r="J28" s="120" t="s">
        <v>23</v>
      </c>
      <c r="K28" s="158"/>
      <c r="L28" s="159"/>
    </row>
    <row r="29" spans="1:12" x14ac:dyDescent="0.2">
      <c r="A29" s="120">
        <v>18</v>
      </c>
      <c r="B29" s="203" t="s">
        <v>49</v>
      </c>
      <c r="C29" s="108" t="s">
        <v>108</v>
      </c>
      <c r="D29" s="169">
        <v>45717</v>
      </c>
      <c r="E29" s="169">
        <v>45752</v>
      </c>
      <c r="F29" s="188">
        <f t="shared" si="1"/>
        <v>87015747</v>
      </c>
      <c r="G29" s="188">
        <v>0</v>
      </c>
      <c r="H29" s="189">
        <v>10899.052580290814</v>
      </c>
      <c r="I29" s="224"/>
      <c r="J29" s="120" t="s">
        <v>23</v>
      </c>
      <c r="K29" s="158"/>
      <c r="L29" s="159"/>
    </row>
    <row r="30" spans="1:12" x14ac:dyDescent="0.2">
      <c r="A30" s="120">
        <v>19</v>
      </c>
      <c r="B30" s="203" t="s">
        <v>212</v>
      </c>
      <c r="C30" s="108" t="s">
        <v>67</v>
      </c>
      <c r="D30" s="169">
        <v>45689</v>
      </c>
      <c r="E30" s="169">
        <v>45748</v>
      </c>
      <c r="F30" s="188">
        <f t="shared" si="1"/>
        <v>14962839</v>
      </c>
      <c r="G30" s="188">
        <v>14962839</v>
      </c>
      <c r="H30" s="189">
        <v>0</v>
      </c>
      <c r="I30" s="224"/>
      <c r="J30" s="120" t="s">
        <v>23</v>
      </c>
      <c r="K30" s="158"/>
      <c r="L30" s="158"/>
    </row>
    <row r="31" spans="1:12" x14ac:dyDescent="0.2">
      <c r="A31" s="120">
        <v>20</v>
      </c>
      <c r="B31" s="203" t="s">
        <v>116</v>
      </c>
      <c r="C31" s="108" t="s">
        <v>67</v>
      </c>
      <c r="D31" s="169">
        <v>45717</v>
      </c>
      <c r="E31" s="169">
        <v>45748</v>
      </c>
      <c r="F31" s="188">
        <f t="shared" si="1"/>
        <v>4391084.5</v>
      </c>
      <c r="G31" s="188">
        <v>0</v>
      </c>
      <c r="H31" s="189">
        <v>550</v>
      </c>
      <c r="I31" s="224"/>
      <c r="J31" s="120" t="s">
        <v>23</v>
      </c>
      <c r="K31" s="158"/>
      <c r="L31" s="159"/>
    </row>
    <row r="32" spans="1:12" x14ac:dyDescent="0.2">
      <c r="A32" s="120">
        <v>21</v>
      </c>
      <c r="B32" s="203" t="s">
        <v>213</v>
      </c>
      <c r="C32" s="108" t="s">
        <v>80</v>
      </c>
      <c r="D32" s="169">
        <v>45689</v>
      </c>
      <c r="E32" s="169">
        <v>45777</v>
      </c>
      <c r="F32" s="188">
        <f t="shared" si="1"/>
        <v>197940743</v>
      </c>
      <c r="G32" s="188">
        <v>0</v>
      </c>
      <c r="H32" s="189">
        <v>24792.829345461239</v>
      </c>
      <c r="I32" s="224"/>
      <c r="J32" s="120" t="s">
        <v>23</v>
      </c>
      <c r="K32" s="158"/>
      <c r="L32" s="158"/>
    </row>
    <row r="33" spans="1:21" x14ac:dyDescent="0.2">
      <c r="A33" s="120">
        <v>22</v>
      </c>
      <c r="B33" s="203" t="s">
        <v>96</v>
      </c>
      <c r="C33" s="108" t="s">
        <v>67</v>
      </c>
      <c r="D33" s="169">
        <v>45717</v>
      </c>
      <c r="E33" s="169">
        <v>45777</v>
      </c>
      <c r="F33" s="188">
        <f t="shared" si="1"/>
        <v>95805480</v>
      </c>
      <c r="G33" s="188">
        <v>0</v>
      </c>
      <c r="H33" s="189">
        <v>12000</v>
      </c>
      <c r="I33" s="224"/>
      <c r="J33" s="120" t="s">
        <v>23</v>
      </c>
      <c r="K33" s="158"/>
      <c r="L33" s="158"/>
    </row>
    <row r="34" spans="1:21" x14ac:dyDescent="0.2">
      <c r="A34" s="120">
        <v>23</v>
      </c>
      <c r="B34" s="203" t="s">
        <v>87</v>
      </c>
      <c r="C34" s="108" t="s">
        <v>67</v>
      </c>
      <c r="D34" s="169">
        <v>45717</v>
      </c>
      <c r="E34" s="169">
        <v>45752</v>
      </c>
      <c r="F34" s="188">
        <f t="shared" si="0"/>
        <v>2266860</v>
      </c>
      <c r="G34" s="188">
        <v>2266860</v>
      </c>
      <c r="H34" s="189">
        <v>0</v>
      </c>
      <c r="I34" s="224"/>
      <c r="J34" s="120" t="s">
        <v>23</v>
      </c>
      <c r="K34" s="158"/>
      <c r="L34" s="158"/>
    </row>
    <row r="35" spans="1:21" x14ac:dyDescent="0.2">
      <c r="A35" s="120">
        <v>24</v>
      </c>
      <c r="B35" s="203" t="s">
        <v>177</v>
      </c>
      <c r="C35" s="108" t="s">
        <v>67</v>
      </c>
      <c r="D35" s="169">
        <v>45689</v>
      </c>
      <c r="E35" s="169">
        <v>45777</v>
      </c>
      <c r="F35" s="188">
        <f t="shared" si="0"/>
        <v>3229443.0550000002</v>
      </c>
      <c r="G35" s="188">
        <v>0</v>
      </c>
      <c r="H35" s="189">
        <v>404.5</v>
      </c>
      <c r="I35" s="224"/>
      <c r="J35" s="120" t="s">
        <v>23</v>
      </c>
      <c r="K35" s="158"/>
      <c r="L35" s="158"/>
    </row>
    <row r="36" spans="1:21" ht="12" customHeight="1" x14ac:dyDescent="0.2">
      <c r="A36" s="120">
        <v>25</v>
      </c>
      <c r="B36" s="203" t="s">
        <v>148</v>
      </c>
      <c r="C36" s="108" t="s">
        <v>67</v>
      </c>
      <c r="D36" s="169">
        <v>45717</v>
      </c>
      <c r="E36" s="169">
        <v>45748</v>
      </c>
      <c r="F36" s="188">
        <f t="shared" si="0"/>
        <v>6000000</v>
      </c>
      <c r="G36" s="188">
        <v>6000000</v>
      </c>
      <c r="H36" s="188">
        <v>0</v>
      </c>
      <c r="I36" s="224"/>
      <c r="J36" s="120" t="s">
        <v>23</v>
      </c>
      <c r="K36" s="158"/>
      <c r="L36" s="158"/>
    </row>
    <row r="37" spans="1:21" s="111" customFormat="1" x14ac:dyDescent="0.2">
      <c r="B37" s="111" t="s">
        <v>35</v>
      </c>
      <c r="D37" s="152"/>
      <c r="E37" s="152"/>
      <c r="F37" s="190">
        <f>SUM(F12:F36)</f>
        <v>2137504147.175</v>
      </c>
      <c r="G37" s="190">
        <f t="shared" ref="G37:H37" si="2">SUM(G12:G36)</f>
        <v>1468205812</v>
      </c>
      <c r="H37" s="191">
        <f t="shared" si="2"/>
        <v>83832.156804600323</v>
      </c>
    </row>
    <row r="38" spans="1:21" s="111" customFormat="1" x14ac:dyDescent="0.2">
      <c r="D38" s="152"/>
      <c r="E38" s="152"/>
      <c r="F38" s="192"/>
      <c r="G38" s="192"/>
      <c r="H38" s="192"/>
    </row>
    <row r="39" spans="1:21" s="111" customFormat="1" x14ac:dyDescent="0.2">
      <c r="D39" s="152"/>
      <c r="E39" s="152"/>
      <c r="F39" s="181"/>
      <c r="G39" s="181"/>
      <c r="H39" s="181"/>
    </row>
    <row r="40" spans="1:21" s="111" customFormat="1" x14ac:dyDescent="0.2">
      <c r="D40" s="152"/>
      <c r="E40" s="152"/>
      <c r="F40" s="181"/>
      <c r="G40" s="181"/>
      <c r="H40" s="181"/>
    </row>
    <row r="41" spans="1:21" s="111" customFormat="1" x14ac:dyDescent="0.2">
      <c r="D41" s="152"/>
      <c r="E41" s="152"/>
      <c r="F41" s="181"/>
      <c r="G41" s="181"/>
      <c r="H41" s="181"/>
    </row>
    <row r="42" spans="1:21" s="111" customFormat="1" x14ac:dyDescent="0.2">
      <c r="B42" s="116"/>
      <c r="C42" s="183"/>
      <c r="D42" s="78"/>
      <c r="E42" s="154"/>
      <c r="F42" s="182"/>
      <c r="G42" s="182"/>
      <c r="H42" s="182"/>
      <c r="I42" s="113"/>
      <c r="J42" s="113"/>
      <c r="K42" s="113"/>
      <c r="L42" s="113"/>
      <c r="M42" s="114"/>
      <c r="N42" s="114"/>
      <c r="O42" s="114"/>
      <c r="P42" s="114"/>
      <c r="Q42" s="114"/>
      <c r="R42" s="114"/>
      <c r="S42" s="114"/>
      <c r="T42" s="114"/>
      <c r="U42" s="114"/>
    </row>
    <row r="43" spans="1:21" s="111" customFormat="1" x14ac:dyDescent="0.2">
      <c r="A43" s="115" t="s">
        <v>100</v>
      </c>
      <c r="B43" s="116"/>
      <c r="C43" s="183" t="s">
        <v>205</v>
      </c>
      <c r="D43" s="156"/>
      <c r="E43" s="154"/>
      <c r="F43" s="182"/>
      <c r="G43" s="182"/>
      <c r="H43" s="182"/>
      <c r="I43" s="113"/>
      <c r="J43" s="113"/>
      <c r="K43" s="113"/>
      <c r="L43" s="113"/>
      <c r="M43" s="114"/>
      <c r="N43" s="114"/>
      <c r="O43" s="114"/>
      <c r="P43" s="114"/>
      <c r="Q43" s="114"/>
      <c r="R43" s="114"/>
      <c r="S43" s="114"/>
      <c r="T43" s="114"/>
      <c r="U43" s="114"/>
    </row>
    <row r="44" spans="1:21" s="111" customFormat="1" x14ac:dyDescent="0.2">
      <c r="A44" s="115" t="s">
        <v>101</v>
      </c>
      <c r="B44" s="118"/>
      <c r="C44" s="184">
        <v>7983.79</v>
      </c>
      <c r="D44" s="157"/>
      <c r="E44" s="154"/>
      <c r="F44" s="182"/>
      <c r="G44" s="182"/>
      <c r="H44" s="182"/>
      <c r="I44" s="113"/>
      <c r="J44" s="113"/>
      <c r="K44" s="113"/>
      <c r="L44" s="113"/>
      <c r="M44" s="114"/>
      <c r="N44" s="114"/>
      <c r="O44" s="114"/>
      <c r="P44" s="114"/>
      <c r="Q44" s="114"/>
      <c r="R44" s="114"/>
      <c r="S44" s="114"/>
      <c r="T44" s="114"/>
      <c r="U44" s="114"/>
    </row>
    <row r="45" spans="1:21" s="111" customFormat="1" x14ac:dyDescent="0.2">
      <c r="A45" s="112"/>
      <c r="B45" s="116" t="s">
        <v>10</v>
      </c>
      <c r="C45" s="118"/>
      <c r="D45" s="157"/>
      <c r="E45" s="154"/>
      <c r="F45" s="182"/>
      <c r="G45" s="182"/>
      <c r="H45" s="182"/>
      <c r="I45" s="113"/>
      <c r="J45" s="113"/>
      <c r="K45" s="113"/>
      <c r="L45" s="113"/>
      <c r="M45" s="114"/>
      <c r="N45" s="114"/>
      <c r="O45" s="114"/>
      <c r="P45" s="114"/>
      <c r="Q45" s="114"/>
      <c r="R45" s="114"/>
      <c r="S45" s="114"/>
      <c r="T45" s="114"/>
      <c r="U45" s="114"/>
    </row>
    <row r="46" spans="1:21" s="111" customFormat="1" x14ac:dyDescent="0.2">
      <c r="A46" s="116"/>
      <c r="B46" s="118"/>
      <c r="C46" s="118"/>
      <c r="D46" s="157"/>
      <c r="E46" s="154"/>
      <c r="F46" s="182"/>
      <c r="G46" s="182"/>
      <c r="H46" s="182"/>
      <c r="I46" s="113"/>
      <c r="J46" s="113"/>
      <c r="K46" s="113"/>
      <c r="L46" s="113"/>
      <c r="M46" s="114"/>
      <c r="N46" s="114"/>
      <c r="O46" s="114"/>
      <c r="P46" s="114"/>
      <c r="Q46" s="114"/>
      <c r="R46" s="114"/>
      <c r="S46" s="114"/>
      <c r="T46" s="114"/>
      <c r="U46" s="114"/>
    </row>
    <row r="47" spans="1:21" ht="14.1" customHeight="1" thickBot="1" x14ac:dyDescent="0.25">
      <c r="A47" s="219" t="s">
        <v>11</v>
      </c>
      <c r="B47" s="220" t="s">
        <v>25</v>
      </c>
      <c r="C47" s="220" t="s">
        <v>13</v>
      </c>
      <c r="D47" s="221" t="s">
        <v>26</v>
      </c>
      <c r="E47" s="221" t="s">
        <v>15</v>
      </c>
      <c r="F47" s="185" t="s">
        <v>16</v>
      </c>
      <c r="G47" s="222" t="s">
        <v>16</v>
      </c>
      <c r="H47" s="222"/>
      <c r="I47" s="220" t="s">
        <v>17</v>
      </c>
      <c r="J47" s="220" t="s">
        <v>18</v>
      </c>
      <c r="K47" s="158"/>
      <c r="L47" s="158"/>
    </row>
    <row r="48" spans="1:21" ht="24.75" thickBot="1" x14ac:dyDescent="0.25">
      <c r="A48" s="219"/>
      <c r="B48" s="220"/>
      <c r="C48" s="220"/>
      <c r="D48" s="221"/>
      <c r="E48" s="221"/>
      <c r="F48" s="186" t="s">
        <v>19</v>
      </c>
      <c r="G48" s="187" t="s">
        <v>20</v>
      </c>
      <c r="H48" s="187" t="s">
        <v>21</v>
      </c>
      <c r="I48" s="220"/>
      <c r="J48" s="220"/>
      <c r="K48" s="158"/>
      <c r="L48" s="158"/>
    </row>
    <row r="49" spans="1:12" x14ac:dyDescent="0.2">
      <c r="A49" s="199"/>
      <c r="B49" s="111" t="s">
        <v>34</v>
      </c>
      <c r="C49" s="199"/>
      <c r="D49" s="160"/>
      <c r="E49" s="160"/>
      <c r="F49" s="193">
        <f>+F37</f>
        <v>2137504147.175</v>
      </c>
      <c r="G49" s="193">
        <f>+G37</f>
        <v>1468205812</v>
      </c>
      <c r="H49" s="191">
        <f>+H37</f>
        <v>83832.156804600323</v>
      </c>
      <c r="I49" s="199"/>
      <c r="J49" s="199"/>
      <c r="K49" s="158"/>
      <c r="L49" s="158"/>
    </row>
    <row r="50" spans="1:12" x14ac:dyDescent="0.2">
      <c r="A50" s="120">
        <v>26</v>
      </c>
      <c r="B50" s="203" t="s">
        <v>149</v>
      </c>
      <c r="C50" s="108" t="s">
        <v>48</v>
      </c>
      <c r="D50" s="169">
        <v>45691</v>
      </c>
      <c r="E50" s="169">
        <v>45716</v>
      </c>
      <c r="F50" s="188">
        <f>G50+(H50*$C$44)</f>
        <v>484601043.47479999</v>
      </c>
      <c r="G50" s="188">
        <v>0</v>
      </c>
      <c r="H50" s="189">
        <v>60698.12</v>
      </c>
      <c r="I50" s="224" t="s">
        <v>37</v>
      </c>
      <c r="J50" s="120" t="s">
        <v>23</v>
      </c>
      <c r="K50" s="158"/>
      <c r="L50" s="159"/>
    </row>
    <row r="51" spans="1:12" x14ac:dyDescent="0.2">
      <c r="A51" s="120">
        <v>27</v>
      </c>
      <c r="B51" s="203" t="s">
        <v>214</v>
      </c>
      <c r="C51" s="108" t="s">
        <v>67</v>
      </c>
      <c r="D51" s="169">
        <v>45717</v>
      </c>
      <c r="E51" s="169">
        <v>45748</v>
      </c>
      <c r="F51" s="188">
        <f>G51+(H51*$C$44)</f>
        <v>2514893.85</v>
      </c>
      <c r="G51" s="188">
        <v>0</v>
      </c>
      <c r="H51" s="189">
        <v>315</v>
      </c>
      <c r="I51" s="224"/>
      <c r="J51" s="120" t="s">
        <v>23</v>
      </c>
      <c r="K51" s="158"/>
      <c r="L51" s="158"/>
    </row>
    <row r="52" spans="1:12" x14ac:dyDescent="0.2">
      <c r="A52" s="120">
        <v>28</v>
      </c>
      <c r="B52" s="203" t="s">
        <v>215</v>
      </c>
      <c r="C52" s="108" t="s">
        <v>67</v>
      </c>
      <c r="D52" s="169">
        <v>45717</v>
      </c>
      <c r="E52" s="169">
        <v>45748</v>
      </c>
      <c r="F52" s="188">
        <f t="shared" ref="F52:F74" si="3">G52+(H52*$C$44)</f>
        <v>8078572</v>
      </c>
      <c r="G52" s="188">
        <v>8078572</v>
      </c>
      <c r="H52" s="189">
        <v>0</v>
      </c>
      <c r="I52" s="224"/>
      <c r="J52" s="120" t="s">
        <v>23</v>
      </c>
      <c r="K52" s="158"/>
      <c r="L52" s="158"/>
    </row>
    <row r="53" spans="1:12" x14ac:dyDescent="0.2">
      <c r="A53" s="120">
        <v>29</v>
      </c>
      <c r="B53" s="203" t="s">
        <v>216</v>
      </c>
      <c r="C53" s="108" t="s">
        <v>67</v>
      </c>
      <c r="D53" s="169">
        <v>45717</v>
      </c>
      <c r="E53" s="169">
        <v>45748</v>
      </c>
      <c r="F53" s="188">
        <f t="shared" si="3"/>
        <v>2346454</v>
      </c>
      <c r="G53" s="188">
        <v>2346454</v>
      </c>
      <c r="H53" s="189">
        <v>0</v>
      </c>
      <c r="I53" s="224"/>
      <c r="J53" s="120" t="s">
        <v>23</v>
      </c>
      <c r="K53" s="158"/>
      <c r="L53" s="158"/>
    </row>
    <row r="54" spans="1:12" x14ac:dyDescent="0.2">
      <c r="A54" s="120">
        <v>30</v>
      </c>
      <c r="B54" s="203" t="s">
        <v>217</v>
      </c>
      <c r="C54" s="108" t="s">
        <v>67</v>
      </c>
      <c r="D54" s="169">
        <v>45717</v>
      </c>
      <c r="E54" s="169">
        <v>45748</v>
      </c>
      <c r="F54" s="188">
        <f t="shared" si="3"/>
        <v>2000000</v>
      </c>
      <c r="G54" s="188">
        <v>2000000</v>
      </c>
      <c r="H54" s="189">
        <v>0</v>
      </c>
      <c r="I54" s="224"/>
      <c r="J54" s="120" t="s">
        <v>23</v>
      </c>
      <c r="K54" s="158"/>
      <c r="L54" s="158"/>
    </row>
    <row r="55" spans="1:12" x14ac:dyDescent="0.2">
      <c r="A55" s="120">
        <v>31</v>
      </c>
      <c r="B55" s="203" t="s">
        <v>218</v>
      </c>
      <c r="C55" s="108" t="s">
        <v>67</v>
      </c>
      <c r="D55" s="169">
        <v>45717</v>
      </c>
      <c r="E55" s="169">
        <v>45748</v>
      </c>
      <c r="F55" s="188">
        <f t="shared" si="3"/>
        <v>4700000</v>
      </c>
      <c r="G55" s="188">
        <v>4700000</v>
      </c>
      <c r="H55" s="189">
        <v>0</v>
      </c>
      <c r="I55" s="224"/>
      <c r="J55" s="120" t="s">
        <v>23</v>
      </c>
      <c r="K55" s="158"/>
      <c r="L55" s="158"/>
    </row>
    <row r="56" spans="1:12" x14ac:dyDescent="0.2">
      <c r="A56" s="120">
        <v>32</v>
      </c>
      <c r="B56" s="203" t="s">
        <v>219</v>
      </c>
      <c r="C56" s="108" t="s">
        <v>67</v>
      </c>
      <c r="D56" s="169">
        <v>45717</v>
      </c>
      <c r="E56" s="169">
        <v>45748</v>
      </c>
      <c r="F56" s="188">
        <f t="shared" si="3"/>
        <v>6000000</v>
      </c>
      <c r="G56" s="188">
        <v>6000000</v>
      </c>
      <c r="H56" s="189">
        <v>0</v>
      </c>
      <c r="I56" s="224"/>
      <c r="J56" s="120" t="s">
        <v>23</v>
      </c>
      <c r="K56" s="158"/>
      <c r="L56" s="158"/>
    </row>
    <row r="57" spans="1:12" x14ac:dyDescent="0.2">
      <c r="A57" s="120">
        <v>33</v>
      </c>
      <c r="B57" s="203" t="s">
        <v>117</v>
      </c>
      <c r="C57" s="108" t="s">
        <v>67</v>
      </c>
      <c r="D57" s="169">
        <v>45717</v>
      </c>
      <c r="E57" s="169">
        <v>45748</v>
      </c>
      <c r="F57" s="188">
        <f t="shared" si="3"/>
        <v>1525896</v>
      </c>
      <c r="G57" s="188">
        <v>1525896</v>
      </c>
      <c r="H57" s="189">
        <v>0</v>
      </c>
      <c r="I57" s="224"/>
      <c r="J57" s="120" t="s">
        <v>23</v>
      </c>
      <c r="K57" s="158"/>
      <c r="L57" s="158"/>
    </row>
    <row r="58" spans="1:12" x14ac:dyDescent="0.2">
      <c r="A58" s="120">
        <v>34</v>
      </c>
      <c r="B58" s="203" t="s">
        <v>150</v>
      </c>
      <c r="C58" s="108" t="s">
        <v>67</v>
      </c>
      <c r="D58" s="169">
        <v>45717</v>
      </c>
      <c r="E58" s="169">
        <v>45748</v>
      </c>
      <c r="F58" s="188">
        <f t="shared" si="3"/>
        <v>3971076</v>
      </c>
      <c r="G58" s="188">
        <v>3971076</v>
      </c>
      <c r="H58" s="189">
        <v>0</v>
      </c>
      <c r="I58" s="224"/>
      <c r="J58" s="120" t="s">
        <v>23</v>
      </c>
      <c r="K58" s="158"/>
      <c r="L58" s="159"/>
    </row>
    <row r="59" spans="1:12" x14ac:dyDescent="0.2">
      <c r="A59" s="120">
        <v>35</v>
      </c>
      <c r="B59" s="203" t="s">
        <v>220</v>
      </c>
      <c r="C59" s="108" t="s">
        <v>80</v>
      </c>
      <c r="D59" s="169">
        <v>45689</v>
      </c>
      <c r="E59" s="169">
        <v>45777</v>
      </c>
      <c r="F59" s="188">
        <f t="shared" si="3"/>
        <v>396946431</v>
      </c>
      <c r="G59" s="188"/>
      <c r="H59" s="189">
        <v>49719.047094174573</v>
      </c>
      <c r="I59" s="224"/>
      <c r="J59" s="120" t="s">
        <v>23</v>
      </c>
      <c r="K59" s="158"/>
      <c r="L59" s="158"/>
    </row>
    <row r="60" spans="1:12" x14ac:dyDescent="0.2">
      <c r="A60" s="120">
        <v>36</v>
      </c>
      <c r="B60" s="203" t="s">
        <v>118</v>
      </c>
      <c r="C60" s="108" t="s">
        <v>67</v>
      </c>
      <c r="D60" s="169">
        <v>45717</v>
      </c>
      <c r="E60" s="169">
        <v>45748</v>
      </c>
      <c r="F60" s="188">
        <f t="shared" si="3"/>
        <v>3640000</v>
      </c>
      <c r="G60" s="188">
        <v>3640000</v>
      </c>
      <c r="H60" s="189">
        <v>0</v>
      </c>
      <c r="I60" s="224"/>
      <c r="J60" s="120" t="s">
        <v>23</v>
      </c>
      <c r="K60" s="158"/>
      <c r="L60" s="158"/>
    </row>
    <row r="61" spans="1:12" x14ac:dyDescent="0.2">
      <c r="A61" s="120">
        <v>37</v>
      </c>
      <c r="B61" s="203" t="s">
        <v>221</v>
      </c>
      <c r="C61" s="108" t="s">
        <v>67</v>
      </c>
      <c r="D61" s="169">
        <v>45658</v>
      </c>
      <c r="E61" s="169">
        <v>45777</v>
      </c>
      <c r="F61" s="188">
        <f t="shared" si="3"/>
        <v>140887389</v>
      </c>
      <c r="G61" s="188">
        <v>140887389</v>
      </c>
      <c r="H61" s="189">
        <v>0</v>
      </c>
      <c r="I61" s="224"/>
      <c r="J61" s="120" t="s">
        <v>23</v>
      </c>
      <c r="K61" s="158"/>
      <c r="L61" s="159"/>
    </row>
    <row r="62" spans="1:12" x14ac:dyDescent="0.2">
      <c r="A62" s="120">
        <v>38</v>
      </c>
      <c r="B62" s="203" t="s">
        <v>178</v>
      </c>
      <c r="C62" s="108" t="s">
        <v>67</v>
      </c>
      <c r="D62" s="169">
        <v>45717</v>
      </c>
      <c r="E62" s="169">
        <v>45748</v>
      </c>
      <c r="F62" s="188">
        <f t="shared" si="3"/>
        <v>9800177</v>
      </c>
      <c r="G62" s="188">
        <v>9800177</v>
      </c>
      <c r="H62" s="189">
        <v>0</v>
      </c>
      <c r="I62" s="224"/>
      <c r="J62" s="120" t="s">
        <v>23</v>
      </c>
      <c r="K62" s="158"/>
      <c r="L62" s="158"/>
    </row>
    <row r="63" spans="1:12" x14ac:dyDescent="0.2">
      <c r="A63" s="120">
        <v>39</v>
      </c>
      <c r="B63" s="203" t="s">
        <v>151</v>
      </c>
      <c r="C63" s="108" t="s">
        <v>67</v>
      </c>
      <c r="D63" s="169">
        <v>45717</v>
      </c>
      <c r="E63" s="169">
        <v>45752</v>
      </c>
      <c r="F63" s="188">
        <f t="shared" si="3"/>
        <v>3403000</v>
      </c>
      <c r="G63" s="188">
        <v>3403000</v>
      </c>
      <c r="H63" s="189">
        <v>0</v>
      </c>
      <c r="I63" s="224"/>
      <c r="J63" s="120" t="s">
        <v>23</v>
      </c>
      <c r="K63" s="158"/>
      <c r="L63" s="158"/>
    </row>
    <row r="64" spans="1:12" x14ac:dyDescent="0.2">
      <c r="A64" s="120">
        <v>40</v>
      </c>
      <c r="B64" s="203" t="s">
        <v>56</v>
      </c>
      <c r="C64" s="108" t="s">
        <v>80</v>
      </c>
      <c r="D64" s="169">
        <v>45689</v>
      </c>
      <c r="E64" s="169">
        <v>45777</v>
      </c>
      <c r="F64" s="188">
        <f t="shared" si="3"/>
        <v>155851239</v>
      </c>
      <c r="G64" s="188">
        <v>155851239</v>
      </c>
      <c r="H64" s="189">
        <v>0</v>
      </c>
      <c r="I64" s="224"/>
      <c r="J64" s="120" t="s">
        <v>23</v>
      </c>
      <c r="K64" s="158"/>
      <c r="L64" s="158"/>
    </row>
    <row r="65" spans="1:21" x14ac:dyDescent="0.2">
      <c r="A65" s="120">
        <v>41</v>
      </c>
      <c r="B65" s="203" t="s">
        <v>222</v>
      </c>
      <c r="C65" s="108" t="s">
        <v>67</v>
      </c>
      <c r="D65" s="169">
        <v>45717</v>
      </c>
      <c r="E65" s="169">
        <v>45748</v>
      </c>
      <c r="F65" s="188">
        <f t="shared" si="3"/>
        <v>2300000</v>
      </c>
      <c r="G65" s="188">
        <v>2300000</v>
      </c>
      <c r="H65" s="189">
        <v>0</v>
      </c>
      <c r="I65" s="224"/>
      <c r="J65" s="120" t="s">
        <v>23</v>
      </c>
      <c r="K65" s="158"/>
      <c r="L65" s="159"/>
    </row>
    <row r="66" spans="1:21" x14ac:dyDescent="0.2">
      <c r="A66" s="120">
        <v>42</v>
      </c>
      <c r="B66" s="203" t="s">
        <v>142</v>
      </c>
      <c r="C66" s="108" t="s">
        <v>67</v>
      </c>
      <c r="D66" s="169">
        <v>45689</v>
      </c>
      <c r="E66" s="169">
        <v>45762</v>
      </c>
      <c r="F66" s="188">
        <f t="shared" si="3"/>
        <v>1314808931</v>
      </c>
      <c r="G66" s="188">
        <v>1314808931</v>
      </c>
      <c r="H66" s="189">
        <v>0</v>
      </c>
      <c r="I66" s="224"/>
      <c r="J66" s="120" t="s">
        <v>23</v>
      </c>
      <c r="K66" s="158"/>
      <c r="L66" s="158"/>
    </row>
    <row r="67" spans="1:21" x14ac:dyDescent="0.2">
      <c r="A67" s="120">
        <v>43</v>
      </c>
      <c r="B67" s="203" t="s">
        <v>57</v>
      </c>
      <c r="C67" s="108" t="s">
        <v>67</v>
      </c>
      <c r="D67" s="169">
        <v>45717</v>
      </c>
      <c r="E67" s="169">
        <v>45748</v>
      </c>
      <c r="F67" s="188">
        <f t="shared" si="3"/>
        <v>45134774</v>
      </c>
      <c r="G67" s="188">
        <v>45134774</v>
      </c>
      <c r="H67" s="189">
        <v>0</v>
      </c>
      <c r="I67" s="224"/>
      <c r="J67" s="120" t="s">
        <v>23</v>
      </c>
      <c r="K67" s="158"/>
      <c r="L67" s="158"/>
    </row>
    <row r="68" spans="1:21" x14ac:dyDescent="0.2">
      <c r="A68" s="120">
        <v>44</v>
      </c>
      <c r="B68" s="203" t="s">
        <v>119</v>
      </c>
      <c r="C68" s="108" t="s">
        <v>108</v>
      </c>
      <c r="D68" s="169">
        <v>45733</v>
      </c>
      <c r="E68" s="169">
        <v>45763</v>
      </c>
      <c r="F68" s="188">
        <f t="shared" si="3"/>
        <v>4035000</v>
      </c>
      <c r="G68" s="188">
        <v>4035000</v>
      </c>
      <c r="H68" s="189">
        <v>0</v>
      </c>
      <c r="I68" s="224"/>
      <c r="J68" s="120" t="s">
        <v>23</v>
      </c>
      <c r="K68" s="158"/>
      <c r="L68" s="159"/>
    </row>
    <row r="69" spans="1:21" x14ac:dyDescent="0.2">
      <c r="A69" s="120">
        <v>45</v>
      </c>
      <c r="B69" s="203" t="s">
        <v>179</v>
      </c>
      <c r="C69" s="108" t="s">
        <v>67</v>
      </c>
      <c r="D69" s="169">
        <v>45717</v>
      </c>
      <c r="E69" s="169">
        <v>45748</v>
      </c>
      <c r="F69" s="188">
        <f t="shared" si="3"/>
        <v>10562554.17</v>
      </c>
      <c r="G69" s="188">
        <v>0</v>
      </c>
      <c r="H69" s="189">
        <v>1323</v>
      </c>
      <c r="I69" s="224"/>
      <c r="J69" s="120" t="s">
        <v>23</v>
      </c>
      <c r="K69" s="158"/>
      <c r="L69" s="159"/>
    </row>
    <row r="70" spans="1:21" ht="12" customHeight="1" x14ac:dyDescent="0.2">
      <c r="A70" s="120">
        <v>46</v>
      </c>
      <c r="B70" s="203" t="s">
        <v>120</v>
      </c>
      <c r="C70" s="108" t="s">
        <v>115</v>
      </c>
      <c r="D70" s="169">
        <v>45717</v>
      </c>
      <c r="E70" s="169">
        <v>45777</v>
      </c>
      <c r="F70" s="188">
        <f t="shared" si="3"/>
        <v>36826644.337499999</v>
      </c>
      <c r="G70" s="188">
        <v>3763774</v>
      </c>
      <c r="H70" s="189">
        <v>4141.25</v>
      </c>
      <c r="I70" s="224"/>
      <c r="J70" s="120" t="s">
        <v>23</v>
      </c>
      <c r="K70" s="158"/>
      <c r="L70" s="158"/>
    </row>
    <row r="71" spans="1:21" x14ac:dyDescent="0.2">
      <c r="A71" s="120">
        <v>47</v>
      </c>
      <c r="B71" s="203" t="s">
        <v>223</v>
      </c>
      <c r="C71" s="108" t="s">
        <v>67</v>
      </c>
      <c r="D71" s="169">
        <v>45747</v>
      </c>
      <c r="E71" s="169">
        <v>45748</v>
      </c>
      <c r="F71" s="188">
        <f t="shared" si="3"/>
        <v>7352789</v>
      </c>
      <c r="G71" s="188">
        <v>7352789</v>
      </c>
      <c r="H71" s="189">
        <v>0</v>
      </c>
      <c r="I71" s="224"/>
      <c r="J71" s="120" t="s">
        <v>23</v>
      </c>
      <c r="L71" s="159"/>
    </row>
    <row r="72" spans="1:21" x14ac:dyDescent="0.2">
      <c r="A72" s="120">
        <v>48</v>
      </c>
      <c r="B72" s="203" t="s">
        <v>224</v>
      </c>
      <c r="C72" s="108" t="s">
        <v>67</v>
      </c>
      <c r="D72" s="169">
        <v>45747</v>
      </c>
      <c r="E72" s="169">
        <v>45748</v>
      </c>
      <c r="F72" s="188">
        <f t="shared" si="3"/>
        <v>5197838</v>
      </c>
      <c r="G72" s="188">
        <v>5197838</v>
      </c>
      <c r="H72" s="189">
        <v>0</v>
      </c>
      <c r="I72" s="224"/>
      <c r="J72" s="120" t="s">
        <v>23</v>
      </c>
      <c r="K72" s="158"/>
      <c r="L72" s="158"/>
    </row>
    <row r="73" spans="1:21" x14ac:dyDescent="0.2">
      <c r="A73" s="120">
        <v>49</v>
      </c>
      <c r="B73" s="203" t="s">
        <v>51</v>
      </c>
      <c r="C73" s="108" t="s">
        <v>67</v>
      </c>
      <c r="D73" s="169">
        <v>45712</v>
      </c>
      <c r="E73" s="169">
        <v>45771</v>
      </c>
      <c r="F73" s="188">
        <f t="shared" si="3"/>
        <v>82007900</v>
      </c>
      <c r="G73" s="188">
        <v>82007900</v>
      </c>
      <c r="H73" s="189">
        <v>0</v>
      </c>
      <c r="I73" s="224"/>
      <c r="J73" s="120" t="s">
        <v>23</v>
      </c>
      <c r="K73" s="158"/>
      <c r="L73" s="158"/>
    </row>
    <row r="74" spans="1:21" x14ac:dyDescent="0.2">
      <c r="A74" s="120">
        <v>50</v>
      </c>
      <c r="B74" s="203" t="s">
        <v>225</v>
      </c>
      <c r="C74" s="108" t="s">
        <v>67</v>
      </c>
      <c r="D74" s="169">
        <v>45724</v>
      </c>
      <c r="E74" s="169">
        <v>45755</v>
      </c>
      <c r="F74" s="188">
        <f t="shared" si="3"/>
        <v>4400000</v>
      </c>
      <c r="G74" s="188">
        <v>4400000</v>
      </c>
      <c r="H74" s="189">
        <v>0</v>
      </c>
      <c r="I74" s="224"/>
      <c r="J74" s="120" t="s">
        <v>23</v>
      </c>
      <c r="K74" s="158"/>
      <c r="L74" s="159"/>
    </row>
    <row r="75" spans="1:21" s="111" customFormat="1" x14ac:dyDescent="0.2">
      <c r="B75" s="111" t="s">
        <v>34</v>
      </c>
      <c r="D75" s="161"/>
      <c r="E75" s="162"/>
      <c r="F75" s="190">
        <f>SUM(F49:F74)</f>
        <v>4876396749.0072994</v>
      </c>
      <c r="G75" s="190">
        <f>SUM(G49:G74)</f>
        <v>3279410621</v>
      </c>
      <c r="H75" s="191">
        <f t="shared" ref="H75" si="4">SUM(H49:H74)</f>
        <v>200028.57389877489</v>
      </c>
    </row>
    <row r="76" spans="1:21" s="111" customFormat="1" x14ac:dyDescent="0.2">
      <c r="D76" s="152"/>
      <c r="E76" s="152"/>
      <c r="F76" s="181"/>
      <c r="G76" s="181"/>
      <c r="H76" s="181"/>
    </row>
    <row r="77" spans="1:21" s="111" customFormat="1" x14ac:dyDescent="0.2">
      <c r="D77" s="152"/>
      <c r="E77" s="152"/>
      <c r="F77" s="181"/>
      <c r="G77" s="181"/>
      <c r="H77" s="181"/>
    </row>
    <row r="78" spans="1:21" s="111" customFormat="1" x14ac:dyDescent="0.2">
      <c r="D78" s="152"/>
      <c r="E78" s="152"/>
      <c r="F78" s="181"/>
      <c r="G78" s="181"/>
      <c r="H78" s="181"/>
    </row>
    <row r="79" spans="1:21" s="111" customFormat="1" x14ac:dyDescent="0.2">
      <c r="D79" s="152"/>
      <c r="E79" s="152"/>
      <c r="F79" s="181"/>
      <c r="G79" s="181"/>
      <c r="H79" s="181"/>
    </row>
    <row r="80" spans="1:21" s="111" customFormat="1" x14ac:dyDescent="0.2">
      <c r="A80" s="115" t="s">
        <v>100</v>
      </c>
      <c r="B80" s="116"/>
      <c r="C80" s="183" t="s">
        <v>205</v>
      </c>
      <c r="D80" s="78"/>
      <c r="E80" s="154"/>
      <c r="F80" s="182"/>
      <c r="G80" s="182"/>
      <c r="H80" s="182"/>
      <c r="I80" s="113"/>
      <c r="J80" s="113"/>
      <c r="K80" s="113"/>
      <c r="L80" s="113"/>
      <c r="M80" s="114"/>
      <c r="N80" s="114"/>
      <c r="O80" s="114"/>
      <c r="P80" s="114"/>
      <c r="Q80" s="114"/>
      <c r="R80" s="114"/>
      <c r="S80" s="114"/>
      <c r="T80" s="114"/>
      <c r="U80" s="114"/>
    </row>
    <row r="81" spans="1:21" s="111" customFormat="1" x14ac:dyDescent="0.2">
      <c r="A81" s="115" t="s">
        <v>101</v>
      </c>
      <c r="B81" s="116"/>
      <c r="C81" s="184">
        <v>7983.79</v>
      </c>
      <c r="D81" s="156"/>
      <c r="E81" s="154"/>
      <c r="F81" s="182"/>
      <c r="G81" s="182"/>
      <c r="H81" s="182"/>
      <c r="I81" s="113"/>
      <c r="J81" s="113"/>
      <c r="K81" s="113"/>
      <c r="L81" s="113"/>
      <c r="M81" s="114"/>
      <c r="N81" s="114"/>
      <c r="O81" s="114"/>
      <c r="P81" s="114"/>
      <c r="Q81" s="114"/>
      <c r="R81" s="114"/>
      <c r="S81" s="114"/>
      <c r="T81" s="114"/>
      <c r="U81" s="114"/>
    </row>
    <row r="82" spans="1:21" s="111" customFormat="1" x14ac:dyDescent="0.2">
      <c r="A82" s="117"/>
      <c r="B82" s="118"/>
      <c r="C82" s="118"/>
      <c r="D82" s="157"/>
      <c r="E82" s="154"/>
      <c r="F82" s="182"/>
      <c r="G82" s="182"/>
      <c r="H82" s="182"/>
      <c r="I82" s="113"/>
      <c r="J82" s="113"/>
      <c r="K82" s="113"/>
      <c r="L82" s="113"/>
      <c r="M82" s="114"/>
      <c r="N82" s="114"/>
      <c r="O82" s="114"/>
      <c r="P82" s="114"/>
      <c r="Q82" s="114"/>
      <c r="R82" s="114"/>
      <c r="S82" s="114"/>
      <c r="T82" s="114"/>
      <c r="U82" s="114"/>
    </row>
    <row r="83" spans="1:21" s="111" customFormat="1" x14ac:dyDescent="0.2">
      <c r="A83" s="112"/>
      <c r="B83" s="116" t="s">
        <v>10</v>
      </c>
      <c r="C83" s="118"/>
      <c r="D83" s="157"/>
      <c r="E83" s="154"/>
      <c r="F83" s="182"/>
      <c r="G83" s="182"/>
      <c r="H83" s="182"/>
      <c r="I83" s="113"/>
      <c r="J83" s="113"/>
      <c r="K83" s="113"/>
      <c r="L83" s="113"/>
      <c r="M83" s="114"/>
      <c r="N83" s="114"/>
      <c r="O83" s="114"/>
      <c r="P83" s="114"/>
      <c r="Q83" s="114"/>
      <c r="R83" s="114"/>
      <c r="S83" s="114"/>
      <c r="T83" s="114"/>
      <c r="U83" s="114"/>
    </row>
    <row r="84" spans="1:21" s="111" customFormat="1" x14ac:dyDescent="0.2">
      <c r="A84" s="116"/>
      <c r="B84" s="118"/>
      <c r="C84" s="118"/>
      <c r="D84" s="157"/>
      <c r="E84" s="154"/>
      <c r="F84" s="182"/>
      <c r="G84" s="182"/>
      <c r="H84" s="182"/>
      <c r="I84" s="113"/>
      <c r="J84" s="113"/>
      <c r="K84" s="113"/>
      <c r="L84" s="113"/>
      <c r="M84" s="114"/>
      <c r="N84" s="114"/>
      <c r="O84" s="114"/>
      <c r="P84" s="114"/>
      <c r="Q84" s="114"/>
      <c r="R84" s="114"/>
      <c r="S84" s="114"/>
      <c r="T84" s="114"/>
      <c r="U84" s="114"/>
    </row>
    <row r="85" spans="1:21" ht="14.1" customHeight="1" thickBot="1" x14ac:dyDescent="0.25">
      <c r="A85" s="219" t="s">
        <v>11</v>
      </c>
      <c r="B85" s="220" t="s">
        <v>25</v>
      </c>
      <c r="C85" s="220" t="s">
        <v>13</v>
      </c>
      <c r="D85" s="221" t="s">
        <v>26</v>
      </c>
      <c r="E85" s="221" t="s">
        <v>15</v>
      </c>
      <c r="F85" s="185" t="s">
        <v>16</v>
      </c>
      <c r="G85" s="222" t="s">
        <v>16</v>
      </c>
      <c r="H85" s="222"/>
      <c r="I85" s="220" t="s">
        <v>17</v>
      </c>
      <c r="J85" s="220" t="s">
        <v>18</v>
      </c>
      <c r="K85" s="158"/>
      <c r="L85" s="158"/>
    </row>
    <row r="86" spans="1:21" ht="24.75" thickBot="1" x14ac:dyDescent="0.25">
      <c r="A86" s="219"/>
      <c r="B86" s="220"/>
      <c r="C86" s="220"/>
      <c r="D86" s="221"/>
      <c r="E86" s="221"/>
      <c r="F86" s="186" t="s">
        <v>19</v>
      </c>
      <c r="G86" s="187" t="s">
        <v>20</v>
      </c>
      <c r="H86" s="187" t="s">
        <v>21</v>
      </c>
      <c r="I86" s="220"/>
      <c r="J86" s="220"/>
      <c r="K86" s="158"/>
      <c r="L86" s="158"/>
    </row>
    <row r="87" spans="1:21" x14ac:dyDescent="0.2">
      <c r="A87" s="199"/>
      <c r="B87" s="111" t="s">
        <v>34</v>
      </c>
      <c r="C87" s="199"/>
      <c r="D87" s="160"/>
      <c r="E87" s="160"/>
      <c r="F87" s="193">
        <f>+F75</f>
        <v>4876396749.0072994</v>
      </c>
      <c r="G87" s="193">
        <f>+G75</f>
        <v>3279410621</v>
      </c>
      <c r="H87" s="191">
        <f>+H75</f>
        <v>200028.57389877489</v>
      </c>
      <c r="I87" s="199"/>
      <c r="J87" s="199"/>
      <c r="K87" s="158"/>
      <c r="L87" s="158"/>
    </row>
    <row r="88" spans="1:21" x14ac:dyDescent="0.2">
      <c r="A88" s="120">
        <v>51</v>
      </c>
      <c r="B88" s="203" t="s">
        <v>226</v>
      </c>
      <c r="C88" s="108" t="s">
        <v>67</v>
      </c>
      <c r="D88" s="169">
        <v>45729</v>
      </c>
      <c r="E88" s="169">
        <v>45760</v>
      </c>
      <c r="F88" s="188">
        <f>G88+(H88*$C$81)</f>
        <v>5428977.2000000002</v>
      </c>
      <c r="G88" s="188">
        <v>0</v>
      </c>
      <c r="H88" s="189">
        <v>680</v>
      </c>
      <c r="I88" s="224" t="s">
        <v>37</v>
      </c>
      <c r="J88" s="120" t="s">
        <v>23</v>
      </c>
      <c r="K88" s="158"/>
      <c r="L88" s="158"/>
    </row>
    <row r="89" spans="1:21" x14ac:dyDescent="0.2">
      <c r="A89" s="120">
        <v>52</v>
      </c>
      <c r="B89" s="203" t="s">
        <v>168</v>
      </c>
      <c r="C89" s="108" t="s">
        <v>67</v>
      </c>
      <c r="D89" s="169">
        <v>45735</v>
      </c>
      <c r="E89" s="169">
        <v>45765</v>
      </c>
      <c r="F89" s="188">
        <f t="shared" ref="F89:F112" si="5">G89+(H89*$C$81)</f>
        <v>44350000</v>
      </c>
      <c r="G89" s="188">
        <v>44350000</v>
      </c>
      <c r="H89" s="189">
        <v>0</v>
      </c>
      <c r="I89" s="224"/>
      <c r="J89" s="120" t="s">
        <v>23</v>
      </c>
      <c r="K89" s="158"/>
      <c r="L89" s="158"/>
    </row>
    <row r="90" spans="1:21" x14ac:dyDescent="0.2">
      <c r="A90" s="120">
        <v>53</v>
      </c>
      <c r="B90" s="203" t="s">
        <v>167</v>
      </c>
      <c r="C90" s="108" t="s">
        <v>108</v>
      </c>
      <c r="D90" s="169">
        <v>45723</v>
      </c>
      <c r="E90" s="169">
        <v>45754</v>
      </c>
      <c r="F90" s="188">
        <f t="shared" si="5"/>
        <v>1398099</v>
      </c>
      <c r="G90" s="188">
        <v>1398099</v>
      </c>
      <c r="H90" s="189">
        <v>0</v>
      </c>
      <c r="I90" s="224"/>
      <c r="J90" s="120" t="s">
        <v>23</v>
      </c>
      <c r="K90" s="158"/>
      <c r="L90" s="158"/>
    </row>
    <row r="91" spans="1:21" x14ac:dyDescent="0.2">
      <c r="A91" s="120">
        <v>54</v>
      </c>
      <c r="B91" s="203" t="s">
        <v>121</v>
      </c>
      <c r="C91" s="108" t="s">
        <v>32</v>
      </c>
      <c r="D91" s="169">
        <v>45727</v>
      </c>
      <c r="E91" s="169">
        <v>45758</v>
      </c>
      <c r="F91" s="188">
        <f t="shared" si="5"/>
        <v>270916672</v>
      </c>
      <c r="G91" s="188">
        <v>270916672</v>
      </c>
      <c r="H91" s="189">
        <v>0</v>
      </c>
      <c r="I91" s="224"/>
      <c r="J91" s="120" t="s">
        <v>23</v>
      </c>
      <c r="K91" s="158"/>
      <c r="L91" s="158"/>
    </row>
    <row r="92" spans="1:21" x14ac:dyDescent="0.2">
      <c r="A92" s="120">
        <v>55</v>
      </c>
      <c r="B92" s="203" t="s">
        <v>227</v>
      </c>
      <c r="C92" s="108" t="s">
        <v>32</v>
      </c>
      <c r="D92" s="169">
        <v>45727</v>
      </c>
      <c r="E92" s="169">
        <v>45758</v>
      </c>
      <c r="F92" s="188">
        <f t="shared" si="5"/>
        <v>626534137</v>
      </c>
      <c r="G92" s="188">
        <v>626534137</v>
      </c>
      <c r="H92" s="189">
        <v>0</v>
      </c>
      <c r="I92" s="224"/>
      <c r="J92" s="120" t="s">
        <v>23</v>
      </c>
      <c r="K92" s="158"/>
      <c r="L92" s="158"/>
    </row>
    <row r="93" spans="1:21" x14ac:dyDescent="0.2">
      <c r="A93" s="120">
        <v>56</v>
      </c>
      <c r="B93" s="203" t="s">
        <v>228</v>
      </c>
      <c r="C93" s="108" t="s">
        <v>67</v>
      </c>
      <c r="D93" s="169">
        <v>45741</v>
      </c>
      <c r="E93" s="169">
        <v>45772</v>
      </c>
      <c r="F93" s="188">
        <f t="shared" si="5"/>
        <v>10219251.199999999</v>
      </c>
      <c r="G93" s="188">
        <v>0</v>
      </c>
      <c r="H93" s="189">
        <v>1280</v>
      </c>
      <c r="I93" s="224"/>
      <c r="J93" s="120" t="s">
        <v>23</v>
      </c>
      <c r="K93" s="158"/>
      <c r="L93" s="159"/>
    </row>
    <row r="94" spans="1:21" x14ac:dyDescent="0.2">
      <c r="A94" s="120">
        <v>57</v>
      </c>
      <c r="B94" s="203" t="s">
        <v>180</v>
      </c>
      <c r="C94" s="108" t="s">
        <v>67</v>
      </c>
      <c r="D94" s="169">
        <v>45726</v>
      </c>
      <c r="E94" s="169">
        <v>45758</v>
      </c>
      <c r="F94" s="188">
        <f t="shared" si="5"/>
        <v>2200000</v>
      </c>
      <c r="G94" s="188">
        <v>2200000</v>
      </c>
      <c r="H94" s="189">
        <v>0</v>
      </c>
      <c r="I94" s="224"/>
      <c r="J94" s="120" t="s">
        <v>23</v>
      </c>
      <c r="K94" s="158"/>
      <c r="L94" s="158"/>
    </row>
    <row r="95" spans="1:21" x14ac:dyDescent="0.2">
      <c r="A95" s="120">
        <v>58</v>
      </c>
      <c r="B95" s="203" t="s">
        <v>42</v>
      </c>
      <c r="C95" s="108" t="s">
        <v>67</v>
      </c>
      <c r="D95" s="169">
        <v>45726</v>
      </c>
      <c r="E95" s="169">
        <v>45758</v>
      </c>
      <c r="F95" s="188">
        <f t="shared" si="5"/>
        <v>16878812</v>
      </c>
      <c r="G95" s="188">
        <v>16878812</v>
      </c>
      <c r="H95" s="189">
        <v>0</v>
      </c>
      <c r="I95" s="224"/>
      <c r="J95" s="120" t="s">
        <v>23</v>
      </c>
      <c r="K95" s="158"/>
      <c r="L95" s="159"/>
    </row>
    <row r="96" spans="1:21" x14ac:dyDescent="0.2">
      <c r="A96" s="120">
        <v>59</v>
      </c>
      <c r="B96" s="203" t="s">
        <v>122</v>
      </c>
      <c r="C96" s="108" t="s">
        <v>80</v>
      </c>
      <c r="D96" s="169">
        <v>45698</v>
      </c>
      <c r="E96" s="169">
        <v>45777</v>
      </c>
      <c r="F96" s="188">
        <f t="shared" si="5"/>
        <v>18761906.5</v>
      </c>
      <c r="G96" s="188">
        <v>0</v>
      </c>
      <c r="H96" s="189">
        <v>2350</v>
      </c>
      <c r="I96" s="224"/>
      <c r="J96" s="120" t="s">
        <v>23</v>
      </c>
      <c r="K96" s="158"/>
      <c r="L96" s="158"/>
    </row>
    <row r="97" spans="1:12" x14ac:dyDescent="0.2">
      <c r="A97" s="120">
        <v>60</v>
      </c>
      <c r="B97" s="203" t="s">
        <v>181</v>
      </c>
      <c r="C97" s="108" t="s">
        <v>67</v>
      </c>
      <c r="D97" s="169">
        <v>45689</v>
      </c>
      <c r="E97" s="169">
        <v>45748</v>
      </c>
      <c r="F97" s="188">
        <f t="shared" si="5"/>
        <v>166114976</v>
      </c>
      <c r="G97" s="188">
        <v>0</v>
      </c>
      <c r="H97" s="189">
        <v>20806.531233912716</v>
      </c>
      <c r="I97" s="224"/>
      <c r="J97" s="120" t="s">
        <v>23</v>
      </c>
      <c r="K97" s="158"/>
      <c r="L97" s="159"/>
    </row>
    <row r="98" spans="1:12" x14ac:dyDescent="0.2">
      <c r="A98" s="120">
        <v>61</v>
      </c>
      <c r="B98" s="203" t="s">
        <v>52</v>
      </c>
      <c r="C98" s="108" t="s">
        <v>80</v>
      </c>
      <c r="D98" s="169">
        <v>45723</v>
      </c>
      <c r="E98" s="169">
        <v>45754</v>
      </c>
      <c r="F98" s="188">
        <f t="shared" si="5"/>
        <v>331557876</v>
      </c>
      <c r="G98" s="188">
        <v>331557876</v>
      </c>
      <c r="H98" s="189">
        <v>0</v>
      </c>
      <c r="I98" s="224"/>
      <c r="J98" s="120" t="s">
        <v>23</v>
      </c>
      <c r="K98" s="158"/>
      <c r="L98" s="158"/>
    </row>
    <row r="99" spans="1:12" ht="14.1" customHeight="1" x14ac:dyDescent="0.2">
      <c r="A99" s="120">
        <v>62</v>
      </c>
      <c r="B99" s="203" t="s">
        <v>229</v>
      </c>
      <c r="C99" s="108" t="s">
        <v>67</v>
      </c>
      <c r="D99" s="169">
        <v>45737</v>
      </c>
      <c r="E99" s="169">
        <v>45768</v>
      </c>
      <c r="F99" s="188">
        <f t="shared" si="5"/>
        <v>1300000</v>
      </c>
      <c r="G99" s="188">
        <v>1300000</v>
      </c>
      <c r="H99" s="189">
        <v>0</v>
      </c>
      <c r="I99" s="224"/>
      <c r="J99" s="120" t="s">
        <v>23</v>
      </c>
      <c r="K99" s="158"/>
      <c r="L99" s="158"/>
    </row>
    <row r="100" spans="1:12" x14ac:dyDescent="0.2">
      <c r="A100" s="120">
        <v>63</v>
      </c>
      <c r="B100" s="203" t="s">
        <v>230</v>
      </c>
      <c r="C100" s="108" t="s">
        <v>108</v>
      </c>
      <c r="D100" s="169">
        <v>45736</v>
      </c>
      <c r="E100" s="169">
        <v>45767</v>
      </c>
      <c r="F100" s="188">
        <f t="shared" si="5"/>
        <v>65586834.850000001</v>
      </c>
      <c r="G100" s="188">
        <v>0</v>
      </c>
      <c r="H100" s="189">
        <v>8215</v>
      </c>
      <c r="I100" s="224"/>
      <c r="J100" s="120" t="s">
        <v>23</v>
      </c>
      <c r="K100" s="158"/>
      <c r="L100" s="158"/>
    </row>
    <row r="101" spans="1:12" x14ac:dyDescent="0.2">
      <c r="A101" s="120">
        <v>64</v>
      </c>
      <c r="B101" s="203" t="s">
        <v>166</v>
      </c>
      <c r="C101" s="108" t="s">
        <v>67</v>
      </c>
      <c r="D101" s="169">
        <v>45744</v>
      </c>
      <c r="E101" s="169">
        <v>45775</v>
      </c>
      <c r="F101" s="188">
        <f t="shared" si="5"/>
        <v>27055500</v>
      </c>
      <c r="G101" s="188">
        <v>27055500</v>
      </c>
      <c r="H101" s="189">
        <v>0</v>
      </c>
      <c r="I101" s="224"/>
      <c r="J101" s="120" t="s">
        <v>23</v>
      </c>
      <c r="K101" s="158"/>
      <c r="L101" s="158"/>
    </row>
    <row r="102" spans="1:12" x14ac:dyDescent="0.2">
      <c r="A102" s="120">
        <v>65</v>
      </c>
      <c r="B102" s="203" t="s">
        <v>231</v>
      </c>
      <c r="C102" s="108" t="s">
        <v>80</v>
      </c>
      <c r="D102" s="169">
        <v>45717</v>
      </c>
      <c r="E102" s="169">
        <v>45777</v>
      </c>
      <c r="F102" s="188">
        <f t="shared" si="5"/>
        <v>32422171.190000001</v>
      </c>
      <c r="G102" s="188">
        <v>0</v>
      </c>
      <c r="H102" s="189">
        <v>4061</v>
      </c>
      <c r="I102" s="224"/>
      <c r="J102" s="120" t="s">
        <v>23</v>
      </c>
      <c r="K102" s="158"/>
      <c r="L102" s="158"/>
    </row>
    <row r="103" spans="1:12" x14ac:dyDescent="0.2">
      <c r="A103" s="120">
        <v>66</v>
      </c>
      <c r="B103" s="203" t="s">
        <v>182</v>
      </c>
      <c r="C103" s="108" t="s">
        <v>67</v>
      </c>
      <c r="D103" s="169">
        <v>45717</v>
      </c>
      <c r="E103" s="169">
        <v>45748</v>
      </c>
      <c r="F103" s="188">
        <f t="shared" si="5"/>
        <v>222365</v>
      </c>
      <c r="G103" s="188">
        <v>222365</v>
      </c>
      <c r="H103" s="189">
        <v>0</v>
      </c>
      <c r="I103" s="224"/>
      <c r="J103" s="120" t="s">
        <v>23</v>
      </c>
      <c r="K103" s="158"/>
      <c r="L103" s="158"/>
    </row>
    <row r="104" spans="1:12" x14ac:dyDescent="0.2">
      <c r="A104" s="120">
        <v>67</v>
      </c>
      <c r="B104" s="203" t="s">
        <v>58</v>
      </c>
      <c r="C104" s="108" t="s">
        <v>67</v>
      </c>
      <c r="D104" s="169">
        <v>45658</v>
      </c>
      <c r="E104" s="169">
        <v>45752</v>
      </c>
      <c r="F104" s="188">
        <f t="shared" si="5"/>
        <v>47518280</v>
      </c>
      <c r="G104" s="188">
        <v>47518280</v>
      </c>
      <c r="H104" s="189">
        <v>0</v>
      </c>
      <c r="I104" s="224"/>
      <c r="J104" s="120" t="s">
        <v>23</v>
      </c>
      <c r="K104" s="158"/>
      <c r="L104" s="159"/>
    </row>
    <row r="105" spans="1:12" x14ac:dyDescent="0.2">
      <c r="A105" s="120">
        <v>68</v>
      </c>
      <c r="B105" s="203" t="s">
        <v>88</v>
      </c>
      <c r="C105" s="108" t="s">
        <v>67</v>
      </c>
      <c r="D105" s="169">
        <v>45731</v>
      </c>
      <c r="E105" s="169">
        <v>45762</v>
      </c>
      <c r="F105" s="188">
        <f t="shared" si="5"/>
        <v>6600000</v>
      </c>
      <c r="G105" s="188">
        <v>6600000</v>
      </c>
      <c r="H105" s="189">
        <v>0</v>
      </c>
      <c r="I105" s="224"/>
      <c r="J105" s="120" t="s">
        <v>23</v>
      </c>
      <c r="K105" s="158"/>
      <c r="L105" s="159"/>
    </row>
    <row r="106" spans="1:12" x14ac:dyDescent="0.2">
      <c r="A106" s="120">
        <v>69</v>
      </c>
      <c r="B106" s="203" t="s">
        <v>232</v>
      </c>
      <c r="C106" s="108" t="s">
        <v>67</v>
      </c>
      <c r="D106" s="169">
        <v>45717</v>
      </c>
      <c r="E106" s="169">
        <v>45748</v>
      </c>
      <c r="F106" s="188">
        <f t="shared" si="5"/>
        <v>34787492</v>
      </c>
      <c r="G106" s="188">
        <v>34787492</v>
      </c>
      <c r="H106" s="189">
        <v>0</v>
      </c>
      <c r="I106" s="224"/>
      <c r="J106" s="120" t="s">
        <v>23</v>
      </c>
      <c r="K106" s="158"/>
      <c r="L106" s="158"/>
    </row>
    <row r="107" spans="1:12" x14ac:dyDescent="0.2">
      <c r="A107" s="120">
        <v>70</v>
      </c>
      <c r="B107" s="203" t="s">
        <v>164</v>
      </c>
      <c r="C107" s="108" t="s">
        <v>67</v>
      </c>
      <c r="D107" s="169">
        <v>45728</v>
      </c>
      <c r="E107" s="169">
        <v>45759</v>
      </c>
      <c r="F107" s="188">
        <f t="shared" si="5"/>
        <v>8250000</v>
      </c>
      <c r="G107" s="188">
        <v>8250000</v>
      </c>
      <c r="H107" s="189">
        <v>0</v>
      </c>
      <c r="I107" s="224"/>
      <c r="J107" s="120" t="s">
        <v>23</v>
      </c>
      <c r="K107" s="158"/>
      <c r="L107" s="158"/>
    </row>
    <row r="108" spans="1:12" ht="12" customHeight="1" x14ac:dyDescent="0.2">
      <c r="A108" s="120">
        <v>71</v>
      </c>
      <c r="B108" s="203" t="s">
        <v>233</v>
      </c>
      <c r="C108" s="108" t="s">
        <v>67</v>
      </c>
      <c r="D108" s="169">
        <v>45727</v>
      </c>
      <c r="E108" s="169">
        <v>45758</v>
      </c>
      <c r="F108" s="188">
        <f t="shared" si="5"/>
        <v>26745696.5</v>
      </c>
      <c r="G108" s="188">
        <v>0</v>
      </c>
      <c r="H108" s="189">
        <v>3350</v>
      </c>
      <c r="I108" s="224"/>
      <c r="J108" s="120" t="s">
        <v>23</v>
      </c>
      <c r="K108" s="158"/>
      <c r="L108" s="158"/>
    </row>
    <row r="109" spans="1:12" ht="15" customHeight="1" x14ac:dyDescent="0.2">
      <c r="A109" s="120">
        <v>72</v>
      </c>
      <c r="B109" s="203" t="s">
        <v>234</v>
      </c>
      <c r="C109" s="108" t="s">
        <v>67</v>
      </c>
      <c r="D109" s="169">
        <v>45717</v>
      </c>
      <c r="E109" s="169">
        <v>45748</v>
      </c>
      <c r="F109" s="188">
        <f t="shared" si="5"/>
        <v>2240000</v>
      </c>
      <c r="G109" s="188">
        <v>2240000</v>
      </c>
      <c r="H109" s="189">
        <v>0</v>
      </c>
      <c r="I109" s="224"/>
      <c r="J109" s="120" t="s">
        <v>23</v>
      </c>
      <c r="K109" s="158"/>
      <c r="L109" s="158"/>
    </row>
    <row r="110" spans="1:12" x14ac:dyDescent="0.2">
      <c r="A110" s="120">
        <v>73</v>
      </c>
      <c r="B110" s="203" t="s">
        <v>163</v>
      </c>
      <c r="C110" s="108" t="s">
        <v>67</v>
      </c>
      <c r="D110" s="169">
        <v>45719</v>
      </c>
      <c r="E110" s="169">
        <v>45750</v>
      </c>
      <c r="F110" s="188">
        <f t="shared" si="5"/>
        <v>11028500</v>
      </c>
      <c r="G110" s="188">
        <v>11028500</v>
      </c>
      <c r="H110" s="189">
        <v>0</v>
      </c>
      <c r="I110" s="224"/>
      <c r="J110" s="120" t="s">
        <v>23</v>
      </c>
      <c r="K110" s="158"/>
      <c r="L110" s="158"/>
    </row>
    <row r="111" spans="1:12" x14ac:dyDescent="0.2">
      <c r="A111" s="120">
        <v>74</v>
      </c>
      <c r="B111" s="203" t="s">
        <v>235</v>
      </c>
      <c r="C111" s="108" t="s">
        <v>67</v>
      </c>
      <c r="D111" s="169">
        <v>45720</v>
      </c>
      <c r="E111" s="169">
        <v>45751</v>
      </c>
      <c r="F111" s="188">
        <f t="shared" si="5"/>
        <v>4100000</v>
      </c>
      <c r="G111" s="188">
        <v>4100000</v>
      </c>
      <c r="H111" s="189">
        <v>0</v>
      </c>
      <c r="I111" s="224"/>
      <c r="J111" s="120" t="s">
        <v>23</v>
      </c>
      <c r="K111" s="158"/>
      <c r="L111" s="158"/>
    </row>
    <row r="112" spans="1:12" x14ac:dyDescent="0.2">
      <c r="A112" s="120">
        <v>75</v>
      </c>
      <c r="B112" s="203" t="s">
        <v>236</v>
      </c>
      <c r="C112" s="108" t="s">
        <v>80</v>
      </c>
      <c r="D112" s="169">
        <v>45689</v>
      </c>
      <c r="E112" s="169">
        <v>45748</v>
      </c>
      <c r="F112" s="188">
        <f t="shared" si="5"/>
        <v>635183306.66479993</v>
      </c>
      <c r="G112" s="188">
        <v>0</v>
      </c>
      <c r="H112" s="189">
        <v>79559.12</v>
      </c>
      <c r="I112" s="224"/>
      <c r="J112" s="120" t="s">
        <v>23</v>
      </c>
      <c r="K112" s="158"/>
      <c r="L112" s="158"/>
    </row>
    <row r="113" spans="1:21" s="111" customFormat="1" x14ac:dyDescent="0.2">
      <c r="B113" s="111" t="s">
        <v>34</v>
      </c>
      <c r="D113" s="152"/>
      <c r="E113" s="152"/>
      <c r="F113" s="190">
        <f>SUM(F87:F112)</f>
        <v>7273797602.1120987</v>
      </c>
      <c r="G113" s="190">
        <f>SUM(G87:G112)</f>
        <v>4716348354</v>
      </c>
      <c r="H113" s="191">
        <f t="shared" ref="H113" si="6">SUM(H87:H112)</f>
        <v>320330.2251326876</v>
      </c>
    </row>
    <row r="114" spans="1:21" s="111" customFormat="1" x14ac:dyDescent="0.2">
      <c r="D114" s="152"/>
      <c r="E114" s="152"/>
      <c r="F114" s="181"/>
      <c r="G114" s="181"/>
      <c r="H114" s="181"/>
    </row>
    <row r="115" spans="1:21" s="111" customFormat="1" x14ac:dyDescent="0.2">
      <c r="D115" s="152"/>
      <c r="E115" s="152"/>
      <c r="F115" s="181"/>
      <c r="G115" s="181"/>
      <c r="H115" s="181"/>
    </row>
    <row r="116" spans="1:21" s="111" customFormat="1" x14ac:dyDescent="0.2">
      <c r="D116" s="152"/>
      <c r="E116" s="152"/>
      <c r="F116" s="181"/>
      <c r="G116" s="181"/>
      <c r="H116" s="181"/>
    </row>
    <row r="117" spans="1:21" s="111" customFormat="1" x14ac:dyDescent="0.2">
      <c r="A117" s="115" t="s">
        <v>100</v>
      </c>
      <c r="B117" s="113"/>
      <c r="C117" s="183" t="s">
        <v>205</v>
      </c>
      <c r="D117" s="154"/>
      <c r="E117" s="154"/>
      <c r="F117" s="182"/>
      <c r="G117" s="182"/>
      <c r="H117" s="182"/>
      <c r="I117" s="113"/>
      <c r="J117" s="113"/>
      <c r="K117" s="113"/>
      <c r="L117" s="113"/>
      <c r="M117" s="114"/>
      <c r="N117" s="114"/>
      <c r="O117" s="114"/>
      <c r="P117" s="114"/>
      <c r="Q117" s="114"/>
      <c r="R117" s="114"/>
      <c r="S117" s="114"/>
      <c r="T117" s="114"/>
      <c r="U117" s="114"/>
    </row>
    <row r="118" spans="1:21" s="111" customFormat="1" x14ac:dyDescent="0.2">
      <c r="A118" s="115" t="s">
        <v>101</v>
      </c>
      <c r="B118" s="116"/>
      <c r="C118" s="184">
        <v>7983.79</v>
      </c>
      <c r="D118" s="78"/>
      <c r="E118" s="154"/>
      <c r="F118" s="182"/>
      <c r="G118" s="182"/>
      <c r="H118" s="182"/>
      <c r="I118" s="113"/>
      <c r="J118" s="113"/>
      <c r="K118" s="113"/>
      <c r="L118" s="113"/>
      <c r="M118" s="114"/>
      <c r="N118" s="114"/>
      <c r="O118" s="114"/>
      <c r="P118" s="114"/>
      <c r="Q118" s="114"/>
      <c r="R118" s="114"/>
      <c r="S118" s="114"/>
      <c r="T118" s="114"/>
      <c r="U118" s="114"/>
    </row>
    <row r="119" spans="1:21" s="111" customFormat="1" x14ac:dyDescent="0.2">
      <c r="B119" s="116"/>
      <c r="C119" s="184"/>
      <c r="D119" s="156"/>
      <c r="E119" s="154"/>
      <c r="F119" s="182"/>
      <c r="G119" s="182"/>
      <c r="H119" s="182"/>
      <c r="I119" s="113"/>
      <c r="J119" s="113"/>
      <c r="K119" s="113"/>
      <c r="L119" s="113"/>
      <c r="M119" s="114"/>
      <c r="N119" s="114"/>
      <c r="O119" s="114"/>
      <c r="P119" s="114"/>
      <c r="Q119" s="114"/>
      <c r="R119" s="114"/>
      <c r="S119" s="114"/>
      <c r="T119" s="114"/>
      <c r="U119" s="114"/>
    </row>
    <row r="120" spans="1:21" s="111" customFormat="1" x14ac:dyDescent="0.2">
      <c r="A120" s="117"/>
      <c r="B120" s="118"/>
      <c r="C120" s="118"/>
      <c r="D120" s="157"/>
      <c r="E120" s="154"/>
      <c r="F120" s="182"/>
      <c r="G120" s="182"/>
      <c r="H120" s="182"/>
      <c r="I120" s="113"/>
      <c r="J120" s="113"/>
      <c r="K120" s="113"/>
      <c r="L120" s="113"/>
      <c r="M120" s="114"/>
      <c r="N120" s="114"/>
      <c r="O120" s="114"/>
      <c r="P120" s="114"/>
      <c r="Q120" s="114"/>
      <c r="R120" s="114"/>
      <c r="S120" s="114"/>
      <c r="T120" s="114"/>
      <c r="U120" s="114"/>
    </row>
    <row r="121" spans="1:21" s="111" customFormat="1" x14ac:dyDescent="0.2">
      <c r="A121" s="112"/>
      <c r="B121" s="116" t="s">
        <v>10</v>
      </c>
      <c r="C121" s="118"/>
      <c r="D121" s="157"/>
      <c r="E121" s="154"/>
      <c r="F121" s="182"/>
      <c r="G121" s="182"/>
      <c r="H121" s="182"/>
      <c r="I121" s="113"/>
      <c r="J121" s="113"/>
      <c r="K121" s="113"/>
      <c r="L121" s="113"/>
      <c r="M121" s="114"/>
      <c r="N121" s="114"/>
      <c r="O121" s="114"/>
      <c r="P121" s="114"/>
      <c r="Q121" s="114"/>
      <c r="R121" s="114"/>
      <c r="S121" s="114"/>
      <c r="T121" s="114"/>
      <c r="U121" s="114"/>
    </row>
    <row r="122" spans="1:21" s="111" customFormat="1" x14ac:dyDescent="0.2">
      <c r="A122" s="116"/>
      <c r="B122" s="118"/>
      <c r="C122" s="118"/>
      <c r="D122" s="157"/>
      <c r="E122" s="154"/>
      <c r="F122" s="182"/>
      <c r="G122" s="182"/>
      <c r="H122" s="182"/>
      <c r="I122" s="113"/>
      <c r="J122" s="113"/>
      <c r="K122" s="113"/>
      <c r="L122" s="113"/>
      <c r="M122" s="114"/>
      <c r="N122" s="114"/>
      <c r="O122" s="114"/>
      <c r="P122" s="114"/>
      <c r="Q122" s="114"/>
      <c r="R122" s="114"/>
      <c r="S122" s="114"/>
      <c r="T122" s="114"/>
      <c r="U122" s="114"/>
    </row>
    <row r="123" spans="1:21" ht="14.1" customHeight="1" thickBot="1" x14ac:dyDescent="0.25">
      <c r="A123" s="219" t="s">
        <v>11</v>
      </c>
      <c r="B123" s="225" t="s">
        <v>25</v>
      </c>
      <c r="C123" s="220" t="s">
        <v>13</v>
      </c>
      <c r="D123" s="221" t="s">
        <v>26</v>
      </c>
      <c r="E123" s="221" t="s">
        <v>15</v>
      </c>
      <c r="F123" s="185" t="s">
        <v>16</v>
      </c>
      <c r="G123" s="222" t="s">
        <v>16</v>
      </c>
      <c r="H123" s="222"/>
      <c r="I123" s="220" t="s">
        <v>17</v>
      </c>
      <c r="J123" s="220" t="s">
        <v>18</v>
      </c>
      <c r="K123" s="158"/>
      <c r="L123" s="158"/>
    </row>
    <row r="124" spans="1:21" ht="24.75" thickBot="1" x14ac:dyDescent="0.25">
      <c r="A124" s="219"/>
      <c r="B124" s="226"/>
      <c r="C124" s="220"/>
      <c r="D124" s="221"/>
      <c r="E124" s="221"/>
      <c r="F124" s="186" t="s">
        <v>19</v>
      </c>
      <c r="G124" s="187" t="s">
        <v>20</v>
      </c>
      <c r="H124" s="187" t="s">
        <v>21</v>
      </c>
      <c r="I124" s="220"/>
      <c r="J124" s="220"/>
      <c r="K124" s="158"/>
      <c r="L124" s="158"/>
    </row>
    <row r="125" spans="1:21" x14ac:dyDescent="0.2">
      <c r="A125" s="199"/>
      <c r="B125" s="111" t="s">
        <v>34</v>
      </c>
      <c r="C125" s="199"/>
      <c r="D125" s="160"/>
      <c r="E125" s="160"/>
      <c r="F125" s="193">
        <f>+F113</f>
        <v>7273797602.1120987</v>
      </c>
      <c r="G125" s="193">
        <f>+G113</f>
        <v>4716348354</v>
      </c>
      <c r="H125" s="191">
        <f>+H113</f>
        <v>320330.2251326876</v>
      </c>
      <c r="I125" s="199"/>
      <c r="J125" s="199"/>
      <c r="K125" s="158"/>
      <c r="L125" s="158"/>
    </row>
    <row r="126" spans="1:21" x14ac:dyDescent="0.2">
      <c r="A126" s="120">
        <v>76</v>
      </c>
      <c r="B126" s="203" t="s">
        <v>237</v>
      </c>
      <c r="C126" s="108" t="s">
        <v>67</v>
      </c>
      <c r="D126" s="169">
        <v>45721</v>
      </c>
      <c r="E126" s="169">
        <v>45752</v>
      </c>
      <c r="F126" s="188">
        <f>G126+(H126*$C$118)</f>
        <v>3000000</v>
      </c>
      <c r="G126" s="188">
        <v>3000000</v>
      </c>
      <c r="H126" s="189">
        <v>0</v>
      </c>
      <c r="I126" s="224" t="s">
        <v>37</v>
      </c>
      <c r="J126" s="120" t="s">
        <v>23</v>
      </c>
      <c r="K126" s="158"/>
      <c r="L126" s="158"/>
    </row>
    <row r="127" spans="1:21" x14ac:dyDescent="0.2">
      <c r="A127" s="120">
        <v>77</v>
      </c>
      <c r="B127" s="203" t="s">
        <v>183</v>
      </c>
      <c r="C127" s="108" t="s">
        <v>67</v>
      </c>
      <c r="D127" s="169">
        <v>45721</v>
      </c>
      <c r="E127" s="169">
        <v>45752</v>
      </c>
      <c r="F127" s="188">
        <f t="shared" ref="F127:F150" si="7">G127+(H127*$C$118)</f>
        <v>14000000</v>
      </c>
      <c r="G127" s="188">
        <v>14000000</v>
      </c>
      <c r="H127" s="189">
        <v>0</v>
      </c>
      <c r="I127" s="224"/>
      <c r="J127" s="120" t="s">
        <v>23</v>
      </c>
      <c r="K127" s="158"/>
      <c r="L127" s="158"/>
    </row>
    <row r="128" spans="1:21" x14ac:dyDescent="0.2">
      <c r="A128" s="120">
        <v>78</v>
      </c>
      <c r="B128" s="203" t="s">
        <v>238</v>
      </c>
      <c r="C128" s="108" t="s">
        <v>67</v>
      </c>
      <c r="D128" s="169">
        <v>45721</v>
      </c>
      <c r="E128" s="169">
        <v>45752</v>
      </c>
      <c r="F128" s="188">
        <f t="shared" si="7"/>
        <v>8000000</v>
      </c>
      <c r="G128" s="188">
        <v>8000000</v>
      </c>
      <c r="H128" s="189">
        <v>0</v>
      </c>
      <c r="I128" s="224"/>
      <c r="J128" s="120" t="s">
        <v>23</v>
      </c>
      <c r="K128" s="158"/>
      <c r="L128" s="159"/>
    </row>
    <row r="129" spans="1:12" x14ac:dyDescent="0.2">
      <c r="A129" s="120">
        <v>79</v>
      </c>
      <c r="B129" s="203" t="s">
        <v>184</v>
      </c>
      <c r="C129" s="108" t="s">
        <v>67</v>
      </c>
      <c r="D129" s="169">
        <v>45721</v>
      </c>
      <c r="E129" s="169">
        <v>45752</v>
      </c>
      <c r="F129" s="188">
        <f t="shared" si="7"/>
        <v>2500000</v>
      </c>
      <c r="G129" s="188">
        <v>2500000</v>
      </c>
      <c r="H129" s="189">
        <v>0</v>
      </c>
      <c r="I129" s="224"/>
      <c r="J129" s="120" t="s">
        <v>23</v>
      </c>
      <c r="K129" s="158"/>
      <c r="L129" s="159"/>
    </row>
    <row r="130" spans="1:12" x14ac:dyDescent="0.2">
      <c r="A130" s="120">
        <v>80</v>
      </c>
      <c r="B130" s="203" t="s">
        <v>185</v>
      </c>
      <c r="C130" s="108" t="s">
        <v>67</v>
      </c>
      <c r="D130" s="169">
        <v>45724</v>
      </c>
      <c r="E130" s="169">
        <v>45755</v>
      </c>
      <c r="F130" s="188">
        <f t="shared" si="7"/>
        <v>1200000</v>
      </c>
      <c r="G130" s="188">
        <v>1200000</v>
      </c>
      <c r="H130" s="189">
        <v>0</v>
      </c>
      <c r="I130" s="224"/>
      <c r="J130" s="120" t="s">
        <v>23</v>
      </c>
      <c r="K130" s="158"/>
      <c r="L130" s="158"/>
    </row>
    <row r="131" spans="1:12" x14ac:dyDescent="0.2">
      <c r="A131" s="120">
        <v>81</v>
      </c>
      <c r="B131" s="203" t="s">
        <v>162</v>
      </c>
      <c r="C131" s="108" t="s">
        <v>80</v>
      </c>
      <c r="D131" s="169">
        <v>45717</v>
      </c>
      <c r="E131" s="169">
        <v>45777</v>
      </c>
      <c r="F131" s="188">
        <f t="shared" si="7"/>
        <v>20646001.1021</v>
      </c>
      <c r="G131" s="188">
        <v>0</v>
      </c>
      <c r="H131" s="189">
        <v>2585.9899999999998</v>
      </c>
      <c r="I131" s="224"/>
      <c r="J131" s="120" t="s">
        <v>23</v>
      </c>
      <c r="K131" s="158"/>
      <c r="L131" s="158"/>
    </row>
    <row r="132" spans="1:12" x14ac:dyDescent="0.2">
      <c r="A132" s="120">
        <v>82</v>
      </c>
      <c r="B132" s="203" t="s">
        <v>59</v>
      </c>
      <c r="C132" s="108" t="s">
        <v>67</v>
      </c>
      <c r="D132" s="169">
        <v>45717</v>
      </c>
      <c r="E132" s="169">
        <v>45748</v>
      </c>
      <c r="F132" s="188">
        <f t="shared" si="7"/>
        <v>1253175</v>
      </c>
      <c r="G132" s="188">
        <v>1253175</v>
      </c>
      <c r="H132" s="189">
        <v>0</v>
      </c>
      <c r="I132" s="224"/>
      <c r="J132" s="120" t="s">
        <v>23</v>
      </c>
      <c r="K132" s="158"/>
      <c r="L132" s="158"/>
    </row>
    <row r="133" spans="1:12" x14ac:dyDescent="0.2">
      <c r="A133" s="120">
        <v>83</v>
      </c>
      <c r="B133" s="203" t="s">
        <v>239</v>
      </c>
      <c r="C133" s="108" t="s">
        <v>67</v>
      </c>
      <c r="D133" s="169">
        <v>45747</v>
      </c>
      <c r="E133" s="169">
        <v>45777</v>
      </c>
      <c r="F133" s="188">
        <f t="shared" si="7"/>
        <v>14520000</v>
      </c>
      <c r="G133" s="188">
        <v>14520000</v>
      </c>
      <c r="H133" s="189">
        <v>0</v>
      </c>
      <c r="I133" s="224"/>
      <c r="J133" s="120" t="s">
        <v>23</v>
      </c>
      <c r="K133" s="158"/>
      <c r="L133" s="158"/>
    </row>
    <row r="134" spans="1:12" x14ac:dyDescent="0.2">
      <c r="A134" s="120">
        <v>84</v>
      </c>
      <c r="B134" s="203" t="s">
        <v>240</v>
      </c>
      <c r="C134" s="108" t="s">
        <v>67</v>
      </c>
      <c r="D134" s="169">
        <v>45729</v>
      </c>
      <c r="E134" s="169">
        <v>45760</v>
      </c>
      <c r="F134" s="188">
        <f t="shared" si="7"/>
        <v>4400000</v>
      </c>
      <c r="G134" s="188">
        <v>4400000</v>
      </c>
      <c r="H134" s="189">
        <v>0</v>
      </c>
      <c r="I134" s="224"/>
      <c r="J134" s="120" t="s">
        <v>23</v>
      </c>
      <c r="K134" s="158"/>
      <c r="L134" s="158"/>
    </row>
    <row r="135" spans="1:12" x14ac:dyDescent="0.2">
      <c r="A135" s="120">
        <v>85</v>
      </c>
      <c r="B135" s="203" t="s">
        <v>241</v>
      </c>
      <c r="C135" s="108" t="s">
        <v>67</v>
      </c>
      <c r="D135" s="169">
        <v>45730</v>
      </c>
      <c r="E135" s="169">
        <v>45761</v>
      </c>
      <c r="F135" s="188">
        <f t="shared" si="7"/>
        <v>3000000</v>
      </c>
      <c r="G135" s="188">
        <v>3000000</v>
      </c>
      <c r="H135" s="189">
        <v>0</v>
      </c>
      <c r="I135" s="224"/>
      <c r="J135" s="120" t="s">
        <v>23</v>
      </c>
      <c r="K135" s="158"/>
      <c r="L135" s="158"/>
    </row>
    <row r="136" spans="1:12" x14ac:dyDescent="0.2">
      <c r="A136" s="120">
        <v>86</v>
      </c>
      <c r="B136" s="203" t="s">
        <v>89</v>
      </c>
      <c r="C136" s="108" t="s">
        <v>108</v>
      </c>
      <c r="D136" s="169">
        <v>45717</v>
      </c>
      <c r="E136" s="169">
        <v>45777</v>
      </c>
      <c r="F136" s="188">
        <f t="shared" si="7"/>
        <v>188977494</v>
      </c>
      <c r="G136" s="188">
        <v>188977494</v>
      </c>
      <c r="H136" s="189">
        <v>0</v>
      </c>
      <c r="I136" s="224"/>
      <c r="J136" s="120" t="s">
        <v>23</v>
      </c>
      <c r="K136" s="158"/>
      <c r="L136" s="158"/>
    </row>
    <row r="137" spans="1:12" x14ac:dyDescent="0.2">
      <c r="A137" s="120">
        <v>87</v>
      </c>
      <c r="B137" s="203" t="s">
        <v>47</v>
      </c>
      <c r="C137" s="108" t="s">
        <v>67</v>
      </c>
      <c r="D137" s="169">
        <v>45718</v>
      </c>
      <c r="E137" s="169">
        <v>45748</v>
      </c>
      <c r="F137" s="188">
        <f t="shared" si="7"/>
        <v>5320000</v>
      </c>
      <c r="G137" s="188">
        <v>5320000</v>
      </c>
      <c r="H137" s="189">
        <v>0</v>
      </c>
      <c r="I137" s="224"/>
      <c r="J137" s="120" t="s">
        <v>23</v>
      </c>
      <c r="K137" s="158"/>
      <c r="L137" s="159"/>
    </row>
    <row r="138" spans="1:12" x14ac:dyDescent="0.2">
      <c r="A138" s="120">
        <v>88</v>
      </c>
      <c r="B138" s="203" t="s">
        <v>152</v>
      </c>
      <c r="C138" s="108" t="s">
        <v>80</v>
      </c>
      <c r="D138" s="169">
        <v>45689</v>
      </c>
      <c r="E138" s="169">
        <v>45777</v>
      </c>
      <c r="F138" s="188">
        <f t="shared" si="7"/>
        <v>2863629134</v>
      </c>
      <c r="G138" s="188">
        <v>0</v>
      </c>
      <c r="H138" s="189">
        <v>358680.41794686485</v>
      </c>
      <c r="I138" s="224"/>
      <c r="J138" s="120" t="s">
        <v>23</v>
      </c>
      <c r="K138" s="158"/>
      <c r="L138" s="159"/>
    </row>
    <row r="139" spans="1:12" x14ac:dyDescent="0.2">
      <c r="A139" s="120">
        <v>89</v>
      </c>
      <c r="B139" s="203" t="s">
        <v>242</v>
      </c>
      <c r="C139" s="108" t="s">
        <v>67</v>
      </c>
      <c r="D139" s="169">
        <v>45717</v>
      </c>
      <c r="E139" s="169">
        <v>45748</v>
      </c>
      <c r="F139" s="188">
        <f t="shared" si="7"/>
        <v>1500000</v>
      </c>
      <c r="G139" s="188">
        <v>1500000</v>
      </c>
      <c r="H139" s="189">
        <v>0</v>
      </c>
      <c r="I139" s="224"/>
      <c r="J139" s="120" t="s">
        <v>23</v>
      </c>
      <c r="K139" s="158"/>
      <c r="L139" s="158"/>
    </row>
    <row r="140" spans="1:12" x14ac:dyDescent="0.2">
      <c r="A140" s="120">
        <v>90</v>
      </c>
      <c r="B140" s="203" t="s">
        <v>243</v>
      </c>
      <c r="C140" s="108" t="s">
        <v>67</v>
      </c>
      <c r="D140" s="169">
        <v>45721</v>
      </c>
      <c r="E140" s="169">
        <v>45752</v>
      </c>
      <c r="F140" s="188">
        <f t="shared" si="7"/>
        <v>3120000</v>
      </c>
      <c r="G140" s="188">
        <v>3120000</v>
      </c>
      <c r="H140" s="189">
        <v>0</v>
      </c>
      <c r="I140" s="224"/>
      <c r="J140" s="120" t="s">
        <v>23</v>
      </c>
      <c r="K140" s="158"/>
      <c r="L140" s="158"/>
    </row>
    <row r="141" spans="1:12" x14ac:dyDescent="0.2">
      <c r="A141" s="120">
        <v>91</v>
      </c>
      <c r="B141" s="203" t="s">
        <v>186</v>
      </c>
      <c r="C141" s="108" t="s">
        <v>80</v>
      </c>
      <c r="D141" s="169">
        <v>45660</v>
      </c>
      <c r="E141" s="169">
        <v>45748</v>
      </c>
      <c r="F141" s="188">
        <f t="shared" si="7"/>
        <v>259619645</v>
      </c>
      <c r="G141" s="188">
        <v>259619645</v>
      </c>
      <c r="H141" s="189">
        <v>0</v>
      </c>
      <c r="I141" s="224"/>
      <c r="J141" s="120" t="s">
        <v>23</v>
      </c>
      <c r="K141" s="158"/>
      <c r="L141" s="158"/>
    </row>
    <row r="142" spans="1:12" x14ac:dyDescent="0.2">
      <c r="A142" s="120">
        <v>92</v>
      </c>
      <c r="B142" s="203" t="s">
        <v>104</v>
      </c>
      <c r="C142" s="108" t="s">
        <v>67</v>
      </c>
      <c r="D142" s="169">
        <v>45726</v>
      </c>
      <c r="E142" s="169">
        <v>45757</v>
      </c>
      <c r="F142" s="188">
        <f t="shared" si="7"/>
        <v>1029045</v>
      </c>
      <c r="G142" s="188">
        <v>1029045</v>
      </c>
      <c r="H142" s="189">
        <v>0</v>
      </c>
      <c r="I142" s="224"/>
      <c r="J142" s="120" t="s">
        <v>23</v>
      </c>
      <c r="K142" s="158"/>
      <c r="L142" s="158"/>
    </row>
    <row r="143" spans="1:12" x14ac:dyDescent="0.2">
      <c r="A143" s="120">
        <v>93</v>
      </c>
      <c r="B143" s="203" t="s">
        <v>244</v>
      </c>
      <c r="C143" s="108" t="s">
        <v>67</v>
      </c>
      <c r="D143" s="169">
        <v>45726</v>
      </c>
      <c r="E143" s="169">
        <v>45757</v>
      </c>
      <c r="F143" s="188">
        <f t="shared" si="7"/>
        <v>1954667</v>
      </c>
      <c r="G143" s="188">
        <v>1954667</v>
      </c>
      <c r="H143" s="189">
        <v>0</v>
      </c>
      <c r="I143" s="224"/>
      <c r="J143" s="120" t="s">
        <v>23</v>
      </c>
      <c r="K143" s="158"/>
      <c r="L143" s="158"/>
    </row>
    <row r="144" spans="1:12" x14ac:dyDescent="0.2">
      <c r="A144" s="120">
        <v>94</v>
      </c>
      <c r="B144" s="203" t="s">
        <v>43</v>
      </c>
      <c r="C144" s="108" t="s">
        <v>67</v>
      </c>
      <c r="D144" s="169">
        <v>45731</v>
      </c>
      <c r="E144" s="169">
        <v>45762</v>
      </c>
      <c r="F144" s="188">
        <f t="shared" si="7"/>
        <v>14356000</v>
      </c>
      <c r="G144" s="188">
        <v>14356000</v>
      </c>
      <c r="H144" s="189">
        <v>0</v>
      </c>
      <c r="I144" s="224"/>
      <c r="J144" s="120" t="s">
        <v>23</v>
      </c>
      <c r="K144" s="158"/>
      <c r="L144" s="158"/>
    </row>
    <row r="145" spans="1:21" ht="12" customHeight="1" x14ac:dyDescent="0.2">
      <c r="A145" s="120">
        <v>95</v>
      </c>
      <c r="B145" s="203" t="s">
        <v>53</v>
      </c>
      <c r="C145" s="108" t="s">
        <v>67</v>
      </c>
      <c r="D145" s="169">
        <v>45736</v>
      </c>
      <c r="E145" s="169">
        <v>45767</v>
      </c>
      <c r="F145" s="188">
        <f t="shared" si="7"/>
        <v>16245900</v>
      </c>
      <c r="G145" s="188">
        <v>16245900</v>
      </c>
      <c r="H145" s="189">
        <v>0</v>
      </c>
      <c r="I145" s="224"/>
      <c r="J145" s="120" t="s">
        <v>23</v>
      </c>
      <c r="K145" s="158"/>
      <c r="L145" s="158"/>
    </row>
    <row r="146" spans="1:21" ht="15" customHeight="1" x14ac:dyDescent="0.2">
      <c r="A146" s="120">
        <v>96</v>
      </c>
      <c r="B146" s="203" t="s">
        <v>60</v>
      </c>
      <c r="C146" s="108" t="s">
        <v>80</v>
      </c>
      <c r="D146" s="169">
        <v>45689</v>
      </c>
      <c r="E146" s="169">
        <v>45762</v>
      </c>
      <c r="F146" s="188">
        <f t="shared" si="7"/>
        <v>1029528894</v>
      </c>
      <c r="G146" s="188">
        <v>1029528894</v>
      </c>
      <c r="H146" s="189">
        <v>0</v>
      </c>
      <c r="I146" s="224"/>
      <c r="J146" s="120" t="s">
        <v>23</v>
      </c>
      <c r="K146" s="158"/>
      <c r="L146" s="158"/>
    </row>
    <row r="147" spans="1:21" x14ac:dyDescent="0.2">
      <c r="A147" s="120">
        <v>97</v>
      </c>
      <c r="B147" s="203" t="s">
        <v>245</v>
      </c>
      <c r="C147" s="108" t="s">
        <v>67</v>
      </c>
      <c r="D147" s="169">
        <v>45717</v>
      </c>
      <c r="E147" s="169">
        <v>45748</v>
      </c>
      <c r="F147" s="188">
        <f t="shared" si="7"/>
        <v>800000</v>
      </c>
      <c r="G147" s="188">
        <v>800000</v>
      </c>
      <c r="H147" s="189">
        <v>0</v>
      </c>
      <c r="I147" s="224"/>
      <c r="J147" s="120" t="s">
        <v>23</v>
      </c>
      <c r="K147" s="158"/>
      <c r="L147" s="158"/>
    </row>
    <row r="148" spans="1:21" x14ac:dyDescent="0.2">
      <c r="A148" s="120">
        <v>98</v>
      </c>
      <c r="B148" s="203" t="s">
        <v>246</v>
      </c>
      <c r="C148" s="108" t="s">
        <v>80</v>
      </c>
      <c r="D148" s="169">
        <v>45689</v>
      </c>
      <c r="E148" s="169">
        <v>45748</v>
      </c>
      <c r="F148" s="188">
        <f t="shared" si="7"/>
        <v>200749445.54770002</v>
      </c>
      <c r="G148" s="188">
        <v>0</v>
      </c>
      <c r="H148" s="189">
        <v>25144.63</v>
      </c>
      <c r="I148" s="224"/>
      <c r="J148" s="120" t="s">
        <v>23</v>
      </c>
      <c r="K148" s="158"/>
      <c r="L148" s="158"/>
    </row>
    <row r="149" spans="1:21" x14ac:dyDescent="0.2">
      <c r="A149" s="120">
        <v>99</v>
      </c>
      <c r="B149" s="203" t="s">
        <v>77</v>
      </c>
      <c r="C149" s="108" t="s">
        <v>67</v>
      </c>
      <c r="D149" s="169">
        <v>45689</v>
      </c>
      <c r="E149" s="169">
        <v>45748</v>
      </c>
      <c r="F149" s="188">
        <f t="shared" si="7"/>
        <v>40217400</v>
      </c>
      <c r="G149" s="188">
        <v>0</v>
      </c>
      <c r="H149" s="189">
        <v>5037.3819952679114</v>
      </c>
      <c r="I149" s="224"/>
      <c r="J149" s="120" t="s">
        <v>23</v>
      </c>
      <c r="K149" s="158"/>
      <c r="L149" s="158"/>
    </row>
    <row r="150" spans="1:21" x14ac:dyDescent="0.2">
      <c r="A150" s="120">
        <v>100</v>
      </c>
      <c r="B150" s="203" t="s">
        <v>97</v>
      </c>
      <c r="C150" s="108" t="s">
        <v>80</v>
      </c>
      <c r="D150" s="169">
        <v>45658</v>
      </c>
      <c r="E150" s="169">
        <v>45777</v>
      </c>
      <c r="F150" s="188">
        <f t="shared" si="7"/>
        <v>8328420248</v>
      </c>
      <c r="G150" s="188">
        <v>0</v>
      </c>
      <c r="H150" s="189">
        <v>1043166.2466071878</v>
      </c>
      <c r="I150" s="224"/>
      <c r="J150" s="120" t="s">
        <v>23</v>
      </c>
      <c r="K150" s="158"/>
      <c r="L150" s="158"/>
    </row>
    <row r="151" spans="1:21" s="111" customFormat="1" x14ac:dyDescent="0.2">
      <c r="B151" s="111" t="s">
        <v>34</v>
      </c>
      <c r="D151" s="152"/>
      <c r="E151" s="152"/>
      <c r="F151" s="190">
        <f>SUM(F125:F150)</f>
        <v>20301784650.761902</v>
      </c>
      <c r="G151" s="190">
        <f t="shared" ref="G151:H151" si="8">SUM(G125:G150)</f>
        <v>6290673174</v>
      </c>
      <c r="H151" s="191">
        <f t="shared" si="8"/>
        <v>1754944.8916820083</v>
      </c>
    </row>
    <row r="152" spans="1:21" s="111" customFormat="1" x14ac:dyDescent="0.2">
      <c r="D152" s="152"/>
      <c r="E152" s="152"/>
      <c r="F152" s="192"/>
      <c r="G152" s="192"/>
      <c r="H152" s="192"/>
    </row>
    <row r="153" spans="1:21" s="111" customFormat="1" x14ac:dyDescent="0.2">
      <c r="D153" s="152"/>
      <c r="E153" s="152"/>
      <c r="F153" s="181"/>
      <c r="G153" s="181"/>
      <c r="H153" s="181"/>
    </row>
    <row r="154" spans="1:21" s="111" customFormat="1" x14ac:dyDescent="0.2">
      <c r="D154" s="152"/>
      <c r="E154" s="152"/>
      <c r="F154" s="181"/>
      <c r="G154" s="181"/>
      <c r="H154" s="181"/>
    </row>
    <row r="155" spans="1:21" s="111" customFormat="1" x14ac:dyDescent="0.2">
      <c r="A155" s="112"/>
      <c r="B155" s="113"/>
      <c r="C155" s="113"/>
      <c r="D155" s="154"/>
      <c r="E155" s="154"/>
      <c r="F155" s="182"/>
      <c r="G155" s="182"/>
      <c r="H155" s="182"/>
      <c r="I155" s="113"/>
      <c r="J155" s="113"/>
      <c r="K155" s="113"/>
      <c r="L155" s="113"/>
      <c r="M155" s="114"/>
      <c r="N155" s="114"/>
      <c r="O155" s="114"/>
      <c r="P155" s="114"/>
      <c r="Q155" s="114"/>
      <c r="R155" s="114"/>
      <c r="S155" s="114"/>
      <c r="T155" s="114"/>
      <c r="U155" s="114"/>
    </row>
    <row r="156" spans="1:21" s="111" customFormat="1" x14ac:dyDescent="0.2">
      <c r="A156" s="115" t="s">
        <v>100</v>
      </c>
      <c r="B156" s="116"/>
      <c r="C156" s="183" t="s">
        <v>205</v>
      </c>
      <c r="D156" s="78"/>
      <c r="E156" s="154"/>
      <c r="F156" s="182"/>
      <c r="G156" s="182"/>
      <c r="H156" s="182"/>
      <c r="I156" s="113"/>
      <c r="J156" s="113"/>
      <c r="K156" s="113"/>
      <c r="L156" s="113"/>
      <c r="M156" s="114"/>
      <c r="N156" s="114"/>
      <c r="O156" s="114"/>
      <c r="P156" s="114"/>
      <c r="Q156" s="114"/>
      <c r="R156" s="114"/>
      <c r="S156" s="114"/>
      <c r="T156" s="114"/>
      <c r="U156" s="114"/>
    </row>
    <row r="157" spans="1:21" s="111" customFormat="1" x14ac:dyDescent="0.2">
      <c r="A157" s="115" t="s">
        <v>101</v>
      </c>
      <c r="B157" s="116"/>
      <c r="C157" s="184">
        <v>7983.79</v>
      </c>
      <c r="D157" s="156"/>
      <c r="E157" s="154"/>
      <c r="F157" s="182"/>
      <c r="G157" s="182"/>
      <c r="H157" s="182"/>
      <c r="I157" s="113"/>
      <c r="J157" s="113"/>
      <c r="K157" s="113"/>
      <c r="L157" s="113"/>
      <c r="M157" s="114"/>
      <c r="N157" s="114"/>
      <c r="O157" s="114"/>
      <c r="P157" s="114"/>
      <c r="Q157" s="114"/>
      <c r="R157" s="114"/>
      <c r="S157" s="114"/>
      <c r="T157" s="114"/>
      <c r="U157" s="114"/>
    </row>
    <row r="158" spans="1:21" s="111" customFormat="1" x14ac:dyDescent="0.2">
      <c r="A158" s="117"/>
      <c r="B158" s="118"/>
      <c r="C158" s="118"/>
      <c r="D158" s="157"/>
      <c r="E158" s="154"/>
      <c r="F158" s="182"/>
      <c r="G158" s="182"/>
      <c r="H158" s="182"/>
      <c r="I158" s="113"/>
      <c r="J158" s="113"/>
      <c r="K158" s="113"/>
      <c r="L158" s="113"/>
      <c r="M158" s="114"/>
      <c r="N158" s="114"/>
      <c r="O158" s="114"/>
      <c r="P158" s="114"/>
      <c r="Q158" s="114"/>
      <c r="R158" s="114"/>
      <c r="S158" s="114"/>
      <c r="T158" s="114"/>
      <c r="U158" s="114"/>
    </row>
    <row r="159" spans="1:21" s="111" customFormat="1" x14ac:dyDescent="0.2">
      <c r="A159" s="112"/>
      <c r="B159" s="116" t="s">
        <v>10</v>
      </c>
      <c r="C159" s="118"/>
      <c r="D159" s="157"/>
      <c r="E159" s="154"/>
      <c r="F159" s="182"/>
      <c r="G159" s="182"/>
      <c r="H159" s="182"/>
      <c r="I159" s="113"/>
      <c r="J159" s="113"/>
      <c r="K159" s="113"/>
      <c r="L159" s="113"/>
      <c r="M159" s="114"/>
      <c r="N159" s="114"/>
      <c r="O159" s="114"/>
      <c r="P159" s="114"/>
      <c r="Q159" s="114"/>
      <c r="R159" s="114"/>
      <c r="S159" s="114"/>
      <c r="T159" s="114"/>
      <c r="U159" s="114"/>
    </row>
    <row r="160" spans="1:21" s="111" customFormat="1" x14ac:dyDescent="0.2">
      <c r="A160" s="116"/>
      <c r="B160" s="118"/>
      <c r="C160" s="118"/>
      <c r="D160" s="157"/>
      <c r="E160" s="154"/>
      <c r="F160" s="182"/>
      <c r="G160" s="182"/>
      <c r="H160" s="182"/>
      <c r="I160" s="113"/>
      <c r="J160" s="113"/>
      <c r="K160" s="113"/>
      <c r="L160" s="113"/>
      <c r="M160" s="114"/>
      <c r="N160" s="114"/>
      <c r="O160" s="114"/>
      <c r="P160" s="114"/>
      <c r="Q160" s="114"/>
      <c r="R160" s="114"/>
      <c r="S160" s="114"/>
      <c r="T160" s="114"/>
      <c r="U160" s="114"/>
    </row>
    <row r="161" spans="1:12" ht="14.1" customHeight="1" thickBot="1" x14ac:dyDescent="0.25">
      <c r="A161" s="219" t="s">
        <v>11</v>
      </c>
      <c r="B161" s="220" t="s">
        <v>25</v>
      </c>
      <c r="C161" s="220" t="s">
        <v>13</v>
      </c>
      <c r="D161" s="221" t="s">
        <v>26</v>
      </c>
      <c r="E161" s="221" t="s">
        <v>15</v>
      </c>
      <c r="F161" s="185" t="s">
        <v>16</v>
      </c>
      <c r="G161" s="222" t="s">
        <v>16</v>
      </c>
      <c r="H161" s="222"/>
      <c r="I161" s="220" t="s">
        <v>17</v>
      </c>
      <c r="J161" s="220" t="s">
        <v>18</v>
      </c>
      <c r="K161" s="158"/>
      <c r="L161" s="158"/>
    </row>
    <row r="162" spans="1:12" ht="24.75" thickBot="1" x14ac:dyDescent="0.25">
      <c r="A162" s="219"/>
      <c r="B162" s="220"/>
      <c r="C162" s="220"/>
      <c r="D162" s="221"/>
      <c r="E162" s="221"/>
      <c r="F162" s="186" t="s">
        <v>19</v>
      </c>
      <c r="G162" s="187" t="s">
        <v>20</v>
      </c>
      <c r="H162" s="187" t="s">
        <v>21</v>
      </c>
      <c r="I162" s="220"/>
      <c r="J162" s="220"/>
      <c r="K162" s="158"/>
      <c r="L162" s="158"/>
    </row>
    <row r="163" spans="1:12" x14ac:dyDescent="0.2">
      <c r="A163" s="199"/>
      <c r="B163" s="111" t="s">
        <v>34</v>
      </c>
      <c r="C163" s="199"/>
      <c r="D163" s="160"/>
      <c r="E163" s="160"/>
      <c r="F163" s="193">
        <f>+F151</f>
        <v>20301784650.761902</v>
      </c>
      <c r="G163" s="193">
        <f>+G151</f>
        <v>6290673174</v>
      </c>
      <c r="H163" s="191">
        <f>+H151</f>
        <v>1754944.8916820083</v>
      </c>
      <c r="I163" s="199"/>
      <c r="J163" s="199"/>
      <c r="K163" s="158"/>
      <c r="L163" s="158"/>
    </row>
    <row r="164" spans="1:12" x14ac:dyDescent="0.2">
      <c r="A164" s="120">
        <v>101</v>
      </c>
      <c r="B164" s="203" t="s">
        <v>247</v>
      </c>
      <c r="C164" s="108" t="s">
        <v>67</v>
      </c>
      <c r="D164" s="169">
        <v>45721</v>
      </c>
      <c r="E164" s="169">
        <v>45752</v>
      </c>
      <c r="F164" s="188">
        <f>G164+(H164*$C$157)</f>
        <v>1500000</v>
      </c>
      <c r="G164" s="188">
        <v>1500000</v>
      </c>
      <c r="H164" s="189">
        <v>0</v>
      </c>
      <c r="I164" s="227" t="s">
        <v>37</v>
      </c>
      <c r="J164" s="120" t="s">
        <v>23</v>
      </c>
      <c r="K164" s="158"/>
      <c r="L164" s="158"/>
    </row>
    <row r="165" spans="1:12" x14ac:dyDescent="0.2">
      <c r="A165" s="120">
        <v>102</v>
      </c>
      <c r="B165" s="203" t="s">
        <v>61</v>
      </c>
      <c r="C165" s="108" t="s">
        <v>67</v>
      </c>
      <c r="D165" s="169">
        <v>45721</v>
      </c>
      <c r="E165" s="169">
        <v>45752</v>
      </c>
      <c r="F165" s="188">
        <f t="shared" ref="F165:F188" si="9">G165+(H165*$C$157)</f>
        <v>52900500</v>
      </c>
      <c r="G165" s="188">
        <v>52900500</v>
      </c>
      <c r="H165" s="189">
        <v>0</v>
      </c>
      <c r="I165" s="227"/>
      <c r="J165" s="120" t="s">
        <v>23</v>
      </c>
      <c r="K165" s="158"/>
      <c r="L165" s="158"/>
    </row>
    <row r="166" spans="1:12" x14ac:dyDescent="0.2">
      <c r="A166" s="120">
        <v>103</v>
      </c>
      <c r="B166" s="203" t="s">
        <v>161</v>
      </c>
      <c r="C166" s="108" t="s">
        <v>67</v>
      </c>
      <c r="D166" s="169">
        <v>45721</v>
      </c>
      <c r="E166" s="169">
        <v>45752</v>
      </c>
      <c r="F166" s="188">
        <f t="shared" si="9"/>
        <v>92283599</v>
      </c>
      <c r="G166" s="188">
        <v>92283599</v>
      </c>
      <c r="H166" s="189">
        <v>0</v>
      </c>
      <c r="I166" s="227"/>
      <c r="J166" s="120" t="s">
        <v>23</v>
      </c>
      <c r="K166" s="158"/>
      <c r="L166" s="158"/>
    </row>
    <row r="167" spans="1:12" x14ac:dyDescent="0.2">
      <c r="A167" s="120">
        <v>104</v>
      </c>
      <c r="B167" s="203" t="s">
        <v>68</v>
      </c>
      <c r="C167" s="108" t="s">
        <v>67</v>
      </c>
      <c r="D167" s="169">
        <v>45723</v>
      </c>
      <c r="E167" s="169">
        <v>45754</v>
      </c>
      <c r="F167" s="188">
        <f t="shared" si="9"/>
        <v>489500</v>
      </c>
      <c r="G167" s="188">
        <v>489500</v>
      </c>
      <c r="H167" s="189">
        <v>0</v>
      </c>
      <c r="I167" s="227"/>
      <c r="J167" s="120" t="s">
        <v>23</v>
      </c>
      <c r="K167" s="158"/>
      <c r="L167" s="158"/>
    </row>
    <row r="168" spans="1:12" x14ac:dyDescent="0.2">
      <c r="A168" s="120">
        <v>105</v>
      </c>
      <c r="B168" s="203" t="s">
        <v>153</v>
      </c>
      <c r="C168" s="108" t="s">
        <v>67</v>
      </c>
      <c r="D168" s="169">
        <v>45744</v>
      </c>
      <c r="E168" s="169">
        <v>45775</v>
      </c>
      <c r="F168" s="188">
        <f t="shared" si="9"/>
        <v>6960000</v>
      </c>
      <c r="G168" s="188">
        <v>6960000</v>
      </c>
      <c r="H168" s="189">
        <v>0</v>
      </c>
      <c r="I168" s="227"/>
      <c r="J168" s="120" t="s">
        <v>23</v>
      </c>
      <c r="K168" s="158"/>
      <c r="L168" s="158"/>
    </row>
    <row r="169" spans="1:12" x14ac:dyDescent="0.2">
      <c r="A169" s="120">
        <v>106</v>
      </c>
      <c r="B169" s="203" t="s">
        <v>248</v>
      </c>
      <c r="C169" s="108" t="s">
        <v>67</v>
      </c>
      <c r="D169" s="169">
        <v>45717</v>
      </c>
      <c r="E169" s="169">
        <v>45749</v>
      </c>
      <c r="F169" s="188">
        <f t="shared" si="9"/>
        <v>1800000</v>
      </c>
      <c r="G169" s="188">
        <v>1800000</v>
      </c>
      <c r="H169" s="189">
        <v>0</v>
      </c>
      <c r="I169" s="227"/>
      <c r="J169" s="120" t="s">
        <v>23</v>
      </c>
      <c r="K169" s="158"/>
      <c r="L169" s="158"/>
    </row>
    <row r="170" spans="1:12" x14ac:dyDescent="0.2">
      <c r="A170" s="120">
        <v>107</v>
      </c>
      <c r="B170" s="203" t="s">
        <v>249</v>
      </c>
      <c r="C170" s="108" t="s">
        <v>67</v>
      </c>
      <c r="D170" s="169">
        <v>45717</v>
      </c>
      <c r="E170" s="169">
        <v>45749</v>
      </c>
      <c r="F170" s="188">
        <f t="shared" si="9"/>
        <v>2200000</v>
      </c>
      <c r="G170" s="188">
        <v>2200000</v>
      </c>
      <c r="H170" s="189">
        <v>0</v>
      </c>
      <c r="I170" s="227"/>
      <c r="J170" s="120" t="s">
        <v>23</v>
      </c>
      <c r="K170" s="158"/>
      <c r="L170" s="158"/>
    </row>
    <row r="171" spans="1:12" x14ac:dyDescent="0.2">
      <c r="A171" s="120">
        <v>108</v>
      </c>
      <c r="B171" s="203" t="s">
        <v>250</v>
      </c>
      <c r="C171" s="108" t="s">
        <v>67</v>
      </c>
      <c r="D171" s="169">
        <v>45717</v>
      </c>
      <c r="E171" s="169">
        <v>45749</v>
      </c>
      <c r="F171" s="188">
        <f t="shared" si="9"/>
        <v>788450</v>
      </c>
      <c r="G171" s="188">
        <v>788450</v>
      </c>
      <c r="H171" s="189">
        <v>0</v>
      </c>
      <c r="I171" s="227"/>
      <c r="J171" s="120" t="s">
        <v>23</v>
      </c>
      <c r="K171" s="158"/>
      <c r="L171" s="158"/>
    </row>
    <row r="172" spans="1:12" x14ac:dyDescent="0.2">
      <c r="A172" s="120">
        <v>109</v>
      </c>
      <c r="B172" s="203" t="s">
        <v>251</v>
      </c>
      <c r="C172" s="108" t="s">
        <v>108</v>
      </c>
      <c r="D172" s="169">
        <v>45727</v>
      </c>
      <c r="E172" s="169">
        <v>45773</v>
      </c>
      <c r="F172" s="188">
        <f t="shared" si="9"/>
        <v>14140274.4</v>
      </c>
      <c r="G172" s="188">
        <v>8870973</v>
      </c>
      <c r="H172" s="189">
        <v>660</v>
      </c>
      <c r="I172" s="227"/>
      <c r="J172" s="120" t="s">
        <v>23</v>
      </c>
      <c r="K172" s="158"/>
      <c r="L172" s="158"/>
    </row>
    <row r="173" spans="1:12" x14ac:dyDescent="0.2">
      <c r="A173" s="120">
        <v>110</v>
      </c>
      <c r="B173" s="203" t="s">
        <v>252</v>
      </c>
      <c r="C173" s="108" t="s">
        <v>67</v>
      </c>
      <c r="D173" s="169">
        <v>45739</v>
      </c>
      <c r="E173" s="169">
        <v>45770</v>
      </c>
      <c r="F173" s="188">
        <f t="shared" si="9"/>
        <v>2000000</v>
      </c>
      <c r="G173" s="188">
        <v>2000000</v>
      </c>
      <c r="H173" s="189">
        <v>0</v>
      </c>
      <c r="I173" s="227"/>
      <c r="J173" s="120" t="s">
        <v>23</v>
      </c>
      <c r="K173" s="158"/>
      <c r="L173" s="158"/>
    </row>
    <row r="174" spans="1:12" x14ac:dyDescent="0.2">
      <c r="A174" s="120">
        <v>111</v>
      </c>
      <c r="B174" s="203" t="s">
        <v>253</v>
      </c>
      <c r="C174" s="108" t="s">
        <v>67</v>
      </c>
      <c r="D174" s="169">
        <v>45739</v>
      </c>
      <c r="E174" s="169">
        <v>45770</v>
      </c>
      <c r="F174" s="188">
        <f t="shared" si="9"/>
        <v>2750000</v>
      </c>
      <c r="G174" s="188">
        <v>2750000</v>
      </c>
      <c r="H174" s="189">
        <v>0</v>
      </c>
      <c r="I174" s="227"/>
      <c r="J174" s="120" t="s">
        <v>23</v>
      </c>
      <c r="K174" s="158"/>
      <c r="L174" s="158"/>
    </row>
    <row r="175" spans="1:12" x14ac:dyDescent="0.2">
      <c r="A175" s="120">
        <v>112</v>
      </c>
      <c r="B175" s="203" t="s">
        <v>254</v>
      </c>
      <c r="C175" s="108" t="s">
        <v>67</v>
      </c>
      <c r="D175" s="169">
        <v>45739</v>
      </c>
      <c r="E175" s="169">
        <v>45770</v>
      </c>
      <c r="F175" s="188">
        <f t="shared" si="9"/>
        <v>3000000</v>
      </c>
      <c r="G175" s="188">
        <v>3000000</v>
      </c>
      <c r="H175" s="189">
        <v>0</v>
      </c>
      <c r="I175" s="227"/>
      <c r="J175" s="120" t="s">
        <v>23</v>
      </c>
      <c r="K175" s="158"/>
      <c r="L175" s="158"/>
    </row>
    <row r="176" spans="1:12" x14ac:dyDescent="0.2">
      <c r="A176" s="120">
        <v>113</v>
      </c>
      <c r="B176" s="203" t="s">
        <v>255</v>
      </c>
      <c r="C176" s="108" t="s">
        <v>67</v>
      </c>
      <c r="D176" s="169">
        <v>45739</v>
      </c>
      <c r="E176" s="169">
        <v>45770</v>
      </c>
      <c r="F176" s="188">
        <f t="shared" si="9"/>
        <v>4000000</v>
      </c>
      <c r="G176" s="188">
        <v>4000000</v>
      </c>
      <c r="H176" s="189">
        <v>0</v>
      </c>
      <c r="I176" s="227"/>
      <c r="J176" s="120" t="s">
        <v>23</v>
      </c>
      <c r="K176" s="158"/>
      <c r="L176" s="158"/>
    </row>
    <row r="177" spans="1:12" x14ac:dyDescent="0.2">
      <c r="A177" s="120">
        <v>114</v>
      </c>
      <c r="B177" s="203" t="s">
        <v>187</v>
      </c>
      <c r="C177" s="108" t="s">
        <v>67</v>
      </c>
      <c r="D177" s="169">
        <v>45728</v>
      </c>
      <c r="E177" s="169">
        <v>45759</v>
      </c>
      <c r="F177" s="188">
        <f t="shared" si="9"/>
        <v>11065532.939999999</v>
      </c>
      <c r="G177" s="188">
        <v>0</v>
      </c>
      <c r="H177" s="189">
        <v>1386</v>
      </c>
      <c r="I177" s="227"/>
      <c r="J177" s="120" t="s">
        <v>23</v>
      </c>
      <c r="K177" s="158"/>
      <c r="L177" s="158"/>
    </row>
    <row r="178" spans="1:12" x14ac:dyDescent="0.2">
      <c r="A178" s="120">
        <v>115</v>
      </c>
      <c r="B178" s="203" t="s">
        <v>62</v>
      </c>
      <c r="C178" s="108" t="s">
        <v>67</v>
      </c>
      <c r="D178" s="169">
        <v>45731</v>
      </c>
      <c r="E178" s="169">
        <v>45762</v>
      </c>
      <c r="F178" s="188">
        <f t="shared" si="9"/>
        <v>49430000</v>
      </c>
      <c r="G178" s="188">
        <v>49430000</v>
      </c>
      <c r="H178" s="189">
        <v>0</v>
      </c>
      <c r="I178" s="227"/>
      <c r="J178" s="120" t="s">
        <v>23</v>
      </c>
      <c r="K178" s="158"/>
      <c r="L178" s="158"/>
    </row>
    <row r="179" spans="1:12" x14ac:dyDescent="0.2">
      <c r="A179" s="120">
        <v>116</v>
      </c>
      <c r="B179" s="203" t="s">
        <v>256</v>
      </c>
      <c r="C179" s="108" t="s">
        <v>67</v>
      </c>
      <c r="D179" s="169">
        <v>45741</v>
      </c>
      <c r="E179" s="169">
        <v>45772</v>
      </c>
      <c r="F179" s="188">
        <f t="shared" si="9"/>
        <v>18454040</v>
      </c>
      <c r="G179" s="188">
        <v>18454040</v>
      </c>
      <c r="H179" s="189">
        <v>0</v>
      </c>
      <c r="I179" s="227"/>
      <c r="J179" s="120" t="s">
        <v>23</v>
      </c>
      <c r="K179" s="158"/>
      <c r="L179" s="158"/>
    </row>
    <row r="180" spans="1:12" x14ac:dyDescent="0.2">
      <c r="A180" s="120">
        <v>117</v>
      </c>
      <c r="B180" s="203" t="s">
        <v>160</v>
      </c>
      <c r="C180" s="108" t="s">
        <v>67</v>
      </c>
      <c r="D180" s="169">
        <v>45717</v>
      </c>
      <c r="E180" s="169">
        <v>45748</v>
      </c>
      <c r="F180" s="188">
        <f t="shared" si="9"/>
        <v>3475450</v>
      </c>
      <c r="G180" s="188">
        <v>3475450</v>
      </c>
      <c r="H180" s="189">
        <v>0</v>
      </c>
      <c r="I180" s="227"/>
      <c r="J180" s="120" t="s">
        <v>23</v>
      </c>
      <c r="K180" s="158"/>
      <c r="L180" s="158"/>
    </row>
    <row r="181" spans="1:12" ht="12" customHeight="1" x14ac:dyDescent="0.2">
      <c r="A181" s="120">
        <v>118</v>
      </c>
      <c r="B181" s="203" t="s">
        <v>257</v>
      </c>
      <c r="C181" s="108" t="s">
        <v>67</v>
      </c>
      <c r="D181" s="169">
        <v>45726</v>
      </c>
      <c r="E181" s="169">
        <v>45757</v>
      </c>
      <c r="F181" s="188">
        <f t="shared" si="9"/>
        <v>2300000</v>
      </c>
      <c r="G181" s="188">
        <v>2300000</v>
      </c>
      <c r="H181" s="189">
        <v>0</v>
      </c>
      <c r="I181" s="227"/>
      <c r="J181" s="120" t="s">
        <v>23</v>
      </c>
      <c r="K181" s="158"/>
      <c r="L181" s="158"/>
    </row>
    <row r="182" spans="1:12" x14ac:dyDescent="0.2">
      <c r="A182" s="120">
        <v>119</v>
      </c>
      <c r="B182" s="203" t="s">
        <v>188</v>
      </c>
      <c r="C182" s="108" t="s">
        <v>67</v>
      </c>
      <c r="D182" s="169">
        <v>45717</v>
      </c>
      <c r="E182" s="169">
        <v>45748</v>
      </c>
      <c r="F182" s="188">
        <f t="shared" si="9"/>
        <v>7519435</v>
      </c>
      <c r="G182" s="188">
        <v>7519435</v>
      </c>
      <c r="H182" s="189">
        <v>0</v>
      </c>
      <c r="I182" s="227"/>
      <c r="J182" s="120" t="s">
        <v>23</v>
      </c>
      <c r="K182" s="158"/>
      <c r="L182" s="158"/>
    </row>
    <row r="183" spans="1:12" x14ac:dyDescent="0.2">
      <c r="A183" s="120">
        <v>120</v>
      </c>
      <c r="B183" s="203" t="s">
        <v>143</v>
      </c>
      <c r="C183" s="108" t="s">
        <v>67</v>
      </c>
      <c r="D183" s="169">
        <v>45741</v>
      </c>
      <c r="E183" s="169">
        <v>45772</v>
      </c>
      <c r="F183" s="188">
        <f t="shared" si="9"/>
        <v>20570908</v>
      </c>
      <c r="G183" s="188">
        <v>20570908</v>
      </c>
      <c r="H183" s="189">
        <v>0</v>
      </c>
      <c r="I183" s="227"/>
      <c r="J183" s="120" t="s">
        <v>23</v>
      </c>
      <c r="K183" s="158"/>
      <c r="L183" s="158"/>
    </row>
    <row r="184" spans="1:12" x14ac:dyDescent="0.2">
      <c r="A184" s="120">
        <v>121</v>
      </c>
      <c r="B184" s="203" t="s">
        <v>258</v>
      </c>
      <c r="C184" s="108" t="s">
        <v>67</v>
      </c>
      <c r="D184" s="169">
        <v>45722</v>
      </c>
      <c r="E184" s="169">
        <v>45753</v>
      </c>
      <c r="F184" s="188">
        <f t="shared" si="9"/>
        <v>12437500</v>
      </c>
      <c r="G184" s="188">
        <v>12437500</v>
      </c>
      <c r="H184" s="189">
        <v>0</v>
      </c>
      <c r="I184" s="227"/>
      <c r="J184" s="120" t="s">
        <v>23</v>
      </c>
      <c r="K184" s="158"/>
      <c r="L184" s="158"/>
    </row>
    <row r="185" spans="1:12" x14ac:dyDescent="0.2">
      <c r="A185" s="120">
        <v>122</v>
      </c>
      <c r="B185" s="203" t="s">
        <v>189</v>
      </c>
      <c r="C185" s="108" t="s">
        <v>67</v>
      </c>
      <c r="D185" s="169">
        <v>45723</v>
      </c>
      <c r="E185" s="169">
        <v>45754</v>
      </c>
      <c r="F185" s="188">
        <f t="shared" si="9"/>
        <v>36600000</v>
      </c>
      <c r="G185" s="188">
        <v>36600000</v>
      </c>
      <c r="H185" s="189">
        <v>0</v>
      </c>
      <c r="I185" s="227"/>
      <c r="J185" s="120" t="s">
        <v>23</v>
      </c>
      <c r="K185" s="158"/>
      <c r="L185" s="158"/>
    </row>
    <row r="186" spans="1:12" x14ac:dyDescent="0.2">
      <c r="A186" s="120">
        <v>123</v>
      </c>
      <c r="B186" s="108" t="s">
        <v>259</v>
      </c>
      <c r="C186" s="108" t="s">
        <v>67</v>
      </c>
      <c r="D186" s="169">
        <v>45724</v>
      </c>
      <c r="E186" s="169">
        <v>45755</v>
      </c>
      <c r="F186" s="188">
        <f t="shared" si="9"/>
        <v>23595000</v>
      </c>
      <c r="G186" s="188">
        <v>23595000</v>
      </c>
      <c r="H186" s="189">
        <v>0</v>
      </c>
      <c r="I186" s="227"/>
      <c r="J186" s="120" t="s">
        <v>23</v>
      </c>
      <c r="K186" s="158"/>
      <c r="L186" s="158"/>
    </row>
    <row r="187" spans="1:12" x14ac:dyDescent="0.2">
      <c r="A187" s="120">
        <v>124</v>
      </c>
      <c r="B187" s="108" t="s">
        <v>260</v>
      </c>
      <c r="C187" s="108" t="s">
        <v>67</v>
      </c>
      <c r="D187" s="169">
        <v>45731</v>
      </c>
      <c r="E187" s="169">
        <v>45762</v>
      </c>
      <c r="F187" s="188">
        <f t="shared" si="9"/>
        <v>31689</v>
      </c>
      <c r="G187" s="188">
        <v>31689</v>
      </c>
      <c r="H187" s="189">
        <v>0</v>
      </c>
      <c r="I187" s="227"/>
      <c r="J187" s="120" t="s">
        <v>23</v>
      </c>
      <c r="K187" s="158"/>
      <c r="L187" s="158"/>
    </row>
    <row r="188" spans="1:12" x14ac:dyDescent="0.2">
      <c r="A188" s="120">
        <v>125</v>
      </c>
      <c r="B188" s="203" t="s">
        <v>261</v>
      </c>
      <c r="C188" s="108" t="s">
        <v>80</v>
      </c>
      <c r="D188" s="169">
        <v>45703</v>
      </c>
      <c r="E188" s="169">
        <v>45762</v>
      </c>
      <c r="F188" s="188">
        <f t="shared" si="9"/>
        <v>1391574597</v>
      </c>
      <c r="G188" s="188">
        <v>0</v>
      </c>
      <c r="H188" s="189">
        <v>174300</v>
      </c>
      <c r="I188" s="227"/>
      <c r="J188" s="120" t="s">
        <v>23</v>
      </c>
      <c r="K188" s="158"/>
      <c r="L188" s="158"/>
    </row>
    <row r="189" spans="1:12" s="111" customFormat="1" x14ac:dyDescent="0.2">
      <c r="B189" s="111" t="s">
        <v>34</v>
      </c>
      <c r="D189" s="161"/>
      <c r="E189" s="162"/>
      <c r="F189" s="190">
        <f>SUM(F163:F188)</f>
        <v>22063651126.101902</v>
      </c>
      <c r="G189" s="190">
        <f t="shared" ref="G189:H189" si="10">SUM(G163:G188)</f>
        <v>6644630218</v>
      </c>
      <c r="H189" s="191">
        <f t="shared" si="10"/>
        <v>1931290.8916820083</v>
      </c>
    </row>
    <row r="190" spans="1:12" s="111" customFormat="1" x14ac:dyDescent="0.2">
      <c r="D190" s="161"/>
      <c r="E190" s="162"/>
      <c r="F190" s="192"/>
      <c r="G190" s="192"/>
      <c r="H190" s="192"/>
    </row>
    <row r="191" spans="1:12" s="111" customFormat="1" x14ac:dyDescent="0.2">
      <c r="D191" s="152"/>
      <c r="E191" s="152"/>
      <c r="F191" s="181"/>
      <c r="G191" s="181"/>
      <c r="H191" s="181"/>
    </row>
    <row r="192" spans="1:12" s="111" customFormat="1" x14ac:dyDescent="0.2">
      <c r="D192" s="152"/>
      <c r="E192" s="152"/>
      <c r="F192" s="181"/>
      <c r="G192" s="181"/>
      <c r="H192" s="181"/>
    </row>
    <row r="193" spans="1:21" s="111" customFormat="1" x14ac:dyDescent="0.2">
      <c r="D193" s="152"/>
      <c r="E193" s="152"/>
      <c r="F193" s="181"/>
      <c r="G193" s="181"/>
      <c r="H193" s="181"/>
    </row>
    <row r="194" spans="1:21" s="111" customFormat="1" x14ac:dyDescent="0.2">
      <c r="A194" s="112"/>
      <c r="B194" s="113"/>
      <c r="C194" s="113"/>
      <c r="D194" s="154"/>
      <c r="E194" s="154"/>
      <c r="F194" s="182"/>
      <c r="G194" s="182"/>
      <c r="H194" s="182"/>
      <c r="I194" s="113"/>
      <c r="J194" s="113"/>
      <c r="K194" s="113"/>
      <c r="L194" s="113"/>
      <c r="M194" s="114"/>
      <c r="N194" s="114"/>
      <c r="O194" s="114"/>
      <c r="P194" s="114"/>
      <c r="Q194" s="114"/>
      <c r="R194" s="114"/>
      <c r="S194" s="114"/>
      <c r="T194" s="114"/>
      <c r="U194" s="114"/>
    </row>
    <row r="195" spans="1:21" s="111" customFormat="1" x14ac:dyDescent="0.2">
      <c r="A195" s="115" t="s">
        <v>100</v>
      </c>
      <c r="B195" s="116"/>
      <c r="C195" s="183" t="s">
        <v>205</v>
      </c>
      <c r="D195" s="78"/>
      <c r="E195" s="154"/>
      <c r="F195" s="182"/>
      <c r="G195" s="182"/>
      <c r="H195" s="182"/>
      <c r="I195" s="113"/>
      <c r="J195" s="113"/>
      <c r="K195" s="113"/>
      <c r="L195" s="113"/>
      <c r="M195" s="114"/>
      <c r="N195" s="114"/>
      <c r="O195" s="114"/>
      <c r="P195" s="114"/>
      <c r="Q195" s="114"/>
      <c r="R195" s="114"/>
      <c r="S195" s="114"/>
      <c r="T195" s="114"/>
      <c r="U195" s="114"/>
    </row>
    <row r="196" spans="1:21" s="111" customFormat="1" x14ac:dyDescent="0.2">
      <c r="A196" s="115" t="s">
        <v>101</v>
      </c>
      <c r="B196" s="116"/>
      <c r="C196" s="184">
        <v>7983.79</v>
      </c>
      <c r="D196" s="156"/>
      <c r="E196" s="154"/>
      <c r="F196" s="182"/>
      <c r="G196" s="182"/>
      <c r="H196" s="182"/>
      <c r="I196" s="113"/>
      <c r="J196" s="113"/>
      <c r="K196" s="113"/>
      <c r="L196" s="113"/>
      <c r="M196" s="114"/>
      <c r="N196" s="114"/>
      <c r="O196" s="114"/>
      <c r="P196" s="114"/>
      <c r="Q196" s="114"/>
      <c r="R196" s="114"/>
      <c r="S196" s="114"/>
      <c r="T196" s="114"/>
      <c r="U196" s="114"/>
    </row>
    <row r="197" spans="1:21" s="111" customFormat="1" x14ac:dyDescent="0.2">
      <c r="A197" s="117"/>
      <c r="B197" s="118"/>
      <c r="C197" s="118"/>
      <c r="D197" s="157"/>
      <c r="E197" s="154"/>
      <c r="F197" s="182"/>
      <c r="G197" s="182"/>
      <c r="H197" s="182"/>
      <c r="I197" s="113"/>
      <c r="J197" s="113"/>
      <c r="K197" s="113"/>
      <c r="L197" s="113"/>
      <c r="M197" s="114"/>
      <c r="N197" s="114"/>
      <c r="O197" s="114"/>
      <c r="P197" s="114"/>
      <c r="Q197" s="114"/>
      <c r="R197" s="114"/>
      <c r="S197" s="114"/>
      <c r="T197" s="114"/>
      <c r="U197" s="114"/>
    </row>
    <row r="198" spans="1:21" s="111" customFormat="1" x14ac:dyDescent="0.2">
      <c r="A198" s="112"/>
      <c r="B198" s="116" t="s">
        <v>10</v>
      </c>
      <c r="C198" s="118"/>
      <c r="D198" s="157"/>
      <c r="E198" s="154"/>
      <c r="F198" s="182"/>
      <c r="G198" s="182"/>
      <c r="H198" s="182"/>
      <c r="I198" s="113"/>
      <c r="J198" s="113"/>
      <c r="K198" s="113"/>
      <c r="L198" s="113"/>
      <c r="M198" s="114"/>
      <c r="N198" s="114"/>
      <c r="O198" s="114"/>
      <c r="P198" s="114"/>
      <c r="Q198" s="114"/>
      <c r="R198" s="114"/>
      <c r="S198" s="114"/>
      <c r="T198" s="114"/>
      <c r="U198" s="114"/>
    </row>
    <row r="199" spans="1:21" s="111" customFormat="1" x14ac:dyDescent="0.2">
      <c r="A199" s="116"/>
      <c r="B199" s="118"/>
      <c r="C199" s="118"/>
      <c r="D199" s="157"/>
      <c r="E199" s="154"/>
      <c r="F199" s="182"/>
      <c r="G199" s="182"/>
      <c r="H199" s="182"/>
      <c r="I199" s="113"/>
      <c r="J199" s="113"/>
      <c r="K199" s="113"/>
      <c r="L199" s="113"/>
      <c r="M199" s="114"/>
      <c r="N199" s="114"/>
      <c r="O199" s="114"/>
      <c r="P199" s="114"/>
      <c r="Q199" s="114"/>
      <c r="R199" s="114"/>
      <c r="S199" s="114"/>
      <c r="T199" s="114"/>
      <c r="U199" s="114"/>
    </row>
    <row r="200" spans="1:21" ht="14.1" customHeight="1" thickBot="1" x14ac:dyDescent="0.25">
      <c r="A200" s="219" t="s">
        <v>11</v>
      </c>
      <c r="B200" s="220" t="s">
        <v>25</v>
      </c>
      <c r="C200" s="220" t="s">
        <v>13</v>
      </c>
      <c r="D200" s="221" t="s">
        <v>26</v>
      </c>
      <c r="E200" s="221" t="s">
        <v>15</v>
      </c>
      <c r="F200" s="185" t="s">
        <v>16</v>
      </c>
      <c r="G200" s="222" t="s">
        <v>16</v>
      </c>
      <c r="H200" s="222"/>
      <c r="I200" s="220" t="s">
        <v>17</v>
      </c>
      <c r="J200" s="220" t="s">
        <v>18</v>
      </c>
      <c r="K200" s="158"/>
      <c r="L200" s="158"/>
    </row>
    <row r="201" spans="1:21" ht="24.75" thickBot="1" x14ac:dyDescent="0.25">
      <c r="A201" s="219"/>
      <c r="B201" s="220"/>
      <c r="C201" s="220"/>
      <c r="D201" s="221"/>
      <c r="E201" s="221"/>
      <c r="F201" s="186" t="s">
        <v>19</v>
      </c>
      <c r="G201" s="187" t="s">
        <v>20</v>
      </c>
      <c r="H201" s="187" t="s">
        <v>21</v>
      </c>
      <c r="I201" s="220"/>
      <c r="J201" s="220"/>
      <c r="K201" s="158"/>
      <c r="L201" s="158"/>
    </row>
    <row r="202" spans="1:21" x14ac:dyDescent="0.2">
      <c r="A202" s="199"/>
      <c r="B202" s="111" t="s">
        <v>34</v>
      </c>
      <c r="C202" s="199"/>
      <c r="D202" s="160"/>
      <c r="E202" s="160"/>
      <c r="F202" s="193">
        <f>+F189</f>
        <v>22063651126.101902</v>
      </c>
      <c r="G202" s="193">
        <f>+G189</f>
        <v>6644630218</v>
      </c>
      <c r="H202" s="191">
        <f>+H189</f>
        <v>1931290.8916820083</v>
      </c>
      <c r="I202" s="199"/>
      <c r="J202" s="199"/>
      <c r="K202" s="158"/>
      <c r="L202" s="158"/>
    </row>
    <row r="203" spans="1:21" x14ac:dyDescent="0.2">
      <c r="A203" s="120">
        <v>126</v>
      </c>
      <c r="B203" s="203" t="s">
        <v>262</v>
      </c>
      <c r="C203" s="108" t="s">
        <v>67</v>
      </c>
      <c r="D203" s="169">
        <v>45736</v>
      </c>
      <c r="E203" s="169">
        <v>45767</v>
      </c>
      <c r="F203" s="188">
        <f>G203+(H203*$C$196)</f>
        <v>1296000</v>
      </c>
      <c r="G203" s="188">
        <v>1296000</v>
      </c>
      <c r="H203" s="189">
        <v>0</v>
      </c>
      <c r="I203" s="227" t="s">
        <v>37</v>
      </c>
      <c r="J203" s="120" t="s">
        <v>23</v>
      </c>
      <c r="K203" s="158"/>
      <c r="L203" s="158"/>
    </row>
    <row r="204" spans="1:21" x14ac:dyDescent="0.2">
      <c r="A204" s="120">
        <v>127</v>
      </c>
      <c r="B204" s="203" t="s">
        <v>190</v>
      </c>
      <c r="C204" s="108" t="s">
        <v>80</v>
      </c>
      <c r="D204" s="169">
        <v>45703</v>
      </c>
      <c r="E204" s="169">
        <v>45762</v>
      </c>
      <c r="F204" s="188">
        <f t="shared" ref="F204:F227" si="11">G204+(H204*$C$196)</f>
        <v>76430019.238499999</v>
      </c>
      <c r="G204" s="188">
        <v>0</v>
      </c>
      <c r="H204" s="189">
        <v>9573.15</v>
      </c>
      <c r="I204" s="227"/>
      <c r="J204" s="120" t="s">
        <v>23</v>
      </c>
      <c r="K204" s="158"/>
      <c r="L204" s="158"/>
    </row>
    <row r="205" spans="1:21" x14ac:dyDescent="0.2">
      <c r="A205" s="120">
        <v>128</v>
      </c>
      <c r="B205" s="203" t="s">
        <v>263</v>
      </c>
      <c r="C205" s="108" t="s">
        <v>67</v>
      </c>
      <c r="D205" s="169">
        <v>45717</v>
      </c>
      <c r="E205" s="169">
        <v>45748</v>
      </c>
      <c r="F205" s="188">
        <f t="shared" si="11"/>
        <v>4400000</v>
      </c>
      <c r="G205" s="188">
        <v>4400000</v>
      </c>
      <c r="H205" s="189">
        <v>0</v>
      </c>
      <c r="I205" s="227"/>
      <c r="J205" s="120" t="s">
        <v>23</v>
      </c>
      <c r="K205" s="158"/>
      <c r="L205" s="158"/>
    </row>
    <row r="206" spans="1:21" x14ac:dyDescent="0.2">
      <c r="A206" s="120">
        <v>129</v>
      </c>
      <c r="B206" s="203" t="s">
        <v>264</v>
      </c>
      <c r="C206" s="108" t="s">
        <v>67</v>
      </c>
      <c r="D206" s="169">
        <v>45731</v>
      </c>
      <c r="E206" s="169">
        <v>45762</v>
      </c>
      <c r="F206" s="188">
        <f t="shared" si="11"/>
        <v>39087677.7852</v>
      </c>
      <c r="G206" s="188">
        <v>0</v>
      </c>
      <c r="H206" s="189">
        <v>4895.88</v>
      </c>
      <c r="I206" s="227"/>
      <c r="J206" s="120" t="s">
        <v>23</v>
      </c>
      <c r="K206" s="158"/>
      <c r="L206" s="158"/>
    </row>
    <row r="207" spans="1:21" x14ac:dyDescent="0.2">
      <c r="A207" s="120">
        <v>130</v>
      </c>
      <c r="B207" s="203" t="s">
        <v>265</v>
      </c>
      <c r="C207" s="108" t="s">
        <v>67</v>
      </c>
      <c r="D207" s="169">
        <v>45717</v>
      </c>
      <c r="E207" s="169">
        <v>45748</v>
      </c>
      <c r="F207" s="188">
        <f t="shared" si="11"/>
        <v>4400000</v>
      </c>
      <c r="G207" s="188">
        <v>4400000</v>
      </c>
      <c r="H207" s="189">
        <v>0</v>
      </c>
      <c r="I207" s="227"/>
      <c r="J207" s="120" t="s">
        <v>23</v>
      </c>
      <c r="K207" s="158"/>
      <c r="L207" s="158"/>
    </row>
    <row r="208" spans="1:21" x14ac:dyDescent="0.2">
      <c r="A208" s="120">
        <v>131</v>
      </c>
      <c r="B208" s="203" t="s">
        <v>266</v>
      </c>
      <c r="C208" s="108" t="s">
        <v>80</v>
      </c>
      <c r="D208" s="169">
        <v>45717</v>
      </c>
      <c r="E208" s="169">
        <v>45762</v>
      </c>
      <c r="F208" s="188">
        <f t="shared" si="11"/>
        <v>48383313</v>
      </c>
      <c r="G208" s="188">
        <v>48383313</v>
      </c>
      <c r="H208" s="189">
        <v>0</v>
      </c>
      <c r="I208" s="227"/>
      <c r="J208" s="120" t="s">
        <v>23</v>
      </c>
      <c r="K208" s="158"/>
      <c r="L208" s="158"/>
    </row>
    <row r="209" spans="1:12" x14ac:dyDescent="0.2">
      <c r="A209" s="120">
        <v>132</v>
      </c>
      <c r="B209" s="203" t="s">
        <v>123</v>
      </c>
      <c r="C209" s="108" t="s">
        <v>80</v>
      </c>
      <c r="D209" s="169">
        <v>45689</v>
      </c>
      <c r="E209" s="169">
        <v>45777</v>
      </c>
      <c r="F209" s="188">
        <f t="shared" si="11"/>
        <v>339756340</v>
      </c>
      <c r="G209" s="188">
        <v>339756340</v>
      </c>
      <c r="H209" s="189">
        <v>0</v>
      </c>
      <c r="I209" s="227"/>
      <c r="J209" s="120" t="s">
        <v>23</v>
      </c>
      <c r="K209" s="158"/>
      <c r="L209" s="158"/>
    </row>
    <row r="210" spans="1:12" ht="15" customHeight="1" x14ac:dyDescent="0.2">
      <c r="A210" s="120">
        <v>133</v>
      </c>
      <c r="B210" s="203" t="s">
        <v>267</v>
      </c>
      <c r="C210" s="108" t="s">
        <v>67</v>
      </c>
      <c r="D210" s="169">
        <v>45689</v>
      </c>
      <c r="E210" s="169">
        <v>45777</v>
      </c>
      <c r="F210" s="188">
        <f t="shared" si="11"/>
        <v>666257600</v>
      </c>
      <c r="G210" s="188">
        <v>0</v>
      </c>
      <c r="H210" s="189">
        <v>83451.293182811671</v>
      </c>
      <c r="I210" s="227"/>
      <c r="J210" s="120" t="s">
        <v>23</v>
      </c>
      <c r="K210" s="158"/>
      <c r="L210" s="158"/>
    </row>
    <row r="211" spans="1:12" x14ac:dyDescent="0.2">
      <c r="A211" s="120">
        <v>134</v>
      </c>
      <c r="B211" s="203" t="s">
        <v>159</v>
      </c>
      <c r="C211" s="108" t="s">
        <v>67</v>
      </c>
      <c r="D211" s="169">
        <v>45717</v>
      </c>
      <c r="E211" s="169">
        <v>45748</v>
      </c>
      <c r="F211" s="188">
        <f t="shared" si="11"/>
        <v>4299100</v>
      </c>
      <c r="G211" s="188">
        <v>4299100</v>
      </c>
      <c r="H211" s="189">
        <v>0</v>
      </c>
      <c r="I211" s="227"/>
      <c r="J211" s="120" t="s">
        <v>23</v>
      </c>
      <c r="K211" s="158"/>
      <c r="L211" s="158"/>
    </row>
    <row r="212" spans="1:12" x14ac:dyDescent="0.2">
      <c r="A212" s="120">
        <v>135</v>
      </c>
      <c r="B212" s="203" t="s">
        <v>268</v>
      </c>
      <c r="C212" s="108" t="s">
        <v>67</v>
      </c>
      <c r="D212" s="169">
        <v>45717</v>
      </c>
      <c r="E212" s="169">
        <v>45748</v>
      </c>
      <c r="F212" s="188">
        <f t="shared" si="11"/>
        <v>22671000</v>
      </c>
      <c r="G212" s="188">
        <v>22671000</v>
      </c>
      <c r="H212" s="189">
        <v>0</v>
      </c>
      <c r="I212" s="227"/>
      <c r="J212" s="120" t="s">
        <v>23</v>
      </c>
      <c r="K212" s="158"/>
      <c r="L212" s="158"/>
    </row>
    <row r="213" spans="1:12" x14ac:dyDescent="0.2">
      <c r="A213" s="120">
        <v>136</v>
      </c>
      <c r="B213" s="203" t="s">
        <v>90</v>
      </c>
      <c r="C213" s="108" t="s">
        <v>67</v>
      </c>
      <c r="D213" s="169">
        <v>45727</v>
      </c>
      <c r="E213" s="169">
        <v>45758</v>
      </c>
      <c r="F213" s="188">
        <f t="shared" si="11"/>
        <v>53881485</v>
      </c>
      <c r="G213" s="188">
        <v>53881485</v>
      </c>
      <c r="H213" s="189">
        <v>0</v>
      </c>
      <c r="I213" s="227"/>
      <c r="J213" s="120" t="s">
        <v>23</v>
      </c>
      <c r="K213" s="158"/>
      <c r="L213" s="158"/>
    </row>
    <row r="214" spans="1:12" x14ac:dyDescent="0.2">
      <c r="A214" s="120">
        <v>137</v>
      </c>
      <c r="B214" s="203" t="s">
        <v>269</v>
      </c>
      <c r="C214" s="108" t="s">
        <v>108</v>
      </c>
      <c r="D214" s="169">
        <v>45717</v>
      </c>
      <c r="E214" s="169">
        <v>45748</v>
      </c>
      <c r="F214" s="188">
        <f t="shared" si="11"/>
        <v>161841464</v>
      </c>
      <c r="G214" s="188">
        <v>0</v>
      </c>
      <c r="H214" s="189">
        <v>20271.25763578451</v>
      </c>
      <c r="I214" s="227"/>
      <c r="J214" s="120" t="s">
        <v>23</v>
      </c>
      <c r="K214" s="158"/>
      <c r="L214" s="158"/>
    </row>
    <row r="215" spans="1:12" x14ac:dyDescent="0.2">
      <c r="A215" s="120">
        <v>138</v>
      </c>
      <c r="B215" s="203" t="s">
        <v>270</v>
      </c>
      <c r="C215" s="108" t="s">
        <v>67</v>
      </c>
      <c r="D215" s="169">
        <v>45721</v>
      </c>
      <c r="E215" s="169">
        <v>45752</v>
      </c>
      <c r="F215" s="188">
        <f t="shared" si="11"/>
        <v>8000000</v>
      </c>
      <c r="G215" s="188">
        <v>8000000</v>
      </c>
      <c r="H215" s="189">
        <v>0</v>
      </c>
      <c r="I215" s="227"/>
      <c r="J215" s="120" t="s">
        <v>23</v>
      </c>
      <c r="K215" s="158"/>
      <c r="L215" s="158"/>
    </row>
    <row r="216" spans="1:12" x14ac:dyDescent="0.2">
      <c r="A216" s="120">
        <v>139</v>
      </c>
      <c r="B216" s="203" t="s">
        <v>191</v>
      </c>
      <c r="C216" s="108" t="s">
        <v>67</v>
      </c>
      <c r="D216" s="169">
        <v>45721</v>
      </c>
      <c r="E216" s="169">
        <v>45752</v>
      </c>
      <c r="F216" s="188">
        <f t="shared" si="11"/>
        <v>2395137</v>
      </c>
      <c r="G216" s="188">
        <v>0</v>
      </c>
      <c r="H216" s="189">
        <v>300</v>
      </c>
      <c r="I216" s="227"/>
      <c r="J216" s="120" t="s">
        <v>23</v>
      </c>
      <c r="K216" s="158"/>
      <c r="L216" s="158"/>
    </row>
    <row r="217" spans="1:12" x14ac:dyDescent="0.2">
      <c r="A217" s="120">
        <v>140</v>
      </c>
      <c r="B217" s="203" t="s">
        <v>124</v>
      </c>
      <c r="C217" s="108" t="s">
        <v>67</v>
      </c>
      <c r="D217" s="169">
        <v>45726</v>
      </c>
      <c r="E217" s="169">
        <v>45757</v>
      </c>
      <c r="F217" s="188">
        <f t="shared" si="11"/>
        <v>399189.5</v>
      </c>
      <c r="G217" s="188">
        <v>0</v>
      </c>
      <c r="H217" s="189">
        <v>50</v>
      </c>
      <c r="I217" s="227"/>
      <c r="J217" s="120" t="s">
        <v>23</v>
      </c>
      <c r="K217" s="158"/>
      <c r="L217" s="158"/>
    </row>
    <row r="218" spans="1:12" ht="12" customHeight="1" x14ac:dyDescent="0.2">
      <c r="A218" s="120">
        <v>141</v>
      </c>
      <c r="B218" s="203" t="s">
        <v>271</v>
      </c>
      <c r="C218" s="108" t="s">
        <v>108</v>
      </c>
      <c r="D218" s="169">
        <v>45731</v>
      </c>
      <c r="E218" s="169">
        <v>45762</v>
      </c>
      <c r="F218" s="188">
        <f t="shared" si="11"/>
        <v>40981166.0458</v>
      </c>
      <c r="G218" s="188">
        <v>4231621</v>
      </c>
      <c r="H218" s="189">
        <v>4603.0200000000004</v>
      </c>
      <c r="I218" s="227"/>
      <c r="J218" s="120" t="s">
        <v>23</v>
      </c>
      <c r="K218" s="158"/>
      <c r="L218" s="158"/>
    </row>
    <row r="219" spans="1:12" x14ac:dyDescent="0.2">
      <c r="A219" s="120">
        <v>142</v>
      </c>
      <c r="B219" s="203" t="s">
        <v>91</v>
      </c>
      <c r="C219" s="108" t="s">
        <v>80</v>
      </c>
      <c r="D219" s="169">
        <v>45658</v>
      </c>
      <c r="E219" s="169">
        <v>45752</v>
      </c>
      <c r="F219" s="188">
        <f t="shared" si="11"/>
        <v>977532943</v>
      </c>
      <c r="G219" s="188">
        <v>977532943</v>
      </c>
      <c r="H219" s="189">
        <v>0</v>
      </c>
      <c r="I219" s="227"/>
      <c r="J219" s="120" t="s">
        <v>23</v>
      </c>
      <c r="K219" s="158"/>
      <c r="L219" s="158"/>
    </row>
    <row r="220" spans="1:12" ht="12" customHeight="1" x14ac:dyDescent="0.2">
      <c r="A220" s="120">
        <v>143</v>
      </c>
      <c r="B220" s="203" t="s">
        <v>272</v>
      </c>
      <c r="C220" s="108" t="s">
        <v>67</v>
      </c>
      <c r="D220" s="169">
        <v>45717</v>
      </c>
      <c r="E220" s="169">
        <v>45748</v>
      </c>
      <c r="F220" s="188">
        <f t="shared" si="11"/>
        <v>57314</v>
      </c>
      <c r="G220" s="188">
        <v>57314</v>
      </c>
      <c r="H220" s="189">
        <v>0</v>
      </c>
      <c r="I220" s="227"/>
      <c r="J220" s="120" t="s">
        <v>23</v>
      </c>
      <c r="K220" s="158"/>
      <c r="L220" s="158"/>
    </row>
    <row r="221" spans="1:12" x14ac:dyDescent="0.2">
      <c r="A221" s="120">
        <v>144</v>
      </c>
      <c r="B221" s="203" t="s">
        <v>158</v>
      </c>
      <c r="C221" s="108" t="s">
        <v>67</v>
      </c>
      <c r="D221" s="169">
        <v>45741</v>
      </c>
      <c r="E221" s="169">
        <v>45772</v>
      </c>
      <c r="F221" s="188">
        <f t="shared" si="11"/>
        <v>2875000</v>
      </c>
      <c r="G221" s="188">
        <v>2875000</v>
      </c>
      <c r="H221" s="189">
        <v>0</v>
      </c>
      <c r="I221" s="227"/>
      <c r="J221" s="120" t="s">
        <v>23</v>
      </c>
      <c r="K221" s="158"/>
      <c r="L221" s="158"/>
    </row>
    <row r="222" spans="1:12" x14ac:dyDescent="0.2">
      <c r="A222" s="120">
        <v>145</v>
      </c>
      <c r="B222" s="203" t="s">
        <v>273</v>
      </c>
      <c r="C222" s="108" t="s">
        <v>67</v>
      </c>
      <c r="D222" s="169">
        <v>45747</v>
      </c>
      <c r="E222" s="169">
        <v>45777</v>
      </c>
      <c r="F222" s="188">
        <f t="shared" si="11"/>
        <v>31537407.582199998</v>
      </c>
      <c r="G222" s="188">
        <v>0</v>
      </c>
      <c r="H222" s="189">
        <v>3950.18</v>
      </c>
      <c r="I222" s="227"/>
      <c r="J222" s="120" t="s">
        <v>23</v>
      </c>
      <c r="K222" s="158"/>
      <c r="L222" s="158"/>
    </row>
    <row r="223" spans="1:12" x14ac:dyDescent="0.2">
      <c r="A223" s="120">
        <v>146</v>
      </c>
      <c r="B223" s="108" t="s">
        <v>44</v>
      </c>
      <c r="C223" s="108" t="s">
        <v>48</v>
      </c>
      <c r="D223" s="169">
        <v>45689</v>
      </c>
      <c r="E223" s="169">
        <v>45748</v>
      </c>
      <c r="F223" s="188">
        <f t="shared" si="11"/>
        <v>632356873</v>
      </c>
      <c r="G223" s="188">
        <v>64253484</v>
      </c>
      <c r="H223" s="189">
        <v>71157.105710445787</v>
      </c>
      <c r="I223" s="227"/>
      <c r="J223" s="120" t="s">
        <v>23</v>
      </c>
      <c r="K223" s="158"/>
      <c r="L223" s="158"/>
    </row>
    <row r="224" spans="1:12" x14ac:dyDescent="0.2">
      <c r="A224" s="120">
        <v>147</v>
      </c>
      <c r="B224" s="108" t="s">
        <v>274</v>
      </c>
      <c r="C224" s="108" t="s">
        <v>107</v>
      </c>
      <c r="D224" s="169">
        <v>45741</v>
      </c>
      <c r="E224" s="169">
        <v>45772</v>
      </c>
      <c r="F224" s="188">
        <f t="shared" si="11"/>
        <v>3193516</v>
      </c>
      <c r="G224" s="188">
        <v>0</v>
      </c>
      <c r="H224" s="189">
        <v>400</v>
      </c>
      <c r="I224" s="227"/>
      <c r="J224" s="120" t="s">
        <v>23</v>
      </c>
      <c r="K224" s="158"/>
      <c r="L224" s="158"/>
    </row>
    <row r="225" spans="1:21" x14ac:dyDescent="0.2">
      <c r="A225" s="120">
        <v>148</v>
      </c>
      <c r="B225" s="108" t="s">
        <v>144</v>
      </c>
      <c r="C225" s="108" t="s">
        <v>80</v>
      </c>
      <c r="D225" s="169">
        <v>45734</v>
      </c>
      <c r="E225" s="169">
        <v>45765</v>
      </c>
      <c r="F225" s="188">
        <f t="shared" si="11"/>
        <v>8735463.8285000008</v>
      </c>
      <c r="G225" s="188">
        <v>0</v>
      </c>
      <c r="H225" s="189">
        <v>1094.1500000000001</v>
      </c>
      <c r="I225" s="227"/>
      <c r="J225" s="120" t="s">
        <v>23</v>
      </c>
      <c r="K225" s="158"/>
      <c r="L225" s="158"/>
    </row>
    <row r="226" spans="1:21" x14ac:dyDescent="0.2">
      <c r="A226" s="120">
        <v>149</v>
      </c>
      <c r="B226" s="203" t="s">
        <v>63</v>
      </c>
      <c r="C226" s="108" t="s">
        <v>80</v>
      </c>
      <c r="D226" s="169">
        <v>45733</v>
      </c>
      <c r="E226" s="169">
        <v>45764</v>
      </c>
      <c r="F226" s="188">
        <f t="shared" si="11"/>
        <v>147018299</v>
      </c>
      <c r="G226" s="188">
        <v>147018299</v>
      </c>
      <c r="H226" s="189">
        <v>0</v>
      </c>
      <c r="I226" s="227"/>
      <c r="J226" s="120" t="s">
        <v>23</v>
      </c>
      <c r="K226" s="158"/>
      <c r="L226" s="158"/>
    </row>
    <row r="227" spans="1:21" x14ac:dyDescent="0.2">
      <c r="A227" s="120">
        <v>150</v>
      </c>
      <c r="B227" s="203" t="s">
        <v>98</v>
      </c>
      <c r="C227" s="108" t="s">
        <v>67</v>
      </c>
      <c r="D227" s="169">
        <v>45726</v>
      </c>
      <c r="E227" s="169">
        <v>45757</v>
      </c>
      <c r="F227" s="188">
        <f t="shared" si="11"/>
        <v>13112177.5065</v>
      </c>
      <c r="G227" s="188">
        <v>0</v>
      </c>
      <c r="H227" s="189">
        <v>1642.35</v>
      </c>
      <c r="I227" s="227"/>
      <c r="J227" s="120" t="s">
        <v>23</v>
      </c>
      <c r="K227" s="158"/>
      <c r="L227" s="158"/>
    </row>
    <row r="228" spans="1:21" s="111" customFormat="1" x14ac:dyDescent="0.2">
      <c r="B228" s="111" t="s">
        <v>34</v>
      </c>
      <c r="D228" s="152"/>
      <c r="E228" s="152"/>
      <c r="F228" s="190">
        <f>SUM(F202:F227)</f>
        <v>25354549611.588596</v>
      </c>
      <c r="G228" s="190">
        <f>SUM(G202:G227)</f>
        <v>8327686117</v>
      </c>
      <c r="H228" s="191">
        <f>SUM(H202:H227)</f>
        <v>2132679.2782110502</v>
      </c>
    </row>
    <row r="229" spans="1:21" s="111" customFormat="1" x14ac:dyDescent="0.2">
      <c r="D229" s="152"/>
      <c r="E229" s="152"/>
      <c r="F229" s="192"/>
      <c r="G229" s="192"/>
      <c r="H229" s="192"/>
    </row>
    <row r="230" spans="1:21" s="111" customFormat="1" x14ac:dyDescent="0.2">
      <c r="D230" s="152"/>
      <c r="E230" s="152"/>
      <c r="F230" s="181"/>
      <c r="G230" s="181"/>
      <c r="H230" s="181"/>
    </row>
    <row r="231" spans="1:21" s="111" customFormat="1" x14ac:dyDescent="0.2">
      <c r="D231" s="152"/>
      <c r="E231" s="152"/>
      <c r="F231" s="181"/>
      <c r="G231" s="181"/>
      <c r="H231" s="181"/>
    </row>
    <row r="232" spans="1:21" s="111" customFormat="1" x14ac:dyDescent="0.2">
      <c r="A232" s="112"/>
      <c r="B232" s="113"/>
      <c r="C232" s="113"/>
      <c r="D232" s="154"/>
      <c r="E232" s="154"/>
      <c r="F232" s="182"/>
      <c r="G232" s="182"/>
      <c r="H232" s="182"/>
      <c r="I232" s="113"/>
      <c r="J232" s="113"/>
      <c r="K232" s="113"/>
      <c r="L232" s="113"/>
      <c r="M232" s="114"/>
      <c r="N232" s="114"/>
      <c r="O232" s="114"/>
      <c r="P232" s="114"/>
      <c r="Q232" s="114"/>
      <c r="R232" s="114"/>
      <c r="S232" s="114"/>
      <c r="T232" s="114"/>
      <c r="U232" s="114"/>
    </row>
    <row r="233" spans="1:21" s="111" customFormat="1" x14ac:dyDescent="0.2">
      <c r="A233" s="115" t="s">
        <v>100</v>
      </c>
      <c r="B233" s="116"/>
      <c r="C233" s="183" t="s">
        <v>205</v>
      </c>
      <c r="D233" s="78"/>
      <c r="E233" s="154"/>
      <c r="F233" s="182"/>
      <c r="G233" s="182"/>
      <c r="H233" s="182"/>
      <c r="I233" s="113"/>
      <c r="J233" s="113"/>
      <c r="K233" s="113"/>
      <c r="L233" s="113"/>
      <c r="M233" s="114"/>
      <c r="N233" s="114"/>
      <c r="O233" s="114"/>
      <c r="P233" s="114"/>
      <c r="Q233" s="114"/>
      <c r="R233" s="114"/>
      <c r="S233" s="114"/>
      <c r="T233" s="114"/>
      <c r="U233" s="114"/>
    </row>
    <row r="234" spans="1:21" s="111" customFormat="1" x14ac:dyDescent="0.2">
      <c r="A234" s="115" t="s">
        <v>101</v>
      </c>
      <c r="B234" s="116"/>
      <c r="C234" s="184">
        <v>7983.79</v>
      </c>
      <c r="D234" s="156"/>
      <c r="E234" s="154"/>
      <c r="F234" s="182"/>
      <c r="G234" s="182"/>
      <c r="H234" s="182"/>
      <c r="I234" s="113"/>
      <c r="J234" s="113"/>
      <c r="K234" s="113"/>
      <c r="L234" s="113"/>
      <c r="M234" s="114"/>
      <c r="N234" s="114"/>
      <c r="O234" s="114"/>
      <c r="P234" s="114"/>
      <c r="Q234" s="114"/>
      <c r="R234" s="114"/>
      <c r="S234" s="114"/>
      <c r="T234" s="114"/>
      <c r="U234" s="114"/>
    </row>
    <row r="235" spans="1:21" s="111" customFormat="1" x14ac:dyDescent="0.2">
      <c r="A235" s="117"/>
      <c r="B235" s="118"/>
      <c r="C235" s="118"/>
      <c r="D235" s="157"/>
      <c r="E235" s="154"/>
      <c r="F235" s="182"/>
      <c r="G235" s="182"/>
      <c r="H235" s="182"/>
      <c r="I235" s="113"/>
      <c r="J235" s="113"/>
      <c r="K235" s="113"/>
      <c r="L235" s="113"/>
      <c r="M235" s="114"/>
      <c r="N235" s="114"/>
      <c r="O235" s="114"/>
      <c r="P235" s="114"/>
      <c r="Q235" s="114"/>
      <c r="R235" s="114"/>
      <c r="S235" s="114"/>
      <c r="T235" s="114"/>
      <c r="U235" s="114"/>
    </row>
    <row r="236" spans="1:21" s="111" customFormat="1" x14ac:dyDescent="0.2">
      <c r="A236" s="112"/>
      <c r="B236" s="116" t="s">
        <v>10</v>
      </c>
      <c r="C236" s="118"/>
      <c r="D236" s="157"/>
      <c r="E236" s="154"/>
      <c r="F236" s="182"/>
      <c r="G236" s="182"/>
      <c r="H236" s="182"/>
      <c r="I236" s="113"/>
      <c r="J236" s="113"/>
      <c r="K236" s="113"/>
      <c r="L236" s="113"/>
      <c r="M236" s="114"/>
      <c r="N236" s="114"/>
      <c r="O236" s="114"/>
      <c r="P236" s="114"/>
      <c r="Q236" s="114"/>
      <c r="R236" s="114"/>
      <c r="S236" s="114"/>
      <c r="T236" s="114"/>
      <c r="U236" s="114"/>
    </row>
    <row r="237" spans="1:21" s="111" customFormat="1" x14ac:dyDescent="0.2">
      <c r="A237" s="116"/>
      <c r="B237" s="118"/>
      <c r="C237" s="118"/>
      <c r="D237" s="157"/>
      <c r="E237" s="154"/>
      <c r="F237" s="182"/>
      <c r="G237" s="182"/>
      <c r="H237" s="182"/>
      <c r="I237" s="113"/>
      <c r="J237" s="113"/>
      <c r="K237" s="113"/>
      <c r="L237" s="113"/>
      <c r="M237" s="114"/>
      <c r="N237" s="114"/>
      <c r="O237" s="114"/>
      <c r="P237" s="114"/>
      <c r="Q237" s="114"/>
      <c r="R237" s="114"/>
      <c r="S237" s="114"/>
      <c r="T237" s="114"/>
      <c r="U237" s="114"/>
    </row>
    <row r="238" spans="1:21" ht="14.1" customHeight="1" thickBot="1" x14ac:dyDescent="0.25">
      <c r="A238" s="219" t="s">
        <v>11</v>
      </c>
      <c r="B238" s="220" t="s">
        <v>25</v>
      </c>
      <c r="C238" s="220" t="s">
        <v>13</v>
      </c>
      <c r="D238" s="221" t="s">
        <v>26</v>
      </c>
      <c r="E238" s="221" t="s">
        <v>15</v>
      </c>
      <c r="F238" s="185" t="s">
        <v>16</v>
      </c>
      <c r="G238" s="222" t="s">
        <v>16</v>
      </c>
      <c r="H238" s="222"/>
      <c r="I238" s="220" t="s">
        <v>17</v>
      </c>
      <c r="J238" s="220" t="s">
        <v>18</v>
      </c>
      <c r="K238" s="158"/>
      <c r="L238" s="158"/>
    </row>
    <row r="239" spans="1:21" ht="24.75" thickBot="1" x14ac:dyDescent="0.25">
      <c r="A239" s="219"/>
      <c r="B239" s="220"/>
      <c r="C239" s="220"/>
      <c r="D239" s="221"/>
      <c r="E239" s="221"/>
      <c r="F239" s="186" t="s">
        <v>19</v>
      </c>
      <c r="G239" s="187" t="s">
        <v>20</v>
      </c>
      <c r="H239" s="187" t="s">
        <v>21</v>
      </c>
      <c r="I239" s="220"/>
      <c r="J239" s="220"/>
      <c r="K239" s="158"/>
      <c r="L239" s="158"/>
    </row>
    <row r="240" spans="1:21" x14ac:dyDescent="0.2">
      <c r="A240" s="199"/>
      <c r="B240" s="111" t="s">
        <v>34</v>
      </c>
      <c r="C240" s="199"/>
      <c r="D240" s="160"/>
      <c r="E240" s="160"/>
      <c r="F240" s="193">
        <f>+F228</f>
        <v>25354549611.588596</v>
      </c>
      <c r="G240" s="193">
        <f>+G228</f>
        <v>8327686117</v>
      </c>
      <c r="H240" s="191">
        <f>+H228</f>
        <v>2132679.2782110502</v>
      </c>
      <c r="I240" s="199"/>
      <c r="J240" s="199"/>
      <c r="K240" s="158"/>
      <c r="L240" s="158"/>
    </row>
    <row r="241" spans="1:12" x14ac:dyDescent="0.2">
      <c r="A241" s="120">
        <v>151</v>
      </c>
      <c r="B241" s="203" t="s">
        <v>154</v>
      </c>
      <c r="C241" s="108" t="s">
        <v>80</v>
      </c>
      <c r="D241" s="169">
        <v>45726</v>
      </c>
      <c r="E241" s="169">
        <v>45757</v>
      </c>
      <c r="F241" s="188">
        <f>G241+(H241*$C$234)</f>
        <v>2324118</v>
      </c>
      <c r="G241" s="188">
        <v>2324118</v>
      </c>
      <c r="H241" s="189">
        <v>0</v>
      </c>
      <c r="I241" s="227" t="s">
        <v>37</v>
      </c>
      <c r="J241" s="120" t="s">
        <v>23</v>
      </c>
      <c r="K241" s="158"/>
      <c r="L241" s="158"/>
    </row>
    <row r="242" spans="1:12" x14ac:dyDescent="0.2">
      <c r="A242" s="120">
        <v>152</v>
      </c>
      <c r="B242" s="203" t="s">
        <v>275</v>
      </c>
      <c r="C242" s="108" t="s">
        <v>67</v>
      </c>
      <c r="D242" s="169">
        <v>45726</v>
      </c>
      <c r="E242" s="169">
        <v>45757</v>
      </c>
      <c r="F242" s="188">
        <f t="shared" ref="F242:F265" si="12">G242+(H242*$C$234)</f>
        <v>3691733</v>
      </c>
      <c r="G242" s="188">
        <v>3691733</v>
      </c>
      <c r="H242" s="189">
        <v>0</v>
      </c>
      <c r="I242" s="227"/>
      <c r="J242" s="120" t="s">
        <v>23</v>
      </c>
      <c r="K242" s="158"/>
      <c r="L242" s="158"/>
    </row>
    <row r="243" spans="1:12" x14ac:dyDescent="0.2">
      <c r="A243" s="120">
        <v>153</v>
      </c>
      <c r="B243" s="203" t="s">
        <v>92</v>
      </c>
      <c r="C243" s="108" t="s">
        <v>67</v>
      </c>
      <c r="D243" s="169">
        <v>45727</v>
      </c>
      <c r="E243" s="169">
        <v>45758</v>
      </c>
      <c r="F243" s="188">
        <f t="shared" si="12"/>
        <v>2510000</v>
      </c>
      <c r="G243" s="188">
        <v>2510000</v>
      </c>
      <c r="H243" s="189">
        <v>0</v>
      </c>
      <c r="I243" s="227"/>
      <c r="J243" s="120" t="s">
        <v>23</v>
      </c>
      <c r="K243" s="158"/>
      <c r="L243" s="158"/>
    </row>
    <row r="244" spans="1:12" x14ac:dyDescent="0.2">
      <c r="A244" s="120">
        <v>154</v>
      </c>
      <c r="B244" s="203" t="s">
        <v>157</v>
      </c>
      <c r="C244" s="108" t="s">
        <v>67</v>
      </c>
      <c r="D244" s="169">
        <v>45689</v>
      </c>
      <c r="E244" s="169">
        <v>45762</v>
      </c>
      <c r="F244" s="188">
        <f t="shared" si="12"/>
        <v>100382727</v>
      </c>
      <c r="G244" s="188">
        <v>0</v>
      </c>
      <c r="H244" s="189">
        <v>12573.317559705352</v>
      </c>
      <c r="I244" s="227"/>
      <c r="J244" s="120" t="s">
        <v>23</v>
      </c>
      <c r="K244" s="158"/>
      <c r="L244" s="158"/>
    </row>
    <row r="245" spans="1:12" x14ac:dyDescent="0.2">
      <c r="A245" s="120">
        <v>155</v>
      </c>
      <c r="B245" s="203" t="s">
        <v>276</v>
      </c>
      <c r="C245" s="108" t="s">
        <v>67</v>
      </c>
      <c r="D245" s="169">
        <v>45717</v>
      </c>
      <c r="E245" s="169">
        <v>45748</v>
      </c>
      <c r="F245" s="188">
        <f t="shared" si="12"/>
        <v>3150000</v>
      </c>
      <c r="G245" s="188">
        <v>3150000</v>
      </c>
      <c r="H245" s="189">
        <v>0</v>
      </c>
      <c r="I245" s="227"/>
      <c r="J245" s="120" t="s">
        <v>23</v>
      </c>
      <c r="K245" s="158"/>
      <c r="L245" s="158"/>
    </row>
    <row r="246" spans="1:12" x14ac:dyDescent="0.2">
      <c r="A246" s="120">
        <v>156</v>
      </c>
      <c r="B246" s="203" t="s">
        <v>66</v>
      </c>
      <c r="C246" s="108" t="s">
        <v>67</v>
      </c>
      <c r="D246" s="169">
        <v>45718</v>
      </c>
      <c r="E246" s="169">
        <v>45749</v>
      </c>
      <c r="F246" s="188">
        <f t="shared" si="12"/>
        <v>2800000</v>
      </c>
      <c r="G246" s="188">
        <v>2800000</v>
      </c>
      <c r="H246" s="189">
        <v>0</v>
      </c>
      <c r="I246" s="227"/>
      <c r="J246" s="120" t="s">
        <v>23</v>
      </c>
      <c r="K246" s="158"/>
      <c r="L246" s="158"/>
    </row>
    <row r="247" spans="1:12" x14ac:dyDescent="0.2">
      <c r="A247" s="120">
        <v>157</v>
      </c>
      <c r="B247" s="203" t="s">
        <v>277</v>
      </c>
      <c r="C247" s="108" t="s">
        <v>67</v>
      </c>
      <c r="D247" s="169">
        <v>45741</v>
      </c>
      <c r="E247" s="169">
        <v>45771</v>
      </c>
      <c r="F247" s="188">
        <f t="shared" si="12"/>
        <v>716320</v>
      </c>
      <c r="G247" s="188">
        <v>716320</v>
      </c>
      <c r="H247" s="189">
        <v>0</v>
      </c>
      <c r="I247" s="227"/>
      <c r="J247" s="120" t="s">
        <v>23</v>
      </c>
      <c r="K247" s="158"/>
      <c r="L247" s="158"/>
    </row>
    <row r="248" spans="1:12" x14ac:dyDescent="0.2">
      <c r="A248" s="120">
        <v>158</v>
      </c>
      <c r="B248" s="203" t="s">
        <v>78</v>
      </c>
      <c r="C248" s="108" t="s">
        <v>67</v>
      </c>
      <c r="D248" s="169">
        <v>45717</v>
      </c>
      <c r="E248" s="169">
        <v>45748</v>
      </c>
      <c r="F248" s="188">
        <f t="shared" si="12"/>
        <v>95405400</v>
      </c>
      <c r="G248" s="188">
        <v>95405400</v>
      </c>
      <c r="H248" s="189">
        <v>0</v>
      </c>
      <c r="I248" s="227"/>
      <c r="J248" s="120" t="s">
        <v>23</v>
      </c>
      <c r="K248" s="158"/>
      <c r="L248" s="158"/>
    </row>
    <row r="249" spans="1:12" x14ac:dyDescent="0.2">
      <c r="A249" s="120">
        <v>159</v>
      </c>
      <c r="B249" s="203" t="s">
        <v>145</v>
      </c>
      <c r="C249" s="108" t="s">
        <v>67</v>
      </c>
      <c r="D249" s="169">
        <v>45721</v>
      </c>
      <c r="E249" s="169">
        <v>45752</v>
      </c>
      <c r="F249" s="188">
        <f t="shared" si="12"/>
        <v>12085462.112500001</v>
      </c>
      <c r="G249" s="188">
        <v>0</v>
      </c>
      <c r="H249" s="189">
        <v>1513.75</v>
      </c>
      <c r="I249" s="227"/>
      <c r="J249" s="120" t="s">
        <v>23</v>
      </c>
      <c r="K249" s="158"/>
      <c r="L249" s="158"/>
    </row>
    <row r="250" spans="1:12" x14ac:dyDescent="0.2">
      <c r="A250" s="120">
        <v>160</v>
      </c>
      <c r="B250" s="203" t="s">
        <v>278</v>
      </c>
      <c r="C250" s="108" t="s">
        <v>67</v>
      </c>
      <c r="D250" s="169">
        <v>45703</v>
      </c>
      <c r="E250" s="169">
        <v>45762</v>
      </c>
      <c r="F250" s="188">
        <f>G250+(H250*$C$234)</f>
        <v>218732473</v>
      </c>
      <c r="G250" s="188">
        <v>0</v>
      </c>
      <c r="H250" s="189">
        <v>27397.072443037705</v>
      </c>
      <c r="I250" s="227"/>
      <c r="J250" s="120" t="s">
        <v>23</v>
      </c>
      <c r="K250" s="158"/>
      <c r="L250" s="158"/>
    </row>
    <row r="251" spans="1:12" x14ac:dyDescent="0.2">
      <c r="A251" s="120">
        <v>161</v>
      </c>
      <c r="B251" s="203" t="s">
        <v>125</v>
      </c>
      <c r="C251" s="108" t="s">
        <v>67</v>
      </c>
      <c r="D251" s="169">
        <v>45731</v>
      </c>
      <c r="E251" s="169">
        <v>45762</v>
      </c>
      <c r="F251" s="188">
        <f>G251+(H251*$C$234)</f>
        <v>65566875.375</v>
      </c>
      <c r="G251" s="188">
        <v>0</v>
      </c>
      <c r="H251" s="189">
        <v>8212.5</v>
      </c>
      <c r="I251" s="227"/>
      <c r="J251" s="120" t="s">
        <v>23</v>
      </c>
      <c r="K251" s="158"/>
      <c r="L251" s="158"/>
    </row>
    <row r="252" spans="1:12" x14ac:dyDescent="0.2">
      <c r="A252" s="120">
        <v>162</v>
      </c>
      <c r="B252" s="203" t="s">
        <v>279</v>
      </c>
      <c r="C252" s="108" t="s">
        <v>67</v>
      </c>
      <c r="D252" s="169">
        <v>45658</v>
      </c>
      <c r="E252" s="169">
        <v>45777</v>
      </c>
      <c r="F252" s="188">
        <f t="shared" si="12"/>
        <v>79842569</v>
      </c>
      <c r="G252" s="188">
        <v>79842569</v>
      </c>
      <c r="H252" s="189">
        <v>0</v>
      </c>
      <c r="I252" s="227"/>
      <c r="J252" s="120" t="s">
        <v>23</v>
      </c>
      <c r="K252" s="158"/>
      <c r="L252" s="158"/>
    </row>
    <row r="253" spans="1:12" x14ac:dyDescent="0.2">
      <c r="A253" s="120">
        <v>163</v>
      </c>
      <c r="B253" s="203" t="s">
        <v>156</v>
      </c>
      <c r="C253" s="108" t="s">
        <v>67</v>
      </c>
      <c r="D253" s="169">
        <v>45726</v>
      </c>
      <c r="E253" s="169">
        <v>45747</v>
      </c>
      <c r="F253" s="188">
        <f t="shared" si="12"/>
        <v>14692319</v>
      </c>
      <c r="G253" s="188">
        <v>14692319</v>
      </c>
      <c r="H253" s="189">
        <v>0</v>
      </c>
      <c r="I253" s="227"/>
      <c r="J253" s="120" t="s">
        <v>23</v>
      </c>
      <c r="K253" s="158"/>
      <c r="L253" s="158"/>
    </row>
    <row r="254" spans="1:12" x14ac:dyDescent="0.2">
      <c r="A254" s="120">
        <v>164</v>
      </c>
      <c r="B254" s="203" t="s">
        <v>126</v>
      </c>
      <c r="C254" s="108" t="s">
        <v>67</v>
      </c>
      <c r="D254" s="169">
        <v>45717</v>
      </c>
      <c r="E254" s="169">
        <v>45748</v>
      </c>
      <c r="F254" s="188">
        <f t="shared" si="12"/>
        <v>159675800</v>
      </c>
      <c r="G254" s="188">
        <v>0</v>
      </c>
      <c r="H254" s="189">
        <v>20000</v>
      </c>
      <c r="I254" s="227"/>
      <c r="J254" s="120" t="s">
        <v>23</v>
      </c>
      <c r="K254" s="158"/>
      <c r="L254" s="158"/>
    </row>
    <row r="255" spans="1:12" ht="12" customHeight="1" x14ac:dyDescent="0.2">
      <c r="A255" s="120">
        <v>165</v>
      </c>
      <c r="B255" s="203" t="s">
        <v>192</v>
      </c>
      <c r="C255" s="108" t="s">
        <v>67</v>
      </c>
      <c r="D255" s="169">
        <v>45728</v>
      </c>
      <c r="E255" s="169">
        <v>45759</v>
      </c>
      <c r="F255" s="188">
        <f t="shared" si="12"/>
        <v>13572443</v>
      </c>
      <c r="G255" s="188">
        <v>0</v>
      </c>
      <c r="H255" s="189">
        <v>1700</v>
      </c>
      <c r="I255" s="227"/>
      <c r="J255" s="120" t="s">
        <v>23</v>
      </c>
      <c r="K255" s="158"/>
      <c r="L255" s="158"/>
    </row>
    <row r="256" spans="1:12" ht="12" customHeight="1" x14ac:dyDescent="0.2">
      <c r="A256" s="120">
        <v>166</v>
      </c>
      <c r="B256" s="203" t="s">
        <v>103</v>
      </c>
      <c r="C256" s="108" t="s">
        <v>67</v>
      </c>
      <c r="D256" s="169">
        <v>45730</v>
      </c>
      <c r="E256" s="169">
        <v>45761</v>
      </c>
      <c r="F256" s="188">
        <f t="shared" si="12"/>
        <v>114674850</v>
      </c>
      <c r="G256" s="188">
        <v>114674850</v>
      </c>
      <c r="H256" s="189">
        <v>0</v>
      </c>
      <c r="I256" s="227"/>
      <c r="J256" s="120" t="s">
        <v>23</v>
      </c>
      <c r="K256" s="158"/>
      <c r="L256" s="158"/>
    </row>
    <row r="257" spans="1:21" ht="12" customHeight="1" x14ac:dyDescent="0.2">
      <c r="A257" s="120">
        <v>167</v>
      </c>
      <c r="B257" s="203" t="s">
        <v>280</v>
      </c>
      <c r="C257" s="108" t="s">
        <v>80</v>
      </c>
      <c r="D257" s="169">
        <v>45689</v>
      </c>
      <c r="E257" s="169">
        <v>45748</v>
      </c>
      <c r="F257" s="188">
        <f>G257+(H257*$C$234)</f>
        <v>222026405.57350001</v>
      </c>
      <c r="G257" s="188">
        <v>0</v>
      </c>
      <c r="H257" s="189">
        <v>27809.65</v>
      </c>
      <c r="I257" s="227"/>
      <c r="J257" s="120" t="s">
        <v>23</v>
      </c>
      <c r="K257" s="158"/>
      <c r="L257" s="158"/>
    </row>
    <row r="258" spans="1:21" ht="12" customHeight="1" x14ac:dyDescent="0.2">
      <c r="A258" s="120">
        <v>168</v>
      </c>
      <c r="B258" s="203" t="s">
        <v>79</v>
      </c>
      <c r="C258" s="108" t="s">
        <v>67</v>
      </c>
      <c r="D258" s="169">
        <v>45717</v>
      </c>
      <c r="E258" s="169">
        <v>45748</v>
      </c>
      <c r="F258" s="188">
        <f t="shared" si="12"/>
        <v>697003321</v>
      </c>
      <c r="G258" s="188">
        <v>697003321</v>
      </c>
      <c r="H258" s="189">
        <v>0</v>
      </c>
      <c r="I258" s="227"/>
      <c r="J258" s="120" t="s">
        <v>23</v>
      </c>
      <c r="K258" s="158"/>
      <c r="L258" s="158"/>
    </row>
    <row r="259" spans="1:21" ht="12" customHeight="1" x14ac:dyDescent="0.2">
      <c r="A259" s="120">
        <v>169</v>
      </c>
      <c r="B259" s="203" t="s">
        <v>193</v>
      </c>
      <c r="C259" s="108" t="s">
        <v>67</v>
      </c>
      <c r="D259" s="169">
        <v>45658</v>
      </c>
      <c r="E259" s="169">
        <v>45777</v>
      </c>
      <c r="F259" s="188">
        <f t="shared" si="12"/>
        <v>44783000</v>
      </c>
      <c r="G259" s="188">
        <v>44783000</v>
      </c>
      <c r="H259" s="189">
        <v>0</v>
      </c>
      <c r="I259" s="227"/>
      <c r="J259" s="120" t="s">
        <v>23</v>
      </c>
      <c r="K259" s="158"/>
      <c r="L259" s="158"/>
    </row>
    <row r="260" spans="1:21" ht="12" customHeight="1" x14ac:dyDescent="0.2">
      <c r="A260" s="120">
        <v>170</v>
      </c>
      <c r="B260" s="203" t="s">
        <v>127</v>
      </c>
      <c r="C260" s="108" t="s">
        <v>67</v>
      </c>
      <c r="D260" s="169">
        <v>45747</v>
      </c>
      <c r="E260" s="169">
        <v>45777</v>
      </c>
      <c r="F260" s="188">
        <f t="shared" si="12"/>
        <v>3400000</v>
      </c>
      <c r="G260" s="188">
        <v>3400000</v>
      </c>
      <c r="H260" s="189">
        <v>0</v>
      </c>
      <c r="I260" s="227"/>
      <c r="J260" s="120" t="s">
        <v>23</v>
      </c>
      <c r="K260" s="158"/>
      <c r="L260" s="158"/>
    </row>
    <row r="261" spans="1:21" ht="12" customHeight="1" x14ac:dyDescent="0.2">
      <c r="A261" s="120">
        <v>171</v>
      </c>
      <c r="B261" s="203" t="s">
        <v>128</v>
      </c>
      <c r="C261" s="108" t="s">
        <v>67</v>
      </c>
      <c r="D261" s="169">
        <v>45734</v>
      </c>
      <c r="E261" s="169">
        <v>45765</v>
      </c>
      <c r="F261" s="188">
        <f t="shared" si="12"/>
        <v>1817265</v>
      </c>
      <c r="G261" s="188">
        <v>1817265</v>
      </c>
      <c r="H261" s="189">
        <v>0</v>
      </c>
      <c r="I261" s="227"/>
      <c r="J261" s="120" t="s">
        <v>23</v>
      </c>
      <c r="K261" s="158"/>
      <c r="L261" s="158"/>
    </row>
    <row r="262" spans="1:21" ht="12" customHeight="1" x14ac:dyDescent="0.2">
      <c r="A262" s="120">
        <v>172</v>
      </c>
      <c r="B262" s="203" t="s">
        <v>281</v>
      </c>
      <c r="C262" s="108" t="s">
        <v>115</v>
      </c>
      <c r="D262" s="169">
        <v>45658</v>
      </c>
      <c r="E262" s="169">
        <v>45808</v>
      </c>
      <c r="F262" s="188">
        <f t="shared" si="12"/>
        <v>483806474</v>
      </c>
      <c r="G262" s="188">
        <v>0</v>
      </c>
      <c r="H262" s="189">
        <v>60598.597157490367</v>
      </c>
      <c r="I262" s="227"/>
      <c r="J262" s="120" t="s">
        <v>23</v>
      </c>
      <c r="K262" s="158"/>
      <c r="L262" s="158"/>
    </row>
    <row r="263" spans="1:21" ht="12" customHeight="1" x14ac:dyDescent="0.2">
      <c r="A263" s="120">
        <v>173</v>
      </c>
      <c r="B263" s="203" t="s">
        <v>282</v>
      </c>
      <c r="C263" s="108" t="s">
        <v>67</v>
      </c>
      <c r="D263" s="169">
        <v>45741</v>
      </c>
      <c r="E263" s="169">
        <v>45772</v>
      </c>
      <c r="F263" s="188">
        <f t="shared" si="12"/>
        <v>3800000</v>
      </c>
      <c r="G263" s="188">
        <v>3800000</v>
      </c>
      <c r="H263" s="189">
        <v>0</v>
      </c>
      <c r="I263" s="227"/>
      <c r="J263" s="120" t="s">
        <v>23</v>
      </c>
      <c r="K263" s="158"/>
      <c r="L263" s="158"/>
    </row>
    <row r="264" spans="1:21" ht="12" customHeight="1" x14ac:dyDescent="0.2">
      <c r="A264" s="120">
        <v>174</v>
      </c>
      <c r="B264" s="203" t="s">
        <v>283</v>
      </c>
      <c r="C264" s="108" t="s">
        <v>67</v>
      </c>
      <c r="D264" s="169">
        <v>45741</v>
      </c>
      <c r="E264" s="169">
        <v>45772</v>
      </c>
      <c r="F264" s="188">
        <f t="shared" si="12"/>
        <v>3774570</v>
      </c>
      <c r="G264" s="188">
        <v>3774570</v>
      </c>
      <c r="H264" s="189">
        <v>0</v>
      </c>
      <c r="I264" s="227"/>
      <c r="J264" s="120" t="s">
        <v>23</v>
      </c>
      <c r="K264" s="158"/>
      <c r="L264" s="158"/>
    </row>
    <row r="265" spans="1:21" ht="15" customHeight="1" x14ac:dyDescent="0.2">
      <c r="A265" s="120">
        <v>175</v>
      </c>
      <c r="B265" s="203" t="s">
        <v>105</v>
      </c>
      <c r="C265" s="108" t="s">
        <v>67</v>
      </c>
      <c r="D265" s="169">
        <v>45658</v>
      </c>
      <c r="E265" s="169">
        <v>45777</v>
      </c>
      <c r="F265" s="188">
        <f t="shared" si="12"/>
        <v>22380023</v>
      </c>
      <c r="G265" s="188">
        <v>22380023</v>
      </c>
      <c r="H265" s="189">
        <v>0</v>
      </c>
      <c r="I265" s="227"/>
      <c r="J265" s="120" t="s">
        <v>23</v>
      </c>
      <c r="K265" s="158"/>
      <c r="L265" s="158"/>
    </row>
    <row r="266" spans="1:21" s="111" customFormat="1" x14ac:dyDescent="0.2">
      <c r="A266" s="120"/>
      <c r="B266" s="195"/>
      <c r="C266" s="195"/>
      <c r="D266" s="161"/>
      <c r="E266" s="162"/>
      <c r="F266" s="190">
        <f>SUM(F240:F265)</f>
        <v>27727163759.649597</v>
      </c>
      <c r="G266" s="190">
        <f>SUM(G240:G265)</f>
        <v>9424451605</v>
      </c>
      <c r="H266" s="191">
        <f>SUM(H240:H265)</f>
        <v>2292484.1653712839</v>
      </c>
    </row>
    <row r="270" spans="1:21" s="111" customFormat="1" x14ac:dyDescent="0.2">
      <c r="A270" s="115" t="s">
        <v>100</v>
      </c>
      <c r="B270" s="116"/>
      <c r="C270" s="183" t="s">
        <v>205</v>
      </c>
      <c r="D270" s="78"/>
      <c r="E270" s="154"/>
      <c r="F270" s="182"/>
      <c r="G270" s="182"/>
      <c r="H270" s="182"/>
      <c r="I270" s="113"/>
      <c r="J270" s="113"/>
      <c r="K270" s="113"/>
      <c r="L270" s="113"/>
      <c r="M270" s="114"/>
      <c r="N270" s="114"/>
      <c r="O270" s="114"/>
      <c r="P270" s="114"/>
      <c r="Q270" s="114"/>
      <c r="R270" s="114"/>
      <c r="S270" s="114"/>
      <c r="T270" s="114"/>
      <c r="U270" s="114"/>
    </row>
    <row r="271" spans="1:21" s="111" customFormat="1" x14ac:dyDescent="0.2">
      <c r="A271" s="115" t="s">
        <v>101</v>
      </c>
      <c r="B271" s="116"/>
      <c r="C271" s="184">
        <v>7983.79</v>
      </c>
      <c r="D271" s="156"/>
      <c r="E271" s="154"/>
      <c r="F271" s="182"/>
      <c r="G271" s="182"/>
      <c r="H271" s="182"/>
      <c r="I271" s="113"/>
      <c r="J271" s="113"/>
      <c r="K271" s="113"/>
      <c r="L271" s="113"/>
      <c r="M271" s="114"/>
      <c r="N271" s="114"/>
      <c r="O271" s="114"/>
      <c r="P271" s="114"/>
      <c r="Q271" s="114"/>
      <c r="R271" s="114"/>
      <c r="S271" s="114"/>
      <c r="T271" s="114"/>
      <c r="U271" s="114"/>
    </row>
    <row r="272" spans="1:21" s="111" customFormat="1" x14ac:dyDescent="0.2">
      <c r="A272" s="117"/>
      <c r="B272" s="118"/>
      <c r="C272" s="118"/>
      <c r="D272" s="157"/>
      <c r="E272" s="154"/>
      <c r="F272" s="182"/>
      <c r="G272" s="182"/>
      <c r="H272" s="182"/>
      <c r="I272" s="113"/>
      <c r="J272" s="113"/>
      <c r="K272" s="113"/>
      <c r="L272" s="113"/>
      <c r="M272" s="114"/>
      <c r="N272" s="114"/>
      <c r="O272" s="114"/>
      <c r="P272" s="114"/>
      <c r="Q272" s="114"/>
      <c r="R272" s="114"/>
      <c r="S272" s="114"/>
      <c r="T272" s="114"/>
      <c r="U272" s="114"/>
    </row>
    <row r="273" spans="1:21" s="111" customFormat="1" x14ac:dyDescent="0.2">
      <c r="A273" s="112"/>
      <c r="B273" s="116" t="s">
        <v>10</v>
      </c>
      <c r="C273" s="118"/>
      <c r="D273" s="157"/>
      <c r="E273" s="154"/>
      <c r="F273" s="182"/>
      <c r="G273" s="182"/>
      <c r="H273" s="182"/>
      <c r="I273" s="113"/>
      <c r="J273" s="113"/>
      <c r="K273" s="113"/>
      <c r="L273" s="113"/>
      <c r="M273" s="114"/>
      <c r="N273" s="114"/>
      <c r="O273" s="114"/>
      <c r="P273" s="114"/>
      <c r="Q273" s="114"/>
      <c r="R273" s="114"/>
      <c r="S273" s="114"/>
      <c r="T273" s="114"/>
      <c r="U273" s="114"/>
    </row>
    <row r="274" spans="1:21" s="111" customFormat="1" x14ac:dyDescent="0.2">
      <c r="A274" s="116"/>
      <c r="B274" s="118"/>
      <c r="C274" s="118"/>
      <c r="D274" s="157"/>
      <c r="E274" s="154"/>
      <c r="F274" s="182"/>
      <c r="G274" s="182"/>
      <c r="H274" s="182"/>
      <c r="I274" s="113"/>
      <c r="J274" s="113"/>
      <c r="K274" s="113"/>
      <c r="L274" s="113"/>
      <c r="M274" s="114"/>
      <c r="N274" s="114"/>
      <c r="O274" s="114"/>
      <c r="P274" s="114"/>
      <c r="Q274" s="114"/>
      <c r="R274" s="114"/>
      <c r="S274" s="114"/>
      <c r="T274" s="114"/>
      <c r="U274" s="114"/>
    </row>
    <row r="275" spans="1:21" ht="14.1" customHeight="1" thickBot="1" x14ac:dyDescent="0.25">
      <c r="A275" s="219" t="s">
        <v>11</v>
      </c>
      <c r="B275" s="220" t="s">
        <v>25</v>
      </c>
      <c r="C275" s="220" t="s">
        <v>13</v>
      </c>
      <c r="D275" s="221" t="s">
        <v>26</v>
      </c>
      <c r="E275" s="221" t="s">
        <v>15</v>
      </c>
      <c r="F275" s="185" t="s">
        <v>16</v>
      </c>
      <c r="G275" s="222" t="s">
        <v>16</v>
      </c>
      <c r="H275" s="222"/>
      <c r="I275" s="220" t="s">
        <v>17</v>
      </c>
      <c r="J275" s="220" t="s">
        <v>18</v>
      </c>
      <c r="K275" s="158"/>
      <c r="L275" s="158"/>
    </row>
    <row r="276" spans="1:21" ht="24.75" thickBot="1" x14ac:dyDescent="0.25">
      <c r="A276" s="219"/>
      <c r="B276" s="220"/>
      <c r="C276" s="220"/>
      <c r="D276" s="221"/>
      <c r="E276" s="221"/>
      <c r="F276" s="186" t="s">
        <v>19</v>
      </c>
      <c r="G276" s="187" t="s">
        <v>20</v>
      </c>
      <c r="H276" s="187" t="s">
        <v>21</v>
      </c>
      <c r="I276" s="220"/>
      <c r="J276" s="220"/>
      <c r="K276" s="158"/>
      <c r="L276" s="158"/>
    </row>
    <row r="277" spans="1:21" x14ac:dyDescent="0.2">
      <c r="A277" s="199"/>
      <c r="B277" s="111" t="s">
        <v>34</v>
      </c>
      <c r="C277" s="199"/>
      <c r="D277" s="160"/>
      <c r="E277" s="160"/>
      <c r="F277" s="193">
        <f>+F266</f>
        <v>27727163759.649597</v>
      </c>
      <c r="G277" s="193">
        <f>+G266</f>
        <v>9424451605</v>
      </c>
      <c r="H277" s="191">
        <f>+H266</f>
        <v>2292484.1653712839</v>
      </c>
      <c r="I277" s="199"/>
      <c r="J277" s="199"/>
      <c r="K277" s="158"/>
      <c r="L277" s="158"/>
    </row>
    <row r="278" spans="1:21" x14ac:dyDescent="0.2">
      <c r="A278" s="120">
        <v>176</v>
      </c>
      <c r="B278" s="203" t="s">
        <v>93</v>
      </c>
      <c r="C278" s="108" t="s">
        <v>108</v>
      </c>
      <c r="D278" s="169">
        <v>45741</v>
      </c>
      <c r="E278" s="169">
        <v>45774</v>
      </c>
      <c r="F278" s="188">
        <f>G278+(H278*$C$271)</f>
        <v>4536100</v>
      </c>
      <c r="G278" s="188">
        <v>4536100</v>
      </c>
      <c r="H278" s="189">
        <v>0</v>
      </c>
      <c r="I278" s="227" t="s">
        <v>37</v>
      </c>
      <c r="J278" s="120" t="s">
        <v>23</v>
      </c>
      <c r="K278" s="158"/>
      <c r="L278" s="158"/>
    </row>
    <row r="279" spans="1:21" x14ac:dyDescent="0.2">
      <c r="A279" s="120">
        <v>177</v>
      </c>
      <c r="B279" s="203" t="s">
        <v>284</v>
      </c>
      <c r="C279" s="108" t="s">
        <v>67</v>
      </c>
      <c r="D279" s="169">
        <v>45722</v>
      </c>
      <c r="E279" s="169">
        <v>45753</v>
      </c>
      <c r="F279" s="188">
        <f t="shared" ref="F279:F302" si="13">G279+(H279*$C$271)</f>
        <v>5284283</v>
      </c>
      <c r="G279" s="188">
        <v>5284283</v>
      </c>
      <c r="H279" s="189">
        <v>0</v>
      </c>
      <c r="I279" s="227"/>
      <c r="J279" s="120" t="s">
        <v>23</v>
      </c>
      <c r="K279" s="158"/>
      <c r="L279" s="158"/>
    </row>
    <row r="280" spans="1:21" x14ac:dyDescent="0.2">
      <c r="A280" s="120">
        <v>178</v>
      </c>
      <c r="B280" s="203" t="s">
        <v>45</v>
      </c>
      <c r="C280" s="108" t="s">
        <v>48</v>
      </c>
      <c r="D280" s="169">
        <v>45689</v>
      </c>
      <c r="E280" s="169">
        <v>45777</v>
      </c>
      <c r="F280" s="188">
        <f t="shared" si="13"/>
        <v>1001302079</v>
      </c>
      <c r="G280" s="188">
        <v>1001302079</v>
      </c>
      <c r="H280" s="189">
        <v>0</v>
      </c>
      <c r="I280" s="227"/>
      <c r="J280" s="120" t="s">
        <v>23</v>
      </c>
      <c r="K280" s="158"/>
      <c r="L280" s="158"/>
    </row>
    <row r="281" spans="1:21" x14ac:dyDescent="0.2">
      <c r="A281" s="120">
        <v>179</v>
      </c>
      <c r="B281" s="203" t="s">
        <v>285</v>
      </c>
      <c r="C281" s="108" t="s">
        <v>67</v>
      </c>
      <c r="D281" s="169">
        <v>45740</v>
      </c>
      <c r="E281" s="169">
        <v>45762</v>
      </c>
      <c r="F281" s="188">
        <f t="shared" si="13"/>
        <v>900000</v>
      </c>
      <c r="G281" s="188">
        <v>900000</v>
      </c>
      <c r="H281" s="189">
        <v>0</v>
      </c>
      <c r="I281" s="227"/>
      <c r="J281" s="120" t="s">
        <v>23</v>
      </c>
      <c r="K281" s="158"/>
      <c r="L281" s="158"/>
    </row>
    <row r="282" spans="1:21" x14ac:dyDescent="0.2">
      <c r="A282" s="120">
        <v>180</v>
      </c>
      <c r="B282" s="203" t="s">
        <v>286</v>
      </c>
      <c r="C282" s="108" t="s">
        <v>67</v>
      </c>
      <c r="D282" s="169">
        <v>45717</v>
      </c>
      <c r="E282" s="169">
        <v>45748</v>
      </c>
      <c r="F282" s="188">
        <f t="shared" si="13"/>
        <v>47606</v>
      </c>
      <c r="G282" s="188">
        <v>47606</v>
      </c>
      <c r="H282" s="189">
        <v>0</v>
      </c>
      <c r="I282" s="227"/>
      <c r="J282" s="120" t="s">
        <v>23</v>
      </c>
      <c r="K282" s="158"/>
      <c r="L282" s="158"/>
    </row>
    <row r="283" spans="1:21" x14ac:dyDescent="0.2">
      <c r="A283" s="120">
        <v>181</v>
      </c>
      <c r="B283" s="203" t="s">
        <v>287</v>
      </c>
      <c r="C283" s="108" t="s">
        <v>108</v>
      </c>
      <c r="D283" s="169">
        <v>45718</v>
      </c>
      <c r="E283" s="169">
        <v>45749</v>
      </c>
      <c r="F283" s="188">
        <f t="shared" si="13"/>
        <v>435752215</v>
      </c>
      <c r="G283" s="188">
        <v>0</v>
      </c>
      <c r="H283" s="189">
        <v>54579.618827649523</v>
      </c>
      <c r="I283" s="227"/>
      <c r="J283" s="120" t="s">
        <v>23</v>
      </c>
      <c r="K283" s="158"/>
      <c r="L283" s="158"/>
    </row>
    <row r="284" spans="1:21" x14ac:dyDescent="0.2">
      <c r="A284" s="120">
        <v>182</v>
      </c>
      <c r="B284" s="203" t="s">
        <v>288</v>
      </c>
      <c r="C284" s="108" t="s">
        <v>67</v>
      </c>
      <c r="D284" s="169">
        <v>45717</v>
      </c>
      <c r="E284" s="169">
        <v>45748</v>
      </c>
      <c r="F284" s="188">
        <f t="shared" si="13"/>
        <v>62097918.619999997</v>
      </c>
      <c r="G284" s="188">
        <v>0</v>
      </c>
      <c r="H284" s="189">
        <v>7778</v>
      </c>
      <c r="I284" s="227"/>
      <c r="J284" s="120" t="s">
        <v>23</v>
      </c>
      <c r="K284" s="158"/>
      <c r="L284" s="158"/>
    </row>
    <row r="285" spans="1:21" x14ac:dyDescent="0.2">
      <c r="A285" s="120">
        <v>183</v>
      </c>
      <c r="B285" s="203" t="s">
        <v>94</v>
      </c>
      <c r="C285" s="108" t="s">
        <v>67</v>
      </c>
      <c r="D285" s="169">
        <v>45717</v>
      </c>
      <c r="E285" s="169">
        <v>45748</v>
      </c>
      <c r="F285" s="188">
        <f t="shared" si="13"/>
        <v>73263000</v>
      </c>
      <c r="G285" s="188">
        <v>73263000</v>
      </c>
      <c r="H285" s="189">
        <v>0</v>
      </c>
      <c r="I285" s="227"/>
      <c r="J285" s="120" t="s">
        <v>23</v>
      </c>
      <c r="K285" s="158"/>
      <c r="L285" s="158"/>
    </row>
    <row r="286" spans="1:21" x14ac:dyDescent="0.2">
      <c r="A286" s="120">
        <v>184</v>
      </c>
      <c r="B286" s="203" t="s">
        <v>289</v>
      </c>
      <c r="C286" s="108" t="s">
        <v>67</v>
      </c>
      <c r="D286" s="169">
        <v>45747</v>
      </c>
      <c r="E286" s="169">
        <v>45777</v>
      </c>
      <c r="F286" s="188">
        <f t="shared" si="13"/>
        <v>3991895</v>
      </c>
      <c r="G286" s="188">
        <v>0</v>
      </c>
      <c r="H286" s="189">
        <v>500</v>
      </c>
      <c r="I286" s="227"/>
      <c r="J286" s="120" t="s">
        <v>23</v>
      </c>
      <c r="K286" s="158"/>
      <c r="L286" s="158"/>
    </row>
    <row r="287" spans="1:21" x14ac:dyDescent="0.2">
      <c r="A287" s="120">
        <v>185</v>
      </c>
      <c r="B287" s="203" t="s">
        <v>106</v>
      </c>
      <c r="C287" s="108" t="s">
        <v>67</v>
      </c>
      <c r="D287" s="169">
        <v>45721</v>
      </c>
      <c r="E287" s="169">
        <v>45752</v>
      </c>
      <c r="F287" s="188">
        <f t="shared" si="13"/>
        <v>25169237</v>
      </c>
      <c r="G287" s="188">
        <v>25169237</v>
      </c>
      <c r="H287" s="189">
        <v>0</v>
      </c>
      <c r="I287" s="227"/>
      <c r="J287" s="120" t="s">
        <v>23</v>
      </c>
      <c r="K287" s="158"/>
      <c r="L287" s="158"/>
    </row>
    <row r="288" spans="1:21" x14ac:dyDescent="0.2">
      <c r="A288" s="120">
        <v>186</v>
      </c>
      <c r="B288" s="203" t="s">
        <v>69</v>
      </c>
      <c r="C288" s="108" t="s">
        <v>67</v>
      </c>
      <c r="D288" s="169">
        <v>45721</v>
      </c>
      <c r="E288" s="169">
        <v>45752</v>
      </c>
      <c r="F288" s="188">
        <f t="shared" si="13"/>
        <v>5142533</v>
      </c>
      <c r="G288" s="188">
        <v>5142533</v>
      </c>
      <c r="H288" s="189">
        <v>0</v>
      </c>
      <c r="I288" s="227"/>
      <c r="J288" s="120" t="s">
        <v>23</v>
      </c>
      <c r="K288" s="158"/>
      <c r="L288" s="158"/>
    </row>
    <row r="289" spans="1:12" x14ac:dyDescent="0.2">
      <c r="A289" s="120">
        <v>187</v>
      </c>
      <c r="B289" s="203" t="s">
        <v>290</v>
      </c>
      <c r="C289" s="108" t="s">
        <v>67</v>
      </c>
      <c r="D289" s="169">
        <v>45721</v>
      </c>
      <c r="E289" s="169">
        <v>45754</v>
      </c>
      <c r="F289" s="188">
        <f t="shared" si="13"/>
        <v>549500</v>
      </c>
      <c r="G289" s="188">
        <v>549500</v>
      </c>
      <c r="H289" s="189">
        <v>0</v>
      </c>
      <c r="I289" s="227"/>
      <c r="J289" s="120" t="s">
        <v>23</v>
      </c>
      <c r="K289" s="158"/>
      <c r="L289" s="158"/>
    </row>
    <row r="290" spans="1:12" x14ac:dyDescent="0.2">
      <c r="A290" s="120">
        <v>188</v>
      </c>
      <c r="B290" s="203" t="s">
        <v>95</v>
      </c>
      <c r="C290" s="108" t="s">
        <v>67</v>
      </c>
      <c r="D290" s="169">
        <v>45726</v>
      </c>
      <c r="E290" s="169">
        <v>45757</v>
      </c>
      <c r="F290" s="188">
        <f t="shared" si="13"/>
        <v>5085756</v>
      </c>
      <c r="G290" s="188">
        <v>5085756</v>
      </c>
      <c r="H290" s="189">
        <v>0</v>
      </c>
      <c r="I290" s="227"/>
      <c r="J290" s="120" t="s">
        <v>23</v>
      </c>
      <c r="K290" s="158"/>
      <c r="L290" s="158"/>
    </row>
    <row r="291" spans="1:12" x14ac:dyDescent="0.2">
      <c r="A291" s="120">
        <v>189</v>
      </c>
      <c r="B291" s="203" t="s">
        <v>291</v>
      </c>
      <c r="C291" s="108" t="s">
        <v>67</v>
      </c>
      <c r="D291" s="169">
        <v>45726</v>
      </c>
      <c r="E291" s="169">
        <v>45757</v>
      </c>
      <c r="F291" s="188">
        <f t="shared" si="13"/>
        <v>5778330</v>
      </c>
      <c r="G291" s="188">
        <v>0</v>
      </c>
      <c r="H291" s="189">
        <v>723.75776416964879</v>
      </c>
      <c r="I291" s="227"/>
      <c r="J291" s="120" t="s">
        <v>23</v>
      </c>
      <c r="K291" s="158"/>
      <c r="L291" s="158"/>
    </row>
    <row r="292" spans="1:12" x14ac:dyDescent="0.2">
      <c r="A292" s="120">
        <v>190</v>
      </c>
      <c r="B292" s="203" t="s">
        <v>292</v>
      </c>
      <c r="C292" s="108" t="s">
        <v>67</v>
      </c>
      <c r="D292" s="169">
        <v>45726</v>
      </c>
      <c r="E292" s="169">
        <v>45757</v>
      </c>
      <c r="F292" s="188">
        <f t="shared" si="13"/>
        <v>2385000</v>
      </c>
      <c r="G292" s="188">
        <v>2385000</v>
      </c>
      <c r="H292" s="189">
        <v>0</v>
      </c>
      <c r="I292" s="227"/>
      <c r="J292" s="120" t="s">
        <v>23</v>
      </c>
      <c r="K292" s="158"/>
      <c r="L292" s="158"/>
    </row>
    <row r="293" spans="1:12" x14ac:dyDescent="0.2">
      <c r="A293" s="120">
        <v>191</v>
      </c>
      <c r="B293" s="203" t="s">
        <v>293</v>
      </c>
      <c r="C293" s="108" t="s">
        <v>67</v>
      </c>
      <c r="D293" s="169">
        <v>45734</v>
      </c>
      <c r="E293" s="169">
        <v>45765</v>
      </c>
      <c r="F293" s="188">
        <f t="shared" si="13"/>
        <v>69314</v>
      </c>
      <c r="G293" s="188">
        <v>69314</v>
      </c>
      <c r="H293" s="189">
        <v>0</v>
      </c>
      <c r="I293" s="227"/>
      <c r="J293" s="120" t="s">
        <v>23</v>
      </c>
      <c r="K293" s="158"/>
      <c r="L293" s="158"/>
    </row>
    <row r="294" spans="1:12" x14ac:dyDescent="0.2">
      <c r="A294" s="120">
        <v>192</v>
      </c>
      <c r="B294" s="203" t="s">
        <v>294</v>
      </c>
      <c r="C294" s="108" t="s">
        <v>67</v>
      </c>
      <c r="D294" s="169">
        <v>45737</v>
      </c>
      <c r="E294" s="169">
        <v>45768</v>
      </c>
      <c r="F294" s="188">
        <f t="shared" si="13"/>
        <v>956138.69040000008</v>
      </c>
      <c r="G294" s="188">
        <v>0</v>
      </c>
      <c r="H294" s="189">
        <v>119.76</v>
      </c>
      <c r="I294" s="227"/>
      <c r="J294" s="120" t="s">
        <v>23</v>
      </c>
      <c r="K294" s="158"/>
      <c r="L294" s="158"/>
    </row>
    <row r="295" spans="1:12" x14ac:dyDescent="0.2">
      <c r="A295" s="120">
        <v>193</v>
      </c>
      <c r="B295" s="203" t="s">
        <v>155</v>
      </c>
      <c r="C295" s="108" t="s">
        <v>67</v>
      </c>
      <c r="D295" s="169">
        <v>45734</v>
      </c>
      <c r="E295" s="169">
        <v>45765</v>
      </c>
      <c r="F295" s="188">
        <f t="shared" si="13"/>
        <v>15084000</v>
      </c>
      <c r="G295" s="188">
        <v>15084000</v>
      </c>
      <c r="H295" s="189">
        <v>0</v>
      </c>
      <c r="I295" s="227"/>
      <c r="J295" s="120" t="s">
        <v>23</v>
      </c>
      <c r="K295" s="158"/>
      <c r="L295" s="158"/>
    </row>
    <row r="296" spans="1:12" x14ac:dyDescent="0.2">
      <c r="A296" s="120">
        <v>194</v>
      </c>
      <c r="B296" s="203" t="s">
        <v>99</v>
      </c>
      <c r="C296" s="108" t="s">
        <v>80</v>
      </c>
      <c r="D296" s="169">
        <v>45658</v>
      </c>
      <c r="E296" s="169">
        <v>45777</v>
      </c>
      <c r="F296" s="188">
        <f t="shared" si="13"/>
        <v>10841333027.436901</v>
      </c>
      <c r="G296" s="188">
        <v>0</v>
      </c>
      <c r="H296" s="189">
        <v>1357918.11</v>
      </c>
      <c r="I296" s="227"/>
      <c r="J296" s="120" t="s">
        <v>23</v>
      </c>
      <c r="K296" s="158"/>
      <c r="L296" s="158"/>
    </row>
    <row r="297" spans="1:12" x14ac:dyDescent="0.2">
      <c r="A297" s="120">
        <v>195</v>
      </c>
      <c r="B297" s="203" t="s">
        <v>129</v>
      </c>
      <c r="C297" s="108" t="s">
        <v>67</v>
      </c>
      <c r="D297" s="169">
        <v>45724</v>
      </c>
      <c r="E297" s="169">
        <v>45755</v>
      </c>
      <c r="F297" s="188">
        <f t="shared" si="13"/>
        <v>2256000</v>
      </c>
      <c r="G297" s="188">
        <v>2256000</v>
      </c>
      <c r="H297" s="189">
        <v>0</v>
      </c>
      <c r="I297" s="227"/>
      <c r="J297" s="120" t="s">
        <v>23</v>
      </c>
      <c r="K297" s="158"/>
      <c r="L297" s="158"/>
    </row>
    <row r="298" spans="1:12" x14ac:dyDescent="0.2">
      <c r="A298" s="120">
        <v>196</v>
      </c>
      <c r="B298" s="203" t="s">
        <v>64</v>
      </c>
      <c r="C298" s="108" t="s">
        <v>80</v>
      </c>
      <c r="D298" s="169">
        <v>45689</v>
      </c>
      <c r="E298" s="169">
        <v>45777</v>
      </c>
      <c r="F298" s="188">
        <f t="shared" si="13"/>
        <v>44752711</v>
      </c>
      <c r="G298" s="188">
        <v>44752711</v>
      </c>
      <c r="H298" s="189">
        <v>0</v>
      </c>
      <c r="I298" s="227"/>
      <c r="J298" s="120" t="s">
        <v>23</v>
      </c>
      <c r="K298" s="158"/>
      <c r="L298" s="158"/>
    </row>
    <row r="299" spans="1:12" x14ac:dyDescent="0.2">
      <c r="A299" s="120">
        <v>197</v>
      </c>
      <c r="B299" s="203" t="s">
        <v>194</v>
      </c>
      <c r="C299" s="108" t="s">
        <v>67</v>
      </c>
      <c r="D299" s="169">
        <v>45717</v>
      </c>
      <c r="E299" s="169">
        <v>45748</v>
      </c>
      <c r="F299" s="188">
        <f t="shared" si="13"/>
        <v>127721263</v>
      </c>
      <c r="G299" s="188">
        <v>127721263</v>
      </c>
      <c r="H299" s="189">
        <v>0</v>
      </c>
      <c r="I299" s="227"/>
      <c r="J299" s="120" t="s">
        <v>23</v>
      </c>
      <c r="K299" s="158"/>
      <c r="L299" s="158"/>
    </row>
    <row r="300" spans="1:12" x14ac:dyDescent="0.2">
      <c r="A300" s="120">
        <v>198</v>
      </c>
      <c r="B300" s="203" t="s">
        <v>195</v>
      </c>
      <c r="C300" s="108" t="s">
        <v>67</v>
      </c>
      <c r="D300" s="169">
        <v>45733</v>
      </c>
      <c r="E300" s="169">
        <v>45764</v>
      </c>
      <c r="F300" s="188">
        <f t="shared" si="13"/>
        <v>6600000</v>
      </c>
      <c r="G300" s="188">
        <v>6600000</v>
      </c>
      <c r="H300" s="189">
        <v>0</v>
      </c>
      <c r="I300" s="227"/>
      <c r="J300" s="120" t="s">
        <v>23</v>
      </c>
      <c r="K300" s="158"/>
      <c r="L300" s="158"/>
    </row>
    <row r="301" spans="1:12" x14ac:dyDescent="0.2">
      <c r="A301" s="120">
        <v>199</v>
      </c>
      <c r="B301" s="108" t="s">
        <v>130</v>
      </c>
      <c r="C301" s="108" t="s">
        <v>67</v>
      </c>
      <c r="D301" s="169">
        <v>45744</v>
      </c>
      <c r="E301" s="169">
        <v>45762</v>
      </c>
      <c r="F301" s="188">
        <f t="shared" si="13"/>
        <v>2648976</v>
      </c>
      <c r="G301" s="188">
        <v>2648976</v>
      </c>
      <c r="H301" s="189">
        <v>0</v>
      </c>
      <c r="I301" s="227"/>
      <c r="J301" s="120" t="s">
        <v>23</v>
      </c>
      <c r="K301" s="158"/>
      <c r="L301" s="158"/>
    </row>
    <row r="302" spans="1:12" x14ac:dyDescent="0.2">
      <c r="A302" s="120">
        <v>200</v>
      </c>
      <c r="B302" s="203" t="s">
        <v>295</v>
      </c>
      <c r="C302" s="108" t="s">
        <v>67</v>
      </c>
      <c r="D302" s="169">
        <v>45726</v>
      </c>
      <c r="E302" s="169">
        <v>45758</v>
      </c>
      <c r="F302" s="188">
        <f t="shared" si="13"/>
        <v>1000000</v>
      </c>
      <c r="G302" s="188">
        <v>1000000</v>
      </c>
      <c r="H302" s="189">
        <v>0</v>
      </c>
      <c r="I302" s="227"/>
      <c r="J302" s="120" t="s">
        <v>23</v>
      </c>
      <c r="K302" s="158"/>
      <c r="L302" s="158"/>
    </row>
    <row r="303" spans="1:12" s="111" customFormat="1" x14ac:dyDescent="0.2">
      <c r="A303" s="120"/>
      <c r="B303" s="195"/>
      <c r="C303" s="195"/>
      <c r="D303" s="161"/>
      <c r="E303" s="162"/>
      <c r="F303" s="190">
        <f>SUM(F277:F302)</f>
        <v>40400870642.396896</v>
      </c>
      <c r="G303" s="190">
        <f>SUM(G277:G302)</f>
        <v>10748248963</v>
      </c>
      <c r="H303" s="191">
        <f>SUM(H277:H302)</f>
        <v>3714103.4119631024</v>
      </c>
    </row>
    <row r="308" spans="1:10" x14ac:dyDescent="0.2">
      <c r="A308" s="115" t="s">
        <v>100</v>
      </c>
      <c r="B308" s="116"/>
      <c r="C308" s="183" t="s">
        <v>205</v>
      </c>
      <c r="D308" s="78"/>
      <c r="E308" s="154"/>
      <c r="F308" s="182"/>
      <c r="G308" s="182"/>
      <c r="H308" s="182"/>
      <c r="I308" s="113"/>
      <c r="J308" s="113"/>
    </row>
    <row r="309" spans="1:10" x14ac:dyDescent="0.2">
      <c r="A309" s="115" t="s">
        <v>101</v>
      </c>
      <c r="B309" s="116"/>
      <c r="C309" s="184">
        <v>7983.79</v>
      </c>
      <c r="D309" s="156"/>
      <c r="E309" s="154"/>
      <c r="F309" s="182"/>
      <c r="G309" s="182"/>
      <c r="H309" s="182"/>
      <c r="I309" s="113"/>
      <c r="J309" s="113"/>
    </row>
    <row r="310" spans="1:10" x14ac:dyDescent="0.2">
      <c r="A310" s="117"/>
      <c r="B310" s="118"/>
      <c r="C310" s="118"/>
      <c r="D310" s="157"/>
      <c r="E310" s="154"/>
      <c r="F310" s="182"/>
      <c r="G310" s="182"/>
      <c r="H310" s="182"/>
      <c r="I310" s="113"/>
      <c r="J310" s="113"/>
    </row>
    <row r="311" spans="1:10" x14ac:dyDescent="0.2">
      <c r="A311" s="112"/>
      <c r="B311" s="116" t="s">
        <v>10</v>
      </c>
      <c r="C311" s="118"/>
      <c r="D311" s="157"/>
      <c r="E311" s="154"/>
      <c r="F311" s="182"/>
      <c r="G311" s="182"/>
      <c r="H311" s="182"/>
      <c r="I311" s="113"/>
      <c r="J311" s="113"/>
    </row>
    <row r="312" spans="1:10" x14ac:dyDescent="0.2">
      <c r="A312" s="116"/>
      <c r="B312" s="118"/>
      <c r="C312" s="118"/>
      <c r="D312" s="157"/>
      <c r="E312" s="154"/>
      <c r="F312" s="182"/>
      <c r="G312" s="182"/>
      <c r="H312" s="182"/>
      <c r="I312" s="113"/>
      <c r="J312" s="113"/>
    </row>
    <row r="313" spans="1:10" ht="12.75" thickBot="1" x14ac:dyDescent="0.25">
      <c r="A313" s="219" t="s">
        <v>11</v>
      </c>
      <c r="B313" s="220" t="s">
        <v>25</v>
      </c>
      <c r="C313" s="220" t="s">
        <v>13</v>
      </c>
      <c r="D313" s="221" t="s">
        <v>26</v>
      </c>
      <c r="E313" s="221" t="s">
        <v>15</v>
      </c>
      <c r="F313" s="185" t="s">
        <v>16</v>
      </c>
      <c r="G313" s="222" t="s">
        <v>16</v>
      </c>
      <c r="H313" s="222"/>
      <c r="I313" s="220" t="s">
        <v>17</v>
      </c>
      <c r="J313" s="220" t="s">
        <v>18</v>
      </c>
    </row>
    <row r="314" spans="1:10" ht="24.75" thickBot="1" x14ac:dyDescent="0.25">
      <c r="A314" s="219"/>
      <c r="B314" s="220"/>
      <c r="C314" s="220"/>
      <c r="D314" s="221"/>
      <c r="E314" s="221"/>
      <c r="F314" s="186" t="s">
        <v>19</v>
      </c>
      <c r="G314" s="187" t="s">
        <v>20</v>
      </c>
      <c r="H314" s="187" t="s">
        <v>21</v>
      </c>
      <c r="I314" s="220"/>
      <c r="J314" s="220"/>
    </row>
    <row r="315" spans="1:10" x14ac:dyDescent="0.2">
      <c r="A315" s="199"/>
      <c r="B315" s="111" t="s">
        <v>34</v>
      </c>
      <c r="C315" s="199"/>
      <c r="D315" s="160"/>
      <c r="E315" s="160"/>
      <c r="F315" s="193">
        <f>+F303</f>
        <v>40400870642.396896</v>
      </c>
      <c r="G315" s="193">
        <f t="shared" ref="G315:H315" si="14">+G303</f>
        <v>10748248963</v>
      </c>
      <c r="H315" s="193">
        <f t="shared" si="14"/>
        <v>3714103.4119631024</v>
      </c>
      <c r="I315" s="199"/>
      <c r="J315" s="199"/>
    </row>
    <row r="316" spans="1:10" x14ac:dyDescent="0.2">
      <c r="A316" s="120">
        <v>201</v>
      </c>
      <c r="B316" s="203" t="s">
        <v>131</v>
      </c>
      <c r="C316" s="108" t="s">
        <v>67</v>
      </c>
      <c r="D316" s="169">
        <v>45739</v>
      </c>
      <c r="E316" s="169">
        <v>45770</v>
      </c>
      <c r="F316" s="188">
        <f t="shared" ref="F316:F319" si="15">G316+(H316*$C$271)</f>
        <v>34974085</v>
      </c>
      <c r="G316" s="188">
        <v>34974085</v>
      </c>
      <c r="H316" s="189">
        <v>0</v>
      </c>
      <c r="I316" s="227" t="s">
        <v>37</v>
      </c>
      <c r="J316" s="120" t="s">
        <v>23</v>
      </c>
    </row>
    <row r="317" spans="1:10" x14ac:dyDescent="0.2">
      <c r="A317" s="120">
        <v>202</v>
      </c>
      <c r="B317" s="203" t="s">
        <v>296</v>
      </c>
      <c r="C317" s="108" t="s">
        <v>67</v>
      </c>
      <c r="D317" s="169">
        <v>45728</v>
      </c>
      <c r="E317" s="169">
        <v>45759</v>
      </c>
      <c r="F317" s="188">
        <f t="shared" si="15"/>
        <v>5000000</v>
      </c>
      <c r="G317" s="188">
        <v>5000000</v>
      </c>
      <c r="H317" s="189">
        <v>0</v>
      </c>
      <c r="I317" s="227"/>
      <c r="J317" s="120" t="s">
        <v>23</v>
      </c>
    </row>
    <row r="318" spans="1:10" x14ac:dyDescent="0.2">
      <c r="A318" s="120">
        <v>203</v>
      </c>
      <c r="B318" s="203" t="s">
        <v>297</v>
      </c>
      <c r="C318" s="108" t="s">
        <v>67</v>
      </c>
      <c r="D318" s="169">
        <v>45729</v>
      </c>
      <c r="E318" s="169">
        <v>45760</v>
      </c>
      <c r="F318" s="188">
        <f t="shared" si="15"/>
        <v>5283626</v>
      </c>
      <c r="G318" s="188">
        <v>5283626</v>
      </c>
      <c r="H318" s="189">
        <v>0</v>
      </c>
      <c r="I318" s="227"/>
      <c r="J318" s="120" t="s">
        <v>23</v>
      </c>
    </row>
    <row r="319" spans="1:10" x14ac:dyDescent="0.2">
      <c r="A319" s="120">
        <v>204</v>
      </c>
      <c r="B319" s="203" t="s">
        <v>65</v>
      </c>
      <c r="C319" s="108" t="s">
        <v>67</v>
      </c>
      <c r="D319" s="169">
        <v>45731</v>
      </c>
      <c r="E319" s="169">
        <v>45762</v>
      </c>
      <c r="F319" s="188">
        <f t="shared" si="15"/>
        <v>726269</v>
      </c>
      <c r="G319" s="188">
        <v>726269</v>
      </c>
      <c r="H319" s="189">
        <v>0</v>
      </c>
      <c r="I319" s="227"/>
      <c r="J319" s="120" t="s">
        <v>23</v>
      </c>
    </row>
    <row r="320" spans="1:10" x14ac:dyDescent="0.2">
      <c r="A320" s="120"/>
      <c r="B320" s="195"/>
      <c r="C320" s="195"/>
      <c r="D320" s="161"/>
      <c r="E320" s="162"/>
      <c r="F320" s="190">
        <f>SUM(F315:F319)</f>
        <v>40446854622.396896</v>
      </c>
      <c r="G320" s="190">
        <f>SUM(G315:G319)</f>
        <v>10794232943</v>
      </c>
      <c r="H320" s="190">
        <f>SUM(H315:H319)</f>
        <v>3714103.4119631024</v>
      </c>
      <c r="I320" s="111"/>
      <c r="J320" s="111"/>
    </row>
  </sheetData>
  <mergeCells count="82">
    <mergeCell ref="I316:I319"/>
    <mergeCell ref="J275:J276"/>
    <mergeCell ref="I278:I302"/>
    <mergeCell ref="A313:A314"/>
    <mergeCell ref="B313:B314"/>
    <mergeCell ref="C313:C314"/>
    <mergeCell ref="D313:D314"/>
    <mergeCell ref="E313:E314"/>
    <mergeCell ref="G313:H313"/>
    <mergeCell ref="I313:I314"/>
    <mergeCell ref="J313:J314"/>
    <mergeCell ref="I241:I265"/>
    <mergeCell ref="A275:A276"/>
    <mergeCell ref="B275:B276"/>
    <mergeCell ref="C275:C276"/>
    <mergeCell ref="D275:D276"/>
    <mergeCell ref="E275:E276"/>
    <mergeCell ref="G275:H275"/>
    <mergeCell ref="I275:I276"/>
    <mergeCell ref="J200:J201"/>
    <mergeCell ref="I203:I227"/>
    <mergeCell ref="A238:A239"/>
    <mergeCell ref="B238:B239"/>
    <mergeCell ref="C238:C239"/>
    <mergeCell ref="D238:D239"/>
    <mergeCell ref="E238:E239"/>
    <mergeCell ref="G238:H238"/>
    <mergeCell ref="I238:I239"/>
    <mergeCell ref="J238:J239"/>
    <mergeCell ref="I164:I188"/>
    <mergeCell ref="A200:A201"/>
    <mergeCell ref="B200:B201"/>
    <mergeCell ref="C200:C201"/>
    <mergeCell ref="D200:D201"/>
    <mergeCell ref="E200:E201"/>
    <mergeCell ref="G200:H200"/>
    <mergeCell ref="I200:I201"/>
    <mergeCell ref="J123:J124"/>
    <mergeCell ref="I126:I150"/>
    <mergeCell ref="A161:A162"/>
    <mergeCell ref="B161:B162"/>
    <mergeCell ref="C161:C162"/>
    <mergeCell ref="D161:D162"/>
    <mergeCell ref="E161:E162"/>
    <mergeCell ref="G161:H161"/>
    <mergeCell ref="I161:I162"/>
    <mergeCell ref="J161:J162"/>
    <mergeCell ref="I88:I112"/>
    <mergeCell ref="A123:A124"/>
    <mergeCell ref="B123:B124"/>
    <mergeCell ref="C123:C124"/>
    <mergeCell ref="D123:D124"/>
    <mergeCell ref="E123:E124"/>
    <mergeCell ref="G123:H123"/>
    <mergeCell ref="I123:I124"/>
    <mergeCell ref="J47:J48"/>
    <mergeCell ref="I50:I74"/>
    <mergeCell ref="A85:A86"/>
    <mergeCell ref="B85:B86"/>
    <mergeCell ref="C85:C86"/>
    <mergeCell ref="D85:D86"/>
    <mergeCell ref="E85:E86"/>
    <mergeCell ref="G85:H85"/>
    <mergeCell ref="I85:I86"/>
    <mergeCell ref="J85:J86"/>
    <mergeCell ref="I12:I36"/>
    <mergeCell ref="A47:A48"/>
    <mergeCell ref="B47:B48"/>
    <mergeCell ref="C47:C48"/>
    <mergeCell ref="D47:D48"/>
    <mergeCell ref="E47:E48"/>
    <mergeCell ref="G47:H47"/>
    <mergeCell ref="I47:I48"/>
    <mergeCell ref="A5:J5"/>
    <mergeCell ref="A10:A11"/>
    <mergeCell ref="B10:B11"/>
    <mergeCell ref="C10:C11"/>
    <mergeCell ref="D10:D11"/>
    <mergeCell ref="E10:E11"/>
    <mergeCell ref="G10:H10"/>
    <mergeCell ref="I10:I11"/>
    <mergeCell ref="J10:J11"/>
  </mergeCell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J33"/>
  <sheetViews>
    <sheetView topLeftCell="A31" zoomScaleNormal="100" workbookViewId="0">
      <selection activeCell="E4" sqref="E4"/>
    </sheetView>
  </sheetViews>
  <sheetFormatPr baseColWidth="10" defaultRowHeight="14.25" x14ac:dyDescent="0.2"/>
  <cols>
    <col min="1" max="1" width="6" style="91" customWidth="1"/>
    <col min="2" max="2" width="41.625" bestFit="1" customWidth="1"/>
    <col min="3" max="3" width="12.875" bestFit="1" customWidth="1"/>
    <col min="4" max="4" width="9.625" customWidth="1"/>
    <col min="5" max="5" width="12.375" customWidth="1"/>
    <col min="6" max="6" width="10.75" style="38" bestFit="1" customWidth="1"/>
    <col min="7" max="7" width="10.75" customWidth="1"/>
    <col min="8" max="8" width="7.25" bestFit="1" customWidth="1"/>
    <col min="9" max="9" width="14.125" bestFit="1" customWidth="1"/>
    <col min="10" max="10" width="7.875" customWidth="1"/>
  </cols>
  <sheetData>
    <row r="1" spans="1:10" x14ac:dyDescent="0.2">
      <c r="A1" s="168" t="s">
        <v>7</v>
      </c>
      <c r="B1" s="19"/>
      <c r="C1" s="19"/>
      <c r="D1" s="19"/>
      <c r="E1" s="19"/>
      <c r="F1" s="79"/>
      <c r="G1" s="19"/>
      <c r="H1" s="19"/>
      <c r="I1" s="19"/>
      <c r="J1" s="19"/>
    </row>
    <row r="2" spans="1:10" x14ac:dyDescent="0.2">
      <c r="A2" s="71"/>
      <c r="B2" s="1"/>
      <c r="C2" s="1"/>
      <c r="D2" s="1"/>
      <c r="E2" s="1"/>
      <c r="F2" s="80"/>
      <c r="G2" s="1"/>
      <c r="H2" s="1"/>
      <c r="I2" s="1"/>
      <c r="J2" s="1"/>
    </row>
    <row r="3" spans="1:10" x14ac:dyDescent="0.2">
      <c r="A3" s="59"/>
      <c r="C3" s="46"/>
      <c r="D3" s="46"/>
      <c r="E3" s="46"/>
      <c r="F3" s="65"/>
      <c r="G3" s="46"/>
      <c r="H3" s="46"/>
      <c r="I3" s="46"/>
      <c r="J3" s="46"/>
    </row>
    <row r="4" spans="1:10" x14ac:dyDescent="0.2">
      <c r="A4" s="59"/>
      <c r="B4" s="46"/>
      <c r="C4" s="46"/>
      <c r="D4" s="46"/>
      <c r="E4" s="46"/>
      <c r="F4" s="65"/>
      <c r="G4" s="46"/>
      <c r="H4" s="46"/>
      <c r="I4" s="46"/>
      <c r="J4" s="46"/>
    </row>
    <row r="5" spans="1:10" x14ac:dyDescent="0.2">
      <c r="A5" s="59"/>
      <c r="B5" s="46"/>
      <c r="C5" s="47"/>
      <c r="D5" s="46"/>
      <c r="E5" s="46"/>
      <c r="F5" s="65"/>
      <c r="G5" s="46"/>
      <c r="H5" s="46"/>
      <c r="I5" s="46"/>
      <c r="J5" s="46"/>
    </row>
    <row r="6" spans="1:10" x14ac:dyDescent="0.2">
      <c r="A6" s="59"/>
      <c r="B6" s="46"/>
      <c r="C6" s="47"/>
      <c r="D6" s="46"/>
      <c r="E6" s="46"/>
      <c r="F6" s="65"/>
      <c r="G6" s="46"/>
      <c r="H6" s="46"/>
      <c r="I6" s="46"/>
      <c r="J6" s="46"/>
    </row>
    <row r="7" spans="1:10" s="144" customFormat="1" ht="15.75" x14ac:dyDescent="0.25">
      <c r="A7" s="207" t="s">
        <v>138</v>
      </c>
      <c r="B7" s="208"/>
      <c r="C7" s="208"/>
      <c r="D7" s="208"/>
      <c r="E7" s="208"/>
      <c r="F7" s="208"/>
      <c r="G7" s="208"/>
      <c r="H7" s="208"/>
      <c r="I7" s="208"/>
      <c r="J7" s="208"/>
    </row>
    <row r="8" spans="1:10" x14ac:dyDescent="0.2">
      <c r="A8" s="60"/>
      <c r="B8" s="48"/>
      <c r="C8" s="48"/>
      <c r="D8" s="48"/>
      <c r="E8" s="48"/>
      <c r="F8" s="81"/>
      <c r="G8" s="48"/>
      <c r="H8" s="48"/>
      <c r="I8" s="48"/>
      <c r="J8" s="48"/>
    </row>
    <row r="9" spans="1:10" x14ac:dyDescent="0.2">
      <c r="A9" s="96" t="s">
        <v>8</v>
      </c>
      <c r="B9" s="51"/>
      <c r="C9" s="52" t="str">
        <f>indice!D13</f>
        <v>31 DE MARZO 2025</v>
      </c>
      <c r="D9" s="52"/>
      <c r="E9" s="48"/>
      <c r="F9" s="81"/>
      <c r="G9" s="48"/>
      <c r="H9" s="48"/>
      <c r="I9" s="48"/>
      <c r="J9" s="48"/>
    </row>
    <row r="10" spans="1:10" x14ac:dyDescent="0.2">
      <c r="A10" s="96" t="s">
        <v>9</v>
      </c>
      <c r="B10" s="51"/>
      <c r="C10" s="53">
        <f>indice!D15</f>
        <v>7983.79</v>
      </c>
      <c r="D10" s="72"/>
      <c r="E10" s="48"/>
      <c r="F10" s="81"/>
      <c r="G10" s="48"/>
      <c r="H10" s="48"/>
      <c r="I10" s="48"/>
      <c r="J10" s="48"/>
    </row>
    <row r="11" spans="1:10" x14ac:dyDescent="0.2">
      <c r="A11" s="89"/>
      <c r="B11" s="55"/>
      <c r="C11" s="73"/>
      <c r="D11" s="73"/>
      <c r="E11" s="48"/>
      <c r="F11" s="81"/>
      <c r="G11" s="48"/>
      <c r="H11" s="48"/>
      <c r="I11" s="48"/>
      <c r="J11" s="48"/>
    </row>
    <row r="12" spans="1:10" x14ac:dyDescent="0.2">
      <c r="A12" s="97" t="s">
        <v>10</v>
      </c>
      <c r="B12" s="55"/>
      <c r="C12" s="73"/>
      <c r="D12" s="73"/>
      <c r="E12" s="48"/>
      <c r="F12" s="81"/>
      <c r="G12" s="48"/>
      <c r="H12" s="48"/>
      <c r="I12" s="48"/>
      <c r="J12" s="48"/>
    </row>
    <row r="13" spans="1:10" x14ac:dyDescent="0.2">
      <c r="A13" s="90"/>
      <c r="B13" s="55"/>
      <c r="C13" s="73"/>
      <c r="D13" s="73"/>
      <c r="E13" s="48"/>
      <c r="F13" s="81"/>
      <c r="G13" s="48"/>
      <c r="H13" s="48"/>
      <c r="I13" s="48"/>
      <c r="J13" s="48"/>
    </row>
    <row r="14" spans="1:10" ht="15" thickBot="1" x14ac:dyDescent="0.25">
      <c r="A14" s="229" t="s">
        <v>11</v>
      </c>
      <c r="B14" s="228" t="s">
        <v>27</v>
      </c>
      <c r="C14" s="228" t="s">
        <v>13</v>
      </c>
      <c r="D14" s="228" t="s">
        <v>26</v>
      </c>
      <c r="E14" s="228" t="s">
        <v>15</v>
      </c>
      <c r="F14" s="82" t="s">
        <v>16</v>
      </c>
      <c r="G14" s="230" t="s">
        <v>16</v>
      </c>
      <c r="H14" s="230"/>
      <c r="I14" s="228" t="s">
        <v>17</v>
      </c>
      <c r="J14" s="228" t="s">
        <v>18</v>
      </c>
    </row>
    <row r="15" spans="1:10" ht="24.75" thickBot="1" x14ac:dyDescent="0.25">
      <c r="A15" s="229"/>
      <c r="B15" s="228"/>
      <c r="C15" s="228"/>
      <c r="D15" s="228"/>
      <c r="E15" s="228"/>
      <c r="F15" s="83" t="s">
        <v>19</v>
      </c>
      <c r="G15" s="58" t="s">
        <v>20</v>
      </c>
      <c r="H15" s="58" t="s">
        <v>21</v>
      </c>
      <c r="I15" s="228"/>
      <c r="J15" s="228"/>
    </row>
    <row r="16" spans="1:10" x14ac:dyDescent="0.2">
      <c r="A16" s="84">
        <v>1</v>
      </c>
      <c r="B16" s="85" t="s">
        <v>197</v>
      </c>
      <c r="C16" s="85" t="s">
        <v>32</v>
      </c>
      <c r="D16" s="86">
        <v>45293</v>
      </c>
      <c r="E16" s="87">
        <v>45754</v>
      </c>
      <c r="F16" s="109">
        <v>-6401570</v>
      </c>
      <c r="G16" s="109">
        <f t="shared" ref="G16:G19" si="0">+F16</f>
        <v>-6401570</v>
      </c>
      <c r="H16" s="88"/>
      <c r="I16" s="231"/>
      <c r="J16" s="84" t="s">
        <v>23</v>
      </c>
    </row>
    <row r="17" spans="1:10" x14ac:dyDescent="0.2">
      <c r="A17" s="84">
        <v>2</v>
      </c>
      <c r="B17" s="85" t="s">
        <v>198</v>
      </c>
      <c r="C17" s="85" t="s">
        <v>70</v>
      </c>
      <c r="D17" s="86">
        <v>45016</v>
      </c>
      <c r="E17" s="87">
        <v>45764</v>
      </c>
      <c r="F17" s="109">
        <v>447290475</v>
      </c>
      <c r="G17" s="109">
        <f t="shared" si="0"/>
        <v>447290475</v>
      </c>
      <c r="H17" s="88"/>
      <c r="I17" s="231"/>
      <c r="J17" s="84" t="s">
        <v>23</v>
      </c>
    </row>
    <row r="18" spans="1:10" x14ac:dyDescent="0.2">
      <c r="A18" s="84">
        <v>3</v>
      </c>
      <c r="B18" s="85" t="s">
        <v>73</v>
      </c>
      <c r="C18" s="85" t="s">
        <v>70</v>
      </c>
      <c r="D18" s="86">
        <v>45292</v>
      </c>
      <c r="E18" s="87">
        <v>45777</v>
      </c>
      <c r="F18" s="109">
        <v>668122043.67999995</v>
      </c>
      <c r="G18" s="109">
        <f t="shared" si="0"/>
        <v>668122043.67999995</v>
      </c>
      <c r="H18" s="88"/>
      <c r="I18" s="231"/>
      <c r="J18" s="84" t="s">
        <v>23</v>
      </c>
    </row>
    <row r="19" spans="1:10" ht="15" thickBot="1" x14ac:dyDescent="0.25">
      <c r="A19" s="84">
        <v>4</v>
      </c>
      <c r="B19" s="85" t="s">
        <v>199</v>
      </c>
      <c r="C19" s="85" t="s">
        <v>201</v>
      </c>
      <c r="D19" s="86">
        <v>45292</v>
      </c>
      <c r="E19" s="87">
        <v>45777</v>
      </c>
      <c r="F19" s="109">
        <v>0</v>
      </c>
      <c r="G19" s="109">
        <f t="shared" si="0"/>
        <v>0</v>
      </c>
      <c r="H19" s="88"/>
      <c r="I19" s="231"/>
      <c r="J19" s="84" t="s">
        <v>23</v>
      </c>
    </row>
    <row r="20" spans="1:10" ht="15" thickBot="1" x14ac:dyDescent="0.25">
      <c r="A20" s="59"/>
      <c r="B20" s="107"/>
      <c r="C20" s="46"/>
      <c r="D20" s="46"/>
      <c r="F20" s="69">
        <f>SUM(F16:F19)</f>
        <v>1109010948.6799998</v>
      </c>
      <c r="G20" s="69">
        <f>SUM(G16:G19)</f>
        <v>1109010948.6799998</v>
      </c>
      <c r="H20" s="69">
        <f>SUM(H16:H19)</f>
        <v>0</v>
      </c>
      <c r="I20" s="231"/>
      <c r="J20" s="46"/>
    </row>
    <row r="21" spans="1:10" ht="15" thickTop="1" x14ac:dyDescent="0.2">
      <c r="A21" s="90"/>
      <c r="B21" s="55"/>
      <c r="C21" s="73"/>
      <c r="D21" s="73"/>
      <c r="E21" s="48"/>
      <c r="F21" s="81"/>
      <c r="G21" s="48"/>
      <c r="H21" s="48"/>
      <c r="I21" s="46"/>
      <c r="J21" s="48"/>
    </row>
    <row r="22" spans="1:10" x14ac:dyDescent="0.2">
      <c r="A22" s="59"/>
      <c r="B22" s="60"/>
      <c r="C22" s="46"/>
      <c r="D22" s="46"/>
      <c r="E22" s="59"/>
      <c r="F22" s="63"/>
      <c r="G22" s="46"/>
      <c r="H22" s="46"/>
      <c r="I22" s="48"/>
      <c r="J22" s="46"/>
    </row>
    <row r="23" spans="1:10" x14ac:dyDescent="0.2">
      <c r="A23" s="97" t="s">
        <v>24</v>
      </c>
      <c r="B23" s="60"/>
      <c r="C23" s="46"/>
      <c r="D23" s="46"/>
      <c r="E23" s="59"/>
      <c r="F23" s="63"/>
      <c r="G23" s="46"/>
      <c r="H23" s="46"/>
      <c r="I23" s="46"/>
      <c r="J23" s="46"/>
    </row>
    <row r="24" spans="1:10" x14ac:dyDescent="0.2">
      <c r="A24" s="59"/>
      <c r="B24" s="60"/>
      <c r="C24" s="46"/>
      <c r="D24" s="46"/>
      <c r="E24" s="59"/>
      <c r="F24" s="63"/>
      <c r="G24" s="46"/>
      <c r="H24" s="46"/>
      <c r="I24" s="46"/>
      <c r="J24" s="46"/>
    </row>
    <row r="25" spans="1:10" ht="15" thickBot="1" x14ac:dyDescent="0.25">
      <c r="A25" s="229" t="s">
        <v>11</v>
      </c>
      <c r="B25" s="228" t="s">
        <v>27</v>
      </c>
      <c r="C25" s="228" t="s">
        <v>13</v>
      </c>
      <c r="D25" s="228" t="s">
        <v>26</v>
      </c>
      <c r="E25" s="228" t="s">
        <v>15</v>
      </c>
      <c r="F25" s="82" t="s">
        <v>16</v>
      </c>
      <c r="G25" s="230" t="s">
        <v>16</v>
      </c>
      <c r="H25" s="230"/>
      <c r="I25" s="228" t="s">
        <v>17</v>
      </c>
      <c r="J25" s="228" t="s">
        <v>18</v>
      </c>
    </row>
    <row r="26" spans="1:10" ht="24.75" thickBot="1" x14ac:dyDescent="0.25">
      <c r="A26" s="229"/>
      <c r="B26" s="228"/>
      <c r="C26" s="228"/>
      <c r="D26" s="228"/>
      <c r="E26" s="228"/>
      <c r="F26" s="83" t="s">
        <v>19</v>
      </c>
      <c r="G26" s="58" t="s">
        <v>20</v>
      </c>
      <c r="H26" s="58" t="s">
        <v>21</v>
      </c>
      <c r="I26" s="228"/>
      <c r="J26" s="228"/>
    </row>
    <row r="27" spans="1:10" ht="15" thickBot="1" x14ac:dyDescent="0.25">
      <c r="A27" s="59"/>
      <c r="B27" s="60"/>
      <c r="C27" s="46"/>
      <c r="D27" s="46"/>
      <c r="E27" s="59"/>
      <c r="F27" s="75">
        <v>0</v>
      </c>
      <c r="G27" s="46">
        <v>0</v>
      </c>
      <c r="H27" s="46">
        <v>0</v>
      </c>
      <c r="I27" s="46"/>
      <c r="J27" s="46"/>
    </row>
    <row r="28" spans="1:10" ht="15" thickBot="1" x14ac:dyDescent="0.25">
      <c r="A28" s="58"/>
      <c r="B28" s="103" t="s">
        <v>41</v>
      </c>
      <c r="C28" s="66"/>
      <c r="D28" s="66"/>
      <c r="E28" s="58"/>
      <c r="F28" s="69">
        <v>0</v>
      </c>
      <c r="G28" s="69">
        <v>0</v>
      </c>
      <c r="H28" s="69">
        <v>0</v>
      </c>
      <c r="I28" s="66"/>
      <c r="J28" s="66"/>
    </row>
    <row r="29" spans="1:10" ht="15" thickBot="1" x14ac:dyDescent="0.25">
      <c r="A29" s="59"/>
      <c r="B29" s="95" t="s">
        <v>31</v>
      </c>
      <c r="C29" s="46"/>
      <c r="D29" s="46"/>
      <c r="F29" s="69">
        <f>+F20+F28</f>
        <v>1109010948.6799998</v>
      </c>
      <c r="G29" s="69">
        <f t="shared" ref="G29:H29" si="1">+G20+G28</f>
        <v>1109010948.6799998</v>
      </c>
      <c r="H29" s="69">
        <f t="shared" si="1"/>
        <v>0</v>
      </c>
      <c r="I29" s="46"/>
      <c r="J29" s="46"/>
    </row>
    <row r="30" spans="1:10" ht="15" thickTop="1" x14ac:dyDescent="0.2">
      <c r="A30" s="59"/>
      <c r="B30" s="60"/>
      <c r="C30" s="46"/>
      <c r="D30" s="46"/>
      <c r="E30" s="59"/>
      <c r="F30" s="63"/>
      <c r="G30" s="46"/>
      <c r="H30" s="46"/>
      <c r="I30" s="46"/>
      <c r="J30" s="46"/>
    </row>
    <row r="32" spans="1:10" x14ac:dyDescent="0.2">
      <c r="F32" s="106"/>
    </row>
    <row r="33" spans="6:6" x14ac:dyDescent="0.2">
      <c r="F33" s="106"/>
    </row>
  </sheetData>
  <mergeCells count="18">
    <mergeCell ref="A7:J7"/>
    <mergeCell ref="J14:J15"/>
    <mergeCell ref="G25:H25"/>
    <mergeCell ref="I25:I26"/>
    <mergeCell ref="J25:J26"/>
    <mergeCell ref="E25:E26"/>
    <mergeCell ref="E14:E15"/>
    <mergeCell ref="G14:H14"/>
    <mergeCell ref="I14:I15"/>
    <mergeCell ref="I16:I20"/>
    <mergeCell ref="A14:A15"/>
    <mergeCell ref="B14:B15"/>
    <mergeCell ref="C14:C15"/>
    <mergeCell ref="D14:D15"/>
    <mergeCell ref="A25:A26"/>
    <mergeCell ref="B25:B26"/>
    <mergeCell ref="C25:C26"/>
    <mergeCell ref="D25:D26"/>
  </mergeCells>
  <hyperlinks>
    <hyperlink ref="A1" location="indice!A1" display="Regresar al Índice" xr:uid="{00000000-0004-0000-0400-000000000000}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V81"/>
  <sheetViews>
    <sheetView zoomScaleNormal="100" zoomScaleSheetLayoutView="100" workbookViewId="0">
      <selection activeCell="F6" sqref="F6"/>
    </sheetView>
  </sheetViews>
  <sheetFormatPr baseColWidth="10" defaultColWidth="8.375" defaultRowHeight="12.75" customHeight="1" x14ac:dyDescent="0.2"/>
  <cols>
    <col min="1" max="1" width="5.5" style="1" customWidth="1"/>
    <col min="2" max="2" width="32.25" style="70" customWidth="1"/>
    <col min="3" max="3" width="11.125" style="80" customWidth="1"/>
    <col min="4" max="4" width="10.125" style="1" customWidth="1"/>
    <col min="5" max="5" width="9.75" style="71" customWidth="1"/>
    <col min="6" max="6" width="12.5" style="2" customWidth="1"/>
    <col min="7" max="7" width="12.5" style="1" customWidth="1"/>
    <col min="8" max="8" width="11.25" style="1" customWidth="1"/>
    <col min="9" max="9" width="15.625" style="1" customWidth="1"/>
    <col min="10" max="10" width="10.125" style="1" customWidth="1"/>
    <col min="11" max="16384" width="8.375" style="1"/>
  </cols>
  <sheetData>
    <row r="1" spans="1:22" ht="12.75" customHeight="1" x14ac:dyDescent="0.2">
      <c r="A1" s="21" t="s">
        <v>7</v>
      </c>
      <c r="B1" s="19"/>
      <c r="C1" s="7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ht="12.75" customHeight="1" x14ac:dyDescent="0.2">
      <c r="B2" s="1"/>
      <c r="E2" s="1"/>
      <c r="F2" s="1"/>
    </row>
    <row r="3" spans="1:22" ht="12.75" customHeight="1" x14ac:dyDescent="0.2">
      <c r="A3" s="46"/>
      <c r="B3"/>
      <c r="C3" s="65"/>
      <c r="D3" s="46"/>
      <c r="E3" s="46"/>
      <c r="F3" s="46"/>
      <c r="G3" s="46"/>
      <c r="H3" s="46"/>
      <c r="I3" s="46"/>
      <c r="J3" s="46"/>
    </row>
    <row r="4" spans="1:22" ht="12.75" customHeight="1" x14ac:dyDescent="0.2">
      <c r="A4" s="46"/>
      <c r="B4" s="46"/>
      <c r="C4" s="65"/>
      <c r="D4" s="46"/>
      <c r="E4" s="46"/>
      <c r="F4" s="46"/>
      <c r="G4" s="46"/>
      <c r="H4" s="46"/>
      <c r="I4" s="46"/>
      <c r="J4" s="46"/>
    </row>
    <row r="5" spans="1:22" ht="12.75" customHeight="1" x14ac:dyDescent="0.2">
      <c r="A5" s="46"/>
      <c r="B5" s="46"/>
      <c r="C5" s="65"/>
      <c r="D5" s="46"/>
      <c r="E5" s="46"/>
      <c r="F5" s="46"/>
      <c r="G5" s="46"/>
      <c r="H5" s="46"/>
      <c r="I5" s="46"/>
      <c r="J5" s="46"/>
    </row>
    <row r="6" spans="1:22" ht="12.75" customHeight="1" x14ac:dyDescent="0.2">
      <c r="A6" s="46"/>
      <c r="B6" s="46"/>
      <c r="C6" s="65"/>
      <c r="D6" s="46"/>
      <c r="E6" s="46"/>
      <c r="F6" s="46"/>
      <c r="G6" s="46"/>
      <c r="H6" s="46"/>
      <c r="I6" s="46"/>
      <c r="J6" s="46"/>
    </row>
    <row r="7" spans="1:22" s="144" customFormat="1" ht="15.75" x14ac:dyDescent="0.25">
      <c r="A7" s="207" t="s">
        <v>139</v>
      </c>
      <c r="B7" s="208"/>
      <c r="C7" s="208"/>
      <c r="D7" s="208"/>
      <c r="E7" s="208"/>
      <c r="F7" s="208"/>
      <c r="G7" s="208"/>
      <c r="H7" s="208"/>
      <c r="I7" s="208"/>
      <c r="J7" s="208"/>
    </row>
    <row r="8" spans="1:22" ht="12.75" customHeight="1" x14ac:dyDescent="0.2">
      <c r="A8" s="50" t="s">
        <v>8</v>
      </c>
      <c r="B8" s="51"/>
      <c r="C8" s="52" t="str">
        <f>indice!D13</f>
        <v>31 DE MARZO 2025</v>
      </c>
      <c r="D8" s="52"/>
      <c r="E8" s="48"/>
      <c r="F8" s="48"/>
      <c r="G8" s="48"/>
      <c r="H8" s="48"/>
      <c r="I8" s="48"/>
      <c r="J8" s="48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ht="12.75" customHeight="1" x14ac:dyDescent="0.2">
      <c r="A9" s="50" t="s">
        <v>9</v>
      </c>
      <c r="B9" s="51"/>
      <c r="C9" s="53">
        <f>indice!D15</f>
        <v>7983.79</v>
      </c>
      <c r="D9" s="72"/>
      <c r="E9" s="48"/>
      <c r="F9" s="48"/>
      <c r="G9" s="48"/>
      <c r="H9" s="48"/>
      <c r="I9" s="48"/>
      <c r="J9" s="48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2" ht="12.75" customHeight="1" x14ac:dyDescent="0.2">
      <c r="A10" s="54"/>
      <c r="B10" s="55"/>
      <c r="C10" s="93"/>
      <c r="D10" s="73"/>
      <c r="E10" s="48"/>
      <c r="F10" s="48"/>
      <c r="G10" s="48"/>
      <c r="H10" s="48"/>
      <c r="I10" s="48"/>
      <c r="J10" s="48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 ht="12.75" customHeight="1" x14ac:dyDescent="0.2">
      <c r="A11" s="51" t="s">
        <v>10</v>
      </c>
      <c r="B11" s="55"/>
      <c r="C11" s="93"/>
      <c r="D11" s="73"/>
      <c r="E11" s="48"/>
      <c r="F11" s="48"/>
      <c r="G11" s="48"/>
      <c r="H11" s="48"/>
      <c r="I11" s="48"/>
      <c r="J11" s="48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spans="1:22" ht="12.75" customHeight="1" x14ac:dyDescent="0.2">
      <c r="A12" s="51"/>
      <c r="B12" s="55"/>
      <c r="C12" s="93"/>
      <c r="D12" s="73"/>
      <c r="E12" s="48"/>
      <c r="F12" s="48"/>
      <c r="G12" s="48"/>
      <c r="H12" s="48"/>
      <c r="I12" s="48"/>
      <c r="J12" s="48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ht="12.75" customHeight="1" x14ac:dyDescent="0.2">
      <c r="A13" s="229" t="s">
        <v>11</v>
      </c>
      <c r="B13" s="228" t="s">
        <v>27</v>
      </c>
      <c r="C13" s="234" t="s">
        <v>13</v>
      </c>
      <c r="D13" s="228" t="s">
        <v>26</v>
      </c>
      <c r="E13" s="228" t="s">
        <v>15</v>
      </c>
      <c r="F13" s="56" t="s">
        <v>16</v>
      </c>
      <c r="G13" s="230" t="s">
        <v>16</v>
      </c>
      <c r="H13" s="230"/>
      <c r="I13" s="228" t="s">
        <v>17</v>
      </c>
      <c r="J13" s="228" t="s">
        <v>18</v>
      </c>
    </row>
    <row r="14" spans="1:22" ht="24" customHeight="1" thickBot="1" x14ac:dyDescent="0.25">
      <c r="A14" s="229"/>
      <c r="B14" s="228"/>
      <c r="C14" s="234"/>
      <c r="D14" s="228"/>
      <c r="E14" s="228"/>
      <c r="F14" s="57" t="s">
        <v>19</v>
      </c>
      <c r="G14" s="58" t="s">
        <v>20</v>
      </c>
      <c r="H14" s="58" t="s">
        <v>21</v>
      </c>
      <c r="I14" s="228"/>
      <c r="J14" s="228"/>
    </row>
    <row r="15" spans="1:22" ht="19.899999999999999" customHeight="1" x14ac:dyDescent="0.2">
      <c r="A15" s="59">
        <v>1</v>
      </c>
      <c r="B15" s="111" t="s">
        <v>46</v>
      </c>
      <c r="C15" s="65" t="s">
        <v>28</v>
      </c>
      <c r="D15" s="62">
        <v>45498</v>
      </c>
      <c r="E15" s="62">
        <v>45863</v>
      </c>
      <c r="F15" s="109">
        <v>500000000</v>
      </c>
      <c r="G15" s="63">
        <f t="shared" ref="G15" si="0">+F15</f>
        <v>500000000</v>
      </c>
      <c r="H15" s="105">
        <v>0</v>
      </c>
      <c r="I15" s="235" t="s">
        <v>37</v>
      </c>
      <c r="J15" s="59" t="s">
        <v>23</v>
      </c>
    </row>
    <row r="16" spans="1:22" ht="19.899999999999999" customHeight="1" thickBot="1" x14ac:dyDescent="0.25">
      <c r="A16" s="59">
        <v>3</v>
      </c>
      <c r="B16" s="111" t="s">
        <v>200</v>
      </c>
      <c r="C16" s="65" t="s">
        <v>28</v>
      </c>
      <c r="D16" s="61">
        <v>45331</v>
      </c>
      <c r="E16" s="62">
        <v>46387</v>
      </c>
      <c r="F16" s="63">
        <v>19000000</v>
      </c>
      <c r="G16" s="63">
        <f t="shared" ref="G16" si="1">+F16</f>
        <v>19000000</v>
      </c>
      <c r="H16" s="105">
        <v>0</v>
      </c>
      <c r="I16" s="231"/>
      <c r="J16" s="59" t="s">
        <v>23</v>
      </c>
    </row>
    <row r="17" spans="1:22" ht="13.5" thickBot="1" x14ac:dyDescent="0.25">
      <c r="A17" s="46"/>
      <c r="B17" s="95" t="s">
        <v>38</v>
      </c>
      <c r="C17" s="65"/>
      <c r="D17" s="46"/>
      <c r="F17" s="69">
        <f>SUM(F15:F16)</f>
        <v>519000000</v>
      </c>
      <c r="G17" s="69">
        <f>SUM(G15:G16)</f>
        <v>519000000</v>
      </c>
      <c r="H17" s="69">
        <f>SUM(H15:H16)</f>
        <v>0</v>
      </c>
      <c r="I17" s="231"/>
      <c r="J17" s="59" t="s">
        <v>23</v>
      </c>
    </row>
    <row r="18" spans="1:22" ht="12.75" customHeight="1" thickTop="1" x14ac:dyDescent="0.2">
      <c r="A18" s="51"/>
      <c r="B18" s="55"/>
      <c r="C18" s="93"/>
      <c r="D18" s="73"/>
      <c r="E18" s="48"/>
      <c r="F18" s="48"/>
      <c r="G18" s="48"/>
      <c r="H18" s="48"/>
      <c r="I18" s="48"/>
      <c r="J18" s="48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22" ht="12.75" customHeight="1" x14ac:dyDescent="0.2">
      <c r="A19" s="51" t="s">
        <v>24</v>
      </c>
      <c r="B19" s="60"/>
      <c r="C19" s="65"/>
      <c r="D19" s="46"/>
      <c r="E19" s="59"/>
      <c r="F19" s="63"/>
      <c r="G19" s="46"/>
      <c r="H19" s="46"/>
      <c r="I19" s="46"/>
      <c r="J19" s="46"/>
    </row>
    <row r="20" spans="1:22" ht="12.75" customHeight="1" x14ac:dyDescent="0.2">
      <c r="A20" s="46"/>
      <c r="B20" s="60"/>
      <c r="C20" s="65"/>
      <c r="D20" s="46"/>
      <c r="E20" s="59"/>
      <c r="F20" s="63"/>
      <c r="G20" s="46"/>
      <c r="H20" s="46"/>
      <c r="I20" s="46"/>
      <c r="J20" s="46"/>
    </row>
    <row r="21" spans="1:22" ht="12.75" customHeight="1" thickBot="1" x14ac:dyDescent="0.25">
      <c r="A21" s="229" t="s">
        <v>11</v>
      </c>
      <c r="B21" s="228" t="s">
        <v>27</v>
      </c>
      <c r="C21" s="234" t="s">
        <v>13</v>
      </c>
      <c r="D21" s="228" t="s">
        <v>26</v>
      </c>
      <c r="E21" s="228" t="s">
        <v>15</v>
      </c>
      <c r="F21" s="56" t="s">
        <v>16</v>
      </c>
      <c r="G21" s="230" t="s">
        <v>16</v>
      </c>
      <c r="H21" s="230"/>
      <c r="I21" s="228" t="s">
        <v>17</v>
      </c>
      <c r="J21" s="228" t="s">
        <v>18</v>
      </c>
    </row>
    <row r="22" spans="1:22" ht="24" customHeight="1" thickBot="1" x14ac:dyDescent="0.25">
      <c r="A22" s="229"/>
      <c r="B22" s="228"/>
      <c r="C22" s="234"/>
      <c r="D22" s="228"/>
      <c r="E22" s="228"/>
      <c r="F22" s="57" t="s">
        <v>19</v>
      </c>
      <c r="G22" s="58" t="s">
        <v>20</v>
      </c>
      <c r="H22" s="58" t="s">
        <v>21</v>
      </c>
      <c r="I22" s="228"/>
      <c r="J22" s="228"/>
    </row>
    <row r="23" spans="1:22" ht="19.899999999999999" customHeight="1" x14ac:dyDescent="0.2">
      <c r="A23" s="59">
        <v>1</v>
      </c>
      <c r="B23" s="102" t="s">
        <v>102</v>
      </c>
      <c r="C23" s="65" t="s">
        <v>28</v>
      </c>
      <c r="D23" s="62">
        <v>45431</v>
      </c>
      <c r="E23" s="62">
        <v>46161</v>
      </c>
      <c r="F23" s="109">
        <v>700000000</v>
      </c>
      <c r="G23" s="109">
        <f>+F23</f>
        <v>700000000</v>
      </c>
      <c r="H23" s="105">
        <v>0</v>
      </c>
      <c r="I23" s="232" t="s">
        <v>37</v>
      </c>
      <c r="J23" s="59" t="s">
        <v>23</v>
      </c>
    </row>
    <row r="24" spans="1:22" ht="19.899999999999999" customHeight="1" x14ac:dyDescent="0.2">
      <c r="A24" s="59">
        <v>3</v>
      </c>
      <c r="B24" s="102" t="s">
        <v>50</v>
      </c>
      <c r="C24" s="65" t="s">
        <v>28</v>
      </c>
      <c r="D24" s="61">
        <v>45008</v>
      </c>
      <c r="E24" s="62">
        <v>45711</v>
      </c>
      <c r="F24" s="109">
        <v>389000000</v>
      </c>
      <c r="G24" s="109">
        <f>+F24</f>
        <v>389000000</v>
      </c>
      <c r="H24" s="105">
        <f>+F24/$C$9</f>
        <v>48723.726450720773</v>
      </c>
      <c r="I24" s="233"/>
      <c r="J24" s="59" t="s">
        <v>23</v>
      </c>
    </row>
    <row r="25" spans="1:22" ht="19.899999999999999" customHeight="1" thickBot="1" x14ac:dyDescent="0.25">
      <c r="A25" s="59">
        <v>3</v>
      </c>
      <c r="B25" s="102" t="s">
        <v>204</v>
      </c>
      <c r="C25" s="65" t="s">
        <v>28</v>
      </c>
      <c r="D25" s="61">
        <v>45504</v>
      </c>
      <c r="E25" s="62">
        <v>46234</v>
      </c>
      <c r="F25" s="109">
        <v>2005704773</v>
      </c>
      <c r="G25" s="109">
        <v>1555000000</v>
      </c>
      <c r="H25" s="105">
        <v>0</v>
      </c>
      <c r="I25" s="233"/>
      <c r="J25" s="59" t="s">
        <v>23</v>
      </c>
    </row>
    <row r="26" spans="1:22" ht="14.25" customHeight="1" thickBot="1" x14ac:dyDescent="0.25">
      <c r="A26" s="64"/>
      <c r="B26" s="95" t="s">
        <v>39</v>
      </c>
      <c r="C26" s="65"/>
      <c r="D26" s="46"/>
      <c r="E26" s="59"/>
      <c r="F26" s="69">
        <f>SUM(F23:F25)</f>
        <v>3094704773</v>
      </c>
      <c r="G26" s="69">
        <f>SUM(G23:G25)</f>
        <v>2644000000</v>
      </c>
      <c r="H26" s="104">
        <f>SUM(H23:H25)</f>
        <v>48723.726450720773</v>
      </c>
      <c r="I26" s="46"/>
      <c r="J26" s="46"/>
    </row>
    <row r="27" spans="1:22" ht="14.25" thickTop="1" thickBot="1" x14ac:dyDescent="0.25">
      <c r="A27" s="66"/>
      <c r="B27" s="67"/>
      <c r="C27" s="94"/>
      <c r="D27" s="66"/>
      <c r="E27" s="58"/>
      <c r="F27" s="68"/>
      <c r="G27" s="66"/>
      <c r="H27" s="66"/>
      <c r="I27" s="66"/>
      <c r="J27" s="66"/>
    </row>
    <row r="28" spans="1:22" ht="13.5" thickBot="1" x14ac:dyDescent="0.25">
      <c r="A28" s="46"/>
      <c r="B28" s="95" t="s">
        <v>31</v>
      </c>
      <c r="C28" s="65"/>
      <c r="D28" s="46"/>
      <c r="E28" s="74"/>
      <c r="F28" s="69">
        <f>+F17+F26</f>
        <v>3613704773</v>
      </c>
      <c r="G28" s="69">
        <f>+G17+G26</f>
        <v>3163000000</v>
      </c>
      <c r="H28" s="104">
        <f>+H17+H26</f>
        <v>48723.726450720773</v>
      </c>
      <c r="I28" s="46"/>
      <c r="J28" s="46"/>
    </row>
    <row r="29" spans="1:22" ht="12.75" customHeight="1" thickTop="1" x14ac:dyDescent="0.2">
      <c r="A29" s="46"/>
      <c r="B29" s="60"/>
      <c r="C29" s="65"/>
      <c r="D29" s="46"/>
      <c r="E29" s="59"/>
      <c r="F29" s="63"/>
      <c r="G29" s="46"/>
      <c r="H29" s="46"/>
      <c r="I29" s="46"/>
      <c r="J29" s="46"/>
    </row>
    <row r="30" spans="1:22" ht="12.75" customHeight="1" x14ac:dyDescent="0.2">
      <c r="F30" s="76"/>
    </row>
    <row r="31" spans="1:22" ht="12.75" customHeight="1" x14ac:dyDescent="0.2">
      <c r="F31" s="76"/>
    </row>
    <row r="32" spans="1:22" ht="12.75" customHeight="1" x14ac:dyDescent="0.2">
      <c r="B32" s="92"/>
      <c r="F32" s="76"/>
    </row>
    <row r="33" spans="6:6" ht="12.75" customHeight="1" x14ac:dyDescent="0.2">
      <c r="F33" s="76"/>
    </row>
    <row r="34" spans="6:6" ht="12.75" customHeight="1" x14ac:dyDescent="0.2">
      <c r="F34" s="76"/>
    </row>
    <row r="35" spans="6:6" ht="12.75" customHeight="1" x14ac:dyDescent="0.2">
      <c r="F35" s="76"/>
    </row>
    <row r="36" spans="6:6" ht="12.75" customHeight="1" x14ac:dyDescent="0.2">
      <c r="F36" s="76"/>
    </row>
    <row r="37" spans="6:6" ht="12.75" customHeight="1" x14ac:dyDescent="0.2">
      <c r="F37" s="76"/>
    </row>
    <row r="38" spans="6:6" ht="12.75" customHeight="1" x14ac:dyDescent="0.2">
      <c r="F38" s="76"/>
    </row>
    <row r="39" spans="6:6" ht="12.75" customHeight="1" x14ac:dyDescent="0.2">
      <c r="F39" s="76"/>
    </row>
    <row r="40" spans="6:6" ht="12.75" customHeight="1" x14ac:dyDescent="0.2">
      <c r="F40" s="76"/>
    </row>
    <row r="41" spans="6:6" ht="12.75" customHeight="1" x14ac:dyDescent="0.2">
      <c r="F41" s="76"/>
    </row>
    <row r="42" spans="6:6" ht="12.75" customHeight="1" x14ac:dyDescent="0.2">
      <c r="F42" s="76"/>
    </row>
    <row r="43" spans="6:6" ht="12.75" customHeight="1" x14ac:dyDescent="0.2">
      <c r="F43" s="76"/>
    </row>
    <row r="44" spans="6:6" ht="12.75" customHeight="1" x14ac:dyDescent="0.2">
      <c r="F44" s="76"/>
    </row>
    <row r="45" spans="6:6" ht="12.75" customHeight="1" x14ac:dyDescent="0.2">
      <c r="F45" s="76"/>
    </row>
    <row r="46" spans="6:6" ht="12.75" customHeight="1" x14ac:dyDescent="0.2">
      <c r="F46" s="76"/>
    </row>
    <row r="47" spans="6:6" ht="12.75" customHeight="1" x14ac:dyDescent="0.2">
      <c r="F47" s="76"/>
    </row>
    <row r="48" spans="6:6" ht="12.75" customHeight="1" x14ac:dyDescent="0.2">
      <c r="F48" s="76"/>
    </row>
    <row r="49" spans="6:6" ht="12.75" customHeight="1" x14ac:dyDescent="0.2">
      <c r="F49" s="76"/>
    </row>
    <row r="50" spans="6:6" ht="12.75" customHeight="1" x14ac:dyDescent="0.2">
      <c r="F50" s="76"/>
    </row>
    <row r="51" spans="6:6" ht="12.75" customHeight="1" x14ac:dyDescent="0.2">
      <c r="F51" s="76"/>
    </row>
    <row r="52" spans="6:6" ht="12.75" customHeight="1" x14ac:dyDescent="0.2">
      <c r="F52" s="76"/>
    </row>
    <row r="53" spans="6:6" ht="12.75" customHeight="1" x14ac:dyDescent="0.2">
      <c r="F53" s="76"/>
    </row>
    <row r="54" spans="6:6" ht="12.75" customHeight="1" x14ac:dyDescent="0.2">
      <c r="F54" s="76"/>
    </row>
    <row r="55" spans="6:6" ht="12.75" customHeight="1" x14ac:dyDescent="0.2">
      <c r="F55" s="76"/>
    </row>
    <row r="56" spans="6:6" ht="12.75" customHeight="1" x14ac:dyDescent="0.2">
      <c r="F56" s="76"/>
    </row>
    <row r="57" spans="6:6" ht="12.75" customHeight="1" x14ac:dyDescent="0.2">
      <c r="F57" s="76"/>
    </row>
    <row r="58" spans="6:6" ht="12.75" customHeight="1" x14ac:dyDescent="0.2">
      <c r="F58" s="76"/>
    </row>
    <row r="59" spans="6:6" ht="12.75" customHeight="1" x14ac:dyDescent="0.2">
      <c r="F59" s="76"/>
    </row>
    <row r="60" spans="6:6" ht="12.75" customHeight="1" x14ac:dyDescent="0.2">
      <c r="F60" s="76"/>
    </row>
    <row r="61" spans="6:6" ht="12.75" customHeight="1" x14ac:dyDescent="0.2">
      <c r="F61" s="76"/>
    </row>
    <row r="62" spans="6:6" ht="12.75" customHeight="1" x14ac:dyDescent="0.2">
      <c r="F62" s="76"/>
    </row>
    <row r="63" spans="6:6" ht="12.75" customHeight="1" x14ac:dyDescent="0.2">
      <c r="F63" s="76"/>
    </row>
    <row r="64" spans="6:6" ht="12.75" customHeight="1" x14ac:dyDescent="0.2">
      <c r="F64" s="76"/>
    </row>
    <row r="65" spans="6:6" ht="12.75" customHeight="1" x14ac:dyDescent="0.2">
      <c r="F65" s="76"/>
    </row>
    <row r="66" spans="6:6" ht="12.75" customHeight="1" x14ac:dyDescent="0.2">
      <c r="F66" s="76"/>
    </row>
    <row r="67" spans="6:6" ht="12.75" customHeight="1" x14ac:dyDescent="0.2">
      <c r="F67" s="76"/>
    </row>
    <row r="68" spans="6:6" ht="12.75" customHeight="1" x14ac:dyDescent="0.2">
      <c r="F68" s="76"/>
    </row>
    <row r="69" spans="6:6" ht="12.75" customHeight="1" x14ac:dyDescent="0.2">
      <c r="F69" s="76"/>
    </row>
    <row r="70" spans="6:6" ht="12.75" customHeight="1" x14ac:dyDescent="0.2">
      <c r="F70" s="76"/>
    </row>
    <row r="71" spans="6:6" ht="12.75" customHeight="1" x14ac:dyDescent="0.2">
      <c r="F71" s="76"/>
    </row>
    <row r="72" spans="6:6" ht="12.75" customHeight="1" x14ac:dyDescent="0.2">
      <c r="F72" s="76"/>
    </row>
    <row r="73" spans="6:6" ht="12.75" customHeight="1" x14ac:dyDescent="0.2">
      <c r="F73" s="76"/>
    </row>
    <row r="74" spans="6:6" ht="12.75" customHeight="1" x14ac:dyDescent="0.2">
      <c r="F74" s="76"/>
    </row>
    <row r="75" spans="6:6" ht="12.75" customHeight="1" x14ac:dyDescent="0.2">
      <c r="F75" s="76"/>
    </row>
    <row r="76" spans="6:6" ht="12.75" customHeight="1" x14ac:dyDescent="0.2">
      <c r="F76" s="76"/>
    </row>
    <row r="77" spans="6:6" ht="12.75" customHeight="1" x14ac:dyDescent="0.2">
      <c r="F77" s="76"/>
    </row>
    <row r="78" spans="6:6" ht="12.75" customHeight="1" x14ac:dyDescent="0.2">
      <c r="F78" s="76"/>
    </row>
    <row r="79" spans="6:6" ht="12.75" customHeight="1" x14ac:dyDescent="0.2">
      <c r="F79" s="76"/>
    </row>
    <row r="80" spans="6:6" ht="12.75" customHeight="1" x14ac:dyDescent="0.2">
      <c r="F80" s="76"/>
    </row>
    <row r="81" spans="6:6" ht="12.75" customHeight="1" x14ac:dyDescent="0.2">
      <c r="F81" s="76"/>
    </row>
  </sheetData>
  <sortState xmlns:xlrd2="http://schemas.microsoft.com/office/spreadsheetml/2017/richdata2" ref="B25:H26">
    <sortCondition ref="D25:D26"/>
  </sortState>
  <mergeCells count="19">
    <mergeCell ref="A21:A22"/>
    <mergeCell ref="A7:J7"/>
    <mergeCell ref="A13:A14"/>
    <mergeCell ref="B13:B14"/>
    <mergeCell ref="C13:C14"/>
    <mergeCell ref="D13:D14"/>
    <mergeCell ref="E13:E14"/>
    <mergeCell ref="G13:H13"/>
    <mergeCell ref="I13:I14"/>
    <mergeCell ref="J13:J14"/>
    <mergeCell ref="B21:B22"/>
    <mergeCell ref="C21:C22"/>
    <mergeCell ref="D21:D22"/>
    <mergeCell ref="I15:I17"/>
    <mergeCell ref="I23:I25"/>
    <mergeCell ref="E21:E22"/>
    <mergeCell ref="G21:H21"/>
    <mergeCell ref="I21:I22"/>
    <mergeCell ref="J21:J22"/>
  </mergeCells>
  <hyperlinks>
    <hyperlink ref="A1" location="indice!A1" display="Regresar al Índice" xr:uid="{00000000-0004-0000-0500-000000000000}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kjRda6sgXmHBkoAekIb2hsdxxjCwQXn4EDVdIyyZhd8=</DigestValue>
    </Reference>
    <Reference Type="http://www.w3.org/2000/09/xmldsig#Object" URI="#idOfficeObject">
      <DigestMethod Algorithm="http://www.w3.org/2001/04/xmlenc#sha256"/>
      <DigestValue>buQ83CjZneaz9BjHNQJ2FnghKM0PpfXXhUv2r3Y1s04=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NnJ99MpI7ZAtnrrZWr4oEWmsi9oHgiPor5piawsN+DA=</DigestValue>
    </Reference>
    <Reference Type="http://www.w3.org/2000/09/xmldsig#Object" URI="#idValidSigLnImg">
      <DigestMethod Algorithm="http://www.w3.org/2001/04/xmlenc#sha256"/>
      <DigestValue>ROTStFJ39uTPeLtofIKZqc3bGemJqgNE+3iPFD5wA0s=</DigestValue>
    </Reference>
    <Reference Type="http://www.w3.org/2000/09/xmldsig#Object" URI="#idInvalidSigLnImg">
      <DigestMethod Algorithm="http://www.w3.org/2001/04/xmlenc#sha256"/>
      <DigestValue>K4YSu2AEcpPOPYErhv7kcVkhpCkfsh9gFwT7RqR302M=</DigestValue>
    </Reference>
  </SignedInfo>
  <SignatureValue>kqHbHiibCYtZI2vAz6fKU55QGB3nZsub0ojcwxGPpjetfIERPVAZ7530nDhHTaBn0mAHT3WE5/ww
vpxqAA/Jcn0lup5n7UcW2wQ+TI+VkT9hvkOSfgFzkS51XBQO5UVKQ4ghFJYFtqJF5r16H4sXiuX1
CORKPUIlXokAQC9EpoB7GL7RUcdQLDAyjYpbT/PupUjC2vHw+e8Fte1rR0MqFnokJyrUGxtvDMSU
WvJld8+yQ2CEKjkhRHVShksQR3CzOQobMHdjfyfYykQqW7dMAElFihANdd9rmiAimhEXqGUmD8bW
l7XuhVrKt8cMXmsaTyxLBlZHvgly6fpyf/2uZg==</SignatureValue>
  <KeyInfo>
    <X509Data>
      <X509Certificate>MIIIkjCCBnqgAwIBAgIIBy0kkzvNbpcwDQYJKoZIhvcNAQELBQAwWjEaMBgGA1UEAwwRQ0EtRE9DVU1FTlRBIFMuQS4xFjAUBgNVBAUTDVJVQzgwMDUwMTcyLTExFzAVBgNVBAoMDkRPQ1VNRU5UQSBTLkEuMQswCQYDVQQGEwJQWTAeFw0yNDEyMDMxMjU0MDBaFw0yNjEyMDMxMjU0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MGSiDTzz0TC2MFPR/LzuS4aQFNWlSabjh+AzqYmR/cHV+mrms7Y6OaJ3L25hXddjXlA5Hdam4Nryub25UUwpyAkkUyn9Y2JbYZbCjw7JAPfJdU+ohabiPfdzHLtlSQoh295b6A2b/5CyOTzKgpaDp9lZ4o3ZfjAHeOK9f9Dda5PoA5VR7RYv347TbpwdFC40CY6KG6ptcuL8tNJS7WIUDLUlKdM9uKICUQuxy9XppG4/erWkPDCDivD0GE+/DbapcU3dofwDxU0m/zpCncBUwOXXlp1WeAFcmooxZ6FcqcrnsDJtK+Hf/TMBdI3yNg79gFHsruVeYE+88LIobJZKPk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8a20ZsohEDNqHc+HER/IA7OY76MA4GA1UdDwEB/wQEAwIF4DANBgkqhkiG9w0BAQsFAAOCAgEAY4oLYx3t8cnFOcQhPcxda9UkQ0xSOYBzILt/btXGXXhoSaxivKoUr2L/9VCY+Olx9zU3K3TGaZdQmVP0pIPdLjnT0ZPx8JvoasjHuYUYfTx7f3F2HoT4dhgydYQk/9YfTHSDim+J5jIfojBcQjIq9ZPwyPmkpYCe53NqCI9pq7f+kKK574HWTxKqgQt2LAbKjWKI2Zr/yhUpeLxEzLFmVESLot7YiX2vfu23hWXqi6dO7s1TtTUpToLdVAzO2M33qR3652mXGZgKl0mWpUTwiTZFi7la98vLza+d7aG9KnOpSZdn5jOKEaOdIfObq7PvUqaNBkn8T0nqzZZ04gp6G8kBCV3WutYINMtnsG3cnrTfR+TmueXxkyGcDTKFFT6fmxcBtd24irKkqNdBQsKzhVlaurqFpp4aD9uwD5QhU1I8swEUTCM2UNGoJBErlHHEccQB1kpPKnWvanWxd5hlJZ+u9RAW55wq7uvCcC2Ga0sg1G4ACtq1Q1b7wjWEi8pT88LRExTQ4hhh/99pYyRTk7mPWIb297ouO8WDNKLzY33hJze/LO1kFbASHZnFVqdPqxCwFf99rB9PjLszHyLu3BNAL+2f7b2ZV8l64VdfOWx2/tqD0NJziIbZO/H2NDtfhOsokWy3PPa2O1+RXSNeL4B8EOdpIQxXLdCAnzV2Am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dXiNcYBH1tBbgBPuYspAcT84fpXibnso+JCf5N9tVbw=</DigestValue>
      </Reference>
      <Reference URI="/xl/comments1.xml?ContentType=application/vnd.openxmlformats-officedocument.spreadsheetml.comments+xml">
        <DigestMethod Algorithm="http://www.w3.org/2001/04/xmlenc#sha256"/>
        <DigestValue>gvFAIFu5CrSeJjJcbGRC0dkkXx2IHmoV0tefIl+Sm7I=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RAD/AyL4P89TBd3iEY/3a19cH9p+lbteZyvHOsID4+g=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Pci/LLab4lweiILiYVAGV+4ZdGnEYMYbmsEeX6rFNts=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/0rf+oeMuT3zWPqMg4EHrQXu2dhiBzMzjGHmZHgbcCE=</DigestValue>
      </Reference>
      <Reference URI="/xl/drawings/drawing1.xml?ContentType=application/vnd.openxmlformats-officedocument.drawing+xml">
        <DigestMethod Algorithm="http://www.w3.org/2001/04/xmlenc#sha256"/>
        <DigestValue>n2hMO2qZO3CN+m7bYXLLus5fq3GJZ5fLupWUm5ccvTc=</DigestValue>
      </Reference>
      <Reference URI="/xl/drawings/drawing2.xml?ContentType=application/vnd.openxmlformats-officedocument.drawing+xml">
        <DigestMethod Algorithm="http://www.w3.org/2001/04/xmlenc#sha256"/>
        <DigestValue>IzQl/qEfk4KqdQ2ba+yK538wysLOJz1ID5zdwiT12AE=</DigestValue>
      </Reference>
      <Reference URI="/xl/drawings/drawing3.xml?ContentType=application/vnd.openxmlformats-officedocument.drawing+xml">
        <DigestMethod Algorithm="http://www.w3.org/2001/04/xmlenc#sha256"/>
        <DigestValue>Tven9Qz/ID7By2j/Ah4raKl+F5f0tYpQRrq12DWF51k=</DigestValue>
      </Reference>
      <Reference URI="/xl/drawings/drawing4.xml?ContentType=application/vnd.openxmlformats-officedocument.drawing+xml">
        <DigestMethod Algorithm="http://www.w3.org/2001/04/xmlenc#sha256"/>
        <DigestValue>kVKRN+4TSF5immdGPG48QwBwvUZwCFoomW7JaW6lVTo=</DigestValue>
      </Reference>
      <Reference URI="/xl/drawings/drawing5.xml?ContentType=application/vnd.openxmlformats-officedocument.drawing+xml">
        <DigestMethod Algorithm="http://www.w3.org/2001/04/xmlenc#sha256"/>
        <DigestValue>cht97vJ4xL1yyVF6guUOt565FcOS5jEjaWfwtOvnaJM=</DigestValue>
      </Reference>
      <Reference URI="/xl/drawings/drawing6.xml?ContentType=application/vnd.openxmlformats-officedocument.drawing+xml">
        <DigestMethod Algorithm="http://www.w3.org/2001/04/xmlenc#sha256"/>
        <DigestValue>3BYM2qx6Xj1VyZUg8gRoTwP3IuGlAkZ5cPph92H0+UY=</DigestValue>
      </Reference>
      <Reference URI="/xl/drawings/vmlDrawing1.vml?ContentType=application/vnd.openxmlformats-officedocument.vmlDrawing">
        <DigestMethod Algorithm="http://www.w3.org/2001/04/xmlenc#sha256"/>
        <DigestValue>913GnlY1lfRPFCBqrtgGVAsSHpRKTXeVdrnsGh5i7/g=</DigestValue>
      </Reference>
      <Reference URI="/xl/drawings/vmlDrawing2.vml?ContentType=application/vnd.openxmlformats-officedocument.vmlDrawing">
        <DigestMethod Algorithm="http://www.w3.org/2001/04/xmlenc#sha256"/>
        <DigestValue>X5QOa6AFE0dKAekKwaS6LHKbpCTUEJDH2MfiKJvNh7A=</DigestValue>
      </Reference>
      <Reference URI="/xl/drawings/vmlDrawing3.vml?ContentType=application/vnd.openxmlformats-officedocument.vmlDrawing">
        <DigestMethod Algorithm="http://www.w3.org/2001/04/xmlenc#sha256"/>
        <DigestValue>qUxCmPxsmltxmbgr39SdHSLMg/Fa4iuelgWZbFfQNdI=</DigestValue>
      </Reference>
      <Reference URI="/xl/drawings/vmlDrawing4.vml?ContentType=application/vnd.openxmlformats-officedocument.vmlDrawing">
        <DigestMethod Algorithm="http://www.w3.org/2001/04/xmlenc#sha256"/>
        <DigestValue>zDtMdJBIJ8HQmQcIEqHV6nPVFyu2R0bFiUD4xlofyEk=</DigestValue>
      </Reference>
      <Reference URI="/xl/media/image1.png?ContentType=image/png">
        <DigestMethod Algorithm="http://www.w3.org/2001/04/xmlenc#sha256"/>
        <DigestValue>WaY2ymCj90qxha7y6jAUc7kFtVdHBTrYc0J+iY0pkEA=</DigestValue>
      </Reference>
      <Reference URI="/xl/media/image2.emf?ContentType=image/x-emf">
        <DigestMethod Algorithm="http://www.w3.org/2001/04/xmlenc#sha256"/>
        <DigestValue>8nyz0BMmO129AmYEPpLRmqYQ64dMRJ/NypPWn4nazeg=</DigestValue>
      </Reference>
      <Reference URI="/xl/media/image3.emf?ContentType=image/x-emf">
        <DigestMethod Algorithm="http://www.w3.org/2001/04/xmlenc#sha256"/>
        <DigestValue>/IywknCNXIkHIxPYDLFCMDls9wQVTCgBiac4b69217s=</DigestValue>
      </Reference>
      <Reference URI="/xl/media/image4.png?ContentType=image/png">
        <DigestMethod Algorithm="http://www.w3.org/2001/04/xmlenc#sha256"/>
        <DigestValue>bSxk6ikocYaZYPHu3aCwvYgliz81pvdIlK31Ntg6Ez0=</DigestValue>
      </Reference>
      <Reference URI="/xl/media/image5.png?ContentType=image/png">
        <DigestMethod Algorithm="http://www.w3.org/2001/04/xmlenc#sha256"/>
        <DigestValue>j6Frqu5iXhRP9Pnd6TXTY071J7PuxwA6hIT3qEuoz7c=</DigestValue>
      </Reference>
      <Reference URI="/xl/media/image6.png?ContentType=image/png">
        <DigestMethod Algorithm="http://www.w3.org/2001/04/xmlenc#sha256"/>
        <DigestValue>+pGd0Y0UkoSDGC0oo15eGMrDDkCrXGN2C4u2EUyosBE=</DigestValue>
      </Reference>
      <Reference URI="/xl/media/image7.png?ContentType=image/png">
        <DigestMethod Algorithm="http://www.w3.org/2001/04/xmlenc#sha256"/>
        <DigestValue>2mUgNTRrWaz+HtLJdXP8px+Qajj7vvFpC6s1X0HORoM=</DigestValue>
      </Reference>
      <Reference URI="/xl/media/image8.png?ContentType=image/png">
        <DigestMethod Algorithm="http://www.w3.org/2001/04/xmlenc#sha256"/>
        <DigestValue>qOZVhAJjyYziaOxoEY0J/UyvhVr/vpPN0nQhVAKv+tU=</DigestValue>
      </Reference>
      <Reference URI="/xl/media/image9.png?ContentType=image/png">
        <DigestMethod Algorithm="http://www.w3.org/2001/04/xmlenc#sha256"/>
        <DigestValue>TfnVa13afHiN/+LLQ8wJHKN4iVqYkfH0hMvgpF6qavU=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SK3ve5YjWvCu/bPgXnCB+vXPOFLwdezqOIyUlNYX1Rs=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yH7aKswk26E/6aB9GGjr33HA0jd69GclptAK8ElkCsY=</DigestValue>
      </Reference>
      <Reference URI="/xl/styles.xml?ContentType=application/vnd.openxmlformats-officedocument.spreadsheetml.styles+xml">
        <DigestMethod Algorithm="http://www.w3.org/2001/04/xmlenc#sha256"/>
        <DigestValue>bzLR+WsD9tpWsv2yYWK1Oyhq+Yx7xCmMA3/Id4k++ag=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YgzSsXD7IBv00S6G1WkxsN4oj/RLLPZMPsQOGcuzshQ=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xpyJQ0m5+uWfo4d4bswVzbCk/Jg+eERY5Ub+oO4iFWE=</DigestValue>
      </Reference>
      <Reference URI="/xl/worksheets/sheet2.xml?ContentType=application/vnd.openxmlformats-officedocument.spreadsheetml.worksheet+xml">
        <DigestMethod Algorithm="http://www.w3.org/2001/04/xmlenc#sha256"/>
        <DigestValue>76h2cbd6rXnb7/nGjHiZQLH5j+8XdiDwWYX9mlDfFMA=</DigestValue>
      </Reference>
      <Reference URI="/xl/worksheets/sheet3.xml?ContentType=application/vnd.openxmlformats-officedocument.spreadsheetml.worksheet+xml">
        <DigestMethod Algorithm="http://www.w3.org/2001/04/xmlenc#sha256"/>
        <DigestValue>+83Bq+52Tdrv1oHqRrNAjFH4FTRbxDD9aC0anlvdPzA=</DigestValue>
      </Reference>
      <Reference URI="/xl/worksheets/sheet4.xml?ContentType=application/vnd.openxmlformats-officedocument.spreadsheetml.worksheet+xml">
        <DigestMethod Algorithm="http://www.w3.org/2001/04/xmlenc#sha256"/>
        <DigestValue>ECO2Bsf2NNK8CdCHKwZZXhcBn1HUc8o6x6jGiyv8SkA=</DigestValue>
      </Reference>
      <Reference URI="/xl/worksheets/sheet5.xml?ContentType=application/vnd.openxmlformats-officedocument.spreadsheetml.worksheet+xml">
        <DigestMethod Algorithm="http://www.w3.org/2001/04/xmlenc#sha256"/>
        <DigestValue>XWN25j8Ub6zj3/L6NsLrwbe8QVMYCcgG0wXfU4c3fpI=</DigestValue>
      </Reference>
      <Reference URI="/xl/worksheets/sheet6.xml?ContentType=application/vnd.openxmlformats-officedocument.spreadsheetml.worksheet+xml">
        <DigestMethod Algorithm="http://www.w3.org/2001/04/xmlenc#sha256"/>
        <DigestValue>5kC38bTsXTlcUH2OiSbvLLSZhKH7jCIvPZfwoPH2KQ0=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2025-07-02T12:53:45Z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{83E7880A-F504-40DF-80E3-7B1B3D4A122B}</SetupID>
          <SignatureText>Octavio Sallustro Callizo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2025-07-02T12:53:45Z</xd:SigningTime>
          <xd:SigningCertificate>
            <xd:Cert>
              <xd:CertDigest>
                <DigestMethod Algorithm="http://www.w3.org/2001/04/xmlenc#sha256"/>
                <DigestValue>8qKPrX19oRJ5UMyALx1g3Hv+B7kGmdpILIB17wm1VOU=</DigestValue>
              </xd:CertDigest>
              <xd:IssuerSerial>
                <X509IssuerName>C=PY, O=DOCUMENTA S.A., SERIALNUMBER=RUC80050172-1, CN=CA-DOCUMENTA S.A.</X509IssuerName>
                <X509SerialNumber>517109746999586455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W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//////////9cAAAAMgAvADcALwAyADAAMgA1AAYAAAAEAAAABgAAAAQAAAAGAAAABgAAAAYAAAAGAAAASwAAAEAAAAAwAAAABQAAACAAAAABAAAAAQAAABAAAAAAAAAAAAAAACUBAACAAAAAAAAAAAAAAAAl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IW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q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TAAAASAAAACUAAAAMAAAABAAAAFQAAADkAAAAKgAAADMAAADRAAAARwAAAAEAAADRdslBqwrJQSoAAAAzAAAAGQAAAEwAAAAAAAAAAAAAAAAAAAD//////////4AAAABPAGMAdABhAHYAaQBvACAAUwBhAGwAbAB1AHMAdAByAG8AIABDAGEAbABsAGkAegBvAHBZDAAAAAcAAAAFAAAACAAAAAgAAAAEAAAACQAAAAQAAAAJAAAACAAAAAQAAAAEAAAACQAAAAcAAAAFAAAABgAAAAkAAAAEAAAACgAAAAgAAAAEAAAABAAAAAQAAAAH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FAAAAXAAAAAEAAADRdslBqwrJQQoAAABQAAAAGQAAAEwAAAAAAAAAAAAAAAAAAAD//////////4AAAABPAGMAdABhAHYAaQBvACAAUwBhAGwAbAB1AHMAdAByAG8AIABDAGEAbABsAGkAegBvAGtxCQAAAAUAAAAEAAAABgAAAAUAAAADAAAABwAAAAMAAAAGAAAABgAAAAMAAAADAAAABwAAAAUAAAAEAAAABAAAAAcAAAADAAAABwAAAAYAAAADAAAAAwAAAAMAAAAF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DVj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  <Object Id="idInvalidSigLnImg">AQAAAGwAAAAAAAAAAAAAACQBAAB/AAAAAAAAAAAAAADTHAAAkQwAACBFTUYAAAEA0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C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/bc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t3E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BXVEAjAzK/In/+k1W4E9lEcAl6RTc8gujeaYN2H6T8I=</DigestValue>
    </Reference>
    <Reference Type="http://www.w3.org/2000/09/xmldsig#Object" URI="#idOfficeObject">
      <DigestMethod Algorithm="http://www.w3.org/2001/04/xmlenc#sha256"/>
      <DigestValue>HZiri472pXjDq99XYD0f8du1vW8xmCE3C0VKn6iPcfo=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KfmJBqY4bgUm8H2gDBu0IOz/HhaEF/vflvN7JOgBQx4=</DigestValue>
    </Reference>
    <Reference Type="http://www.w3.org/2000/09/xmldsig#Object" URI="#idValidSigLnImg">
      <DigestMethod Algorithm="http://www.w3.org/2001/04/xmlenc#sha256"/>
      <DigestValue>TlYIkgNeyvdWwTfS2kHIH6JZtTA766qU9MAjzgEzZrI=</DigestValue>
    </Reference>
    <Reference Type="http://www.w3.org/2000/09/xmldsig#Object" URI="#idInvalidSigLnImg">
      <DigestMethod Algorithm="http://www.w3.org/2001/04/xmlenc#sha256"/>
      <DigestValue>9FaCeEdYdJ4+5lz5QO8I0kMPAlMAEDWD+BvVwmhdpX0=</DigestValue>
    </Reference>
  </SignedInfo>
  <SignatureValue>ZukvtLfv11MTwwS1Uca6hHHxJjPH3E2r1ra5+ZoGq/X4ispabWPZzbSfVhjBa7EWQsKtxEYsNXe+
D3afaw1sQOekTFJthk99LK2HmJ12jEkjLkb0A8wk5FI/3Jp9twpWpoPCBgOe3mdJRAJOoiWKuMEQ
6qeOUvh8W3XShiZWNkW6yGvEz0Rfy4O7KzeixWljdgFWVyjBhVU2iWtkkCd3/OTNBGSePqAYWto9
mKMjmm9+NFUg93CkCqhm97FBsyAECyk6bt6BOo6LZcfKqASYmHJvLcktud4MUf9jy2qz0jmYIMbU
5cZFvCE+zB1KdTSfNu5h3+SFg9vIJhwrrbcARw==</SignatureValue>
  <KeyInfo>
    <X509Data>
      <X509Certificate>MIIIkjCCBnqgAwIBAgIIFNK1dXkyB9AwDQYJKoZIhvcNAQELBQAwWjEaMBgGA1UEAwwRQ0EtRE9DVU1FTlRBIFMuQS4xFjAUBgNVBAUTDVJVQzgwMDUwMTcyLTExFzAVBgNVBAoMDkRPQ1VNRU5UQSBTLkEuMQswCQYDVQQGEwJQWTAeFw0yNDEyMjQxMzExMDBaFw0yNjEyMjQxMzEx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OC6D/8CluLElAKzDaCuKKi7EUcAB4qwfQXNLSDPKTuxv+ebvpgoEwXjygiCt9neohgEFkT7JcOyu+kGZ93U7TXT9dHHJJopmBCbTSRZGq1cIU3bxsy9IVrF5P1Mb48lMSM4MwlYiMAUBV2JdTh5cL6NqCtFnbdMgIw4VsntehhsWAO9UQyQQKcI+IMiibHvNFM+C84sqHoIuTepdVBli8XZLKm9XkX8jpRixo97hsulWpKrAPD2eQUO8Im7QyMBFRYNEn46HOMRFkughHI98qZtnxsyO5f8Ow4tjrD4Cf3flMN5HSxfAD6oejgIQuOsyYZ5VIQFE9dSsAEDaP9fgHs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q547avXEzPyaUm4ksvcgaJnYleMA4GA1UdDwEB/wQEAwIF4DANBgkqhkiG9w0BAQsFAAOCAgEAegCo7htvGSNNrCR6I6zQ/dLykFwl2QJ1D182FMpFxEuI1VFiQ3Qcdvn3lAKO2gcNEYPpEiypmf8oh01U/OJwQvj+kDQdbiLQoEU86uIRbnR6Qd0Ev8yyYU5EEF/siKUtpkDMy6N2ZUeb95R4NYxpy9uGorPthB3xqP3uYprmbxq54BoRRzmOQAq9/o3KzracFnjxlw0SksO3FsQBYwTPD8FtMTlHdv94KbROsssUvSKr+X6If6vlemFbpzhl/5SCT7mvLmJnh43+sLVHGy2TAGvdPiMFmB00CFIwp2LmwUM/NjaGRwSgWqxkRRnKKW/1tEM4Fgita+IGe8Z0z44bDzXIchgC2QaSyrr6hjweLxp0QsBMM0wpu9Vu98q3L99Fyb9X7n/xYLugTJzCwrGb4FUOHhFfm+dis6KZmm3vjEny2wZko3IpTNTFatALzQURWeeDRbtOOr5GNQVbegPBPgRof366ggNygbBVXRu7a7ehaL2+DR6ujrDDeZ/MnwURfZwF5evRwS/Ubm1kfHhjfCsrr5pdquqlv7NIJkk6AZHJZMC4ZY8DZAvp3d769RRJCXGe8ddHEl/l1ZS/9TorN3xJ3likJoDxF2eoeb69iKGhRZUP5isxE+TxpqSy12d2+utnOD1yeEuYs8LVn3s3WpC3QWHxx6AEDV1aZZr1M3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dXiNcYBH1tBbgBPuYspAcT84fpXibnso+JCf5N9tVbw=</DigestValue>
      </Reference>
      <Reference URI="/xl/comments1.xml?ContentType=application/vnd.openxmlformats-officedocument.spreadsheetml.comments+xml">
        <DigestMethod Algorithm="http://www.w3.org/2001/04/xmlenc#sha256"/>
        <DigestValue>gvFAIFu5CrSeJjJcbGRC0dkkXx2IHmoV0tefIl+Sm7I=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RAD/AyL4P89TBd3iEY/3a19cH9p+lbteZyvHOsID4+g=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Pci/LLab4lweiILiYVAGV+4ZdGnEYMYbmsEeX6rFNts=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/0rf+oeMuT3zWPqMg4EHrQXu2dhiBzMzjGHmZHgbcCE=</DigestValue>
      </Reference>
      <Reference URI="/xl/drawings/drawing1.xml?ContentType=application/vnd.openxmlformats-officedocument.drawing+xml">
        <DigestMethod Algorithm="http://www.w3.org/2001/04/xmlenc#sha256"/>
        <DigestValue>n2hMO2qZO3CN+m7bYXLLus5fq3GJZ5fLupWUm5ccvTc=</DigestValue>
      </Reference>
      <Reference URI="/xl/drawings/drawing2.xml?ContentType=application/vnd.openxmlformats-officedocument.drawing+xml">
        <DigestMethod Algorithm="http://www.w3.org/2001/04/xmlenc#sha256"/>
        <DigestValue>IzQl/qEfk4KqdQ2ba+yK538wysLOJz1ID5zdwiT12AE=</DigestValue>
      </Reference>
      <Reference URI="/xl/drawings/drawing3.xml?ContentType=application/vnd.openxmlformats-officedocument.drawing+xml">
        <DigestMethod Algorithm="http://www.w3.org/2001/04/xmlenc#sha256"/>
        <DigestValue>Tven9Qz/ID7By2j/Ah4raKl+F5f0tYpQRrq12DWF51k=</DigestValue>
      </Reference>
      <Reference URI="/xl/drawings/drawing4.xml?ContentType=application/vnd.openxmlformats-officedocument.drawing+xml">
        <DigestMethod Algorithm="http://www.w3.org/2001/04/xmlenc#sha256"/>
        <DigestValue>kVKRN+4TSF5immdGPG48QwBwvUZwCFoomW7JaW6lVTo=</DigestValue>
      </Reference>
      <Reference URI="/xl/drawings/drawing5.xml?ContentType=application/vnd.openxmlformats-officedocument.drawing+xml">
        <DigestMethod Algorithm="http://www.w3.org/2001/04/xmlenc#sha256"/>
        <DigestValue>cht97vJ4xL1yyVF6guUOt565FcOS5jEjaWfwtOvnaJM=</DigestValue>
      </Reference>
      <Reference URI="/xl/drawings/drawing6.xml?ContentType=application/vnd.openxmlformats-officedocument.drawing+xml">
        <DigestMethod Algorithm="http://www.w3.org/2001/04/xmlenc#sha256"/>
        <DigestValue>3BYM2qx6Xj1VyZUg8gRoTwP3IuGlAkZ5cPph92H0+UY=</DigestValue>
      </Reference>
      <Reference URI="/xl/drawings/vmlDrawing1.vml?ContentType=application/vnd.openxmlformats-officedocument.vmlDrawing">
        <DigestMethod Algorithm="http://www.w3.org/2001/04/xmlenc#sha256"/>
        <DigestValue>913GnlY1lfRPFCBqrtgGVAsSHpRKTXeVdrnsGh5i7/g=</DigestValue>
      </Reference>
      <Reference URI="/xl/drawings/vmlDrawing2.vml?ContentType=application/vnd.openxmlformats-officedocument.vmlDrawing">
        <DigestMethod Algorithm="http://www.w3.org/2001/04/xmlenc#sha256"/>
        <DigestValue>X5QOa6AFE0dKAekKwaS6LHKbpCTUEJDH2MfiKJvNh7A=</DigestValue>
      </Reference>
      <Reference URI="/xl/drawings/vmlDrawing3.vml?ContentType=application/vnd.openxmlformats-officedocument.vmlDrawing">
        <DigestMethod Algorithm="http://www.w3.org/2001/04/xmlenc#sha256"/>
        <DigestValue>qUxCmPxsmltxmbgr39SdHSLMg/Fa4iuelgWZbFfQNdI=</DigestValue>
      </Reference>
      <Reference URI="/xl/drawings/vmlDrawing4.vml?ContentType=application/vnd.openxmlformats-officedocument.vmlDrawing">
        <DigestMethod Algorithm="http://www.w3.org/2001/04/xmlenc#sha256"/>
        <DigestValue>zDtMdJBIJ8HQmQcIEqHV6nPVFyu2R0bFiUD4xlofyEk=</DigestValue>
      </Reference>
      <Reference URI="/xl/media/image1.png?ContentType=image/png">
        <DigestMethod Algorithm="http://www.w3.org/2001/04/xmlenc#sha256"/>
        <DigestValue>WaY2ymCj90qxha7y6jAUc7kFtVdHBTrYc0J+iY0pkEA=</DigestValue>
      </Reference>
      <Reference URI="/xl/media/image2.emf?ContentType=image/x-emf">
        <DigestMethod Algorithm="http://www.w3.org/2001/04/xmlenc#sha256"/>
        <DigestValue>8nyz0BMmO129AmYEPpLRmqYQ64dMRJ/NypPWn4nazeg=</DigestValue>
      </Reference>
      <Reference URI="/xl/media/image3.emf?ContentType=image/x-emf">
        <DigestMethod Algorithm="http://www.w3.org/2001/04/xmlenc#sha256"/>
        <DigestValue>/IywknCNXIkHIxPYDLFCMDls9wQVTCgBiac4b69217s=</DigestValue>
      </Reference>
      <Reference URI="/xl/media/image4.png?ContentType=image/png">
        <DigestMethod Algorithm="http://www.w3.org/2001/04/xmlenc#sha256"/>
        <DigestValue>bSxk6ikocYaZYPHu3aCwvYgliz81pvdIlK31Ntg6Ez0=</DigestValue>
      </Reference>
      <Reference URI="/xl/media/image5.png?ContentType=image/png">
        <DigestMethod Algorithm="http://www.w3.org/2001/04/xmlenc#sha256"/>
        <DigestValue>j6Frqu5iXhRP9Pnd6TXTY071J7PuxwA6hIT3qEuoz7c=</DigestValue>
      </Reference>
      <Reference URI="/xl/media/image6.png?ContentType=image/png">
        <DigestMethod Algorithm="http://www.w3.org/2001/04/xmlenc#sha256"/>
        <DigestValue>+pGd0Y0UkoSDGC0oo15eGMrDDkCrXGN2C4u2EUyosBE=</DigestValue>
      </Reference>
      <Reference URI="/xl/media/image7.png?ContentType=image/png">
        <DigestMethod Algorithm="http://www.w3.org/2001/04/xmlenc#sha256"/>
        <DigestValue>2mUgNTRrWaz+HtLJdXP8px+Qajj7vvFpC6s1X0HORoM=</DigestValue>
      </Reference>
      <Reference URI="/xl/media/image8.png?ContentType=image/png">
        <DigestMethod Algorithm="http://www.w3.org/2001/04/xmlenc#sha256"/>
        <DigestValue>qOZVhAJjyYziaOxoEY0J/UyvhVr/vpPN0nQhVAKv+tU=</DigestValue>
      </Reference>
      <Reference URI="/xl/media/image9.png?ContentType=image/png">
        <DigestMethod Algorithm="http://www.w3.org/2001/04/xmlenc#sha256"/>
        <DigestValue>TfnVa13afHiN/+LLQ8wJHKN4iVqYkfH0hMvgpF6qavU=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SK3ve5YjWvCu/bPgXnCB+vXPOFLwdezqOIyUlNYX1Rs=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yH7aKswk26E/6aB9GGjr33HA0jd69GclptAK8ElkCsY=</DigestValue>
      </Reference>
      <Reference URI="/xl/styles.xml?ContentType=application/vnd.openxmlformats-officedocument.spreadsheetml.styles+xml">
        <DigestMethod Algorithm="http://www.w3.org/2001/04/xmlenc#sha256"/>
        <DigestValue>bzLR+WsD9tpWsv2yYWK1Oyhq+Yx7xCmMA3/Id4k++ag=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YgzSsXD7IBv00S6G1WkxsN4oj/RLLPZMPsQOGcuzshQ=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xpyJQ0m5+uWfo4d4bswVzbCk/Jg+eERY5Ub+oO4iFWE=</DigestValue>
      </Reference>
      <Reference URI="/xl/worksheets/sheet2.xml?ContentType=application/vnd.openxmlformats-officedocument.spreadsheetml.worksheet+xml">
        <DigestMethod Algorithm="http://www.w3.org/2001/04/xmlenc#sha256"/>
        <DigestValue>76h2cbd6rXnb7/nGjHiZQLH5j+8XdiDwWYX9mlDfFMA=</DigestValue>
      </Reference>
      <Reference URI="/xl/worksheets/sheet3.xml?ContentType=application/vnd.openxmlformats-officedocument.spreadsheetml.worksheet+xml">
        <DigestMethod Algorithm="http://www.w3.org/2001/04/xmlenc#sha256"/>
        <DigestValue>+83Bq+52Tdrv1oHqRrNAjFH4FTRbxDD9aC0anlvdPzA=</DigestValue>
      </Reference>
      <Reference URI="/xl/worksheets/sheet4.xml?ContentType=application/vnd.openxmlformats-officedocument.spreadsheetml.worksheet+xml">
        <DigestMethod Algorithm="http://www.w3.org/2001/04/xmlenc#sha256"/>
        <DigestValue>ECO2Bsf2NNK8CdCHKwZZXhcBn1HUc8o6x6jGiyv8SkA=</DigestValue>
      </Reference>
      <Reference URI="/xl/worksheets/sheet5.xml?ContentType=application/vnd.openxmlformats-officedocument.spreadsheetml.worksheet+xml">
        <DigestMethod Algorithm="http://www.w3.org/2001/04/xmlenc#sha256"/>
        <DigestValue>XWN25j8Ub6zj3/L6NsLrwbe8QVMYCcgG0wXfU4c3fpI=</DigestValue>
      </Reference>
      <Reference URI="/xl/worksheets/sheet6.xml?ContentType=application/vnd.openxmlformats-officedocument.spreadsheetml.worksheet+xml">
        <DigestMethod Algorithm="http://www.w3.org/2001/04/xmlenc#sha256"/>
        <DigestValue>5kC38bTsXTlcUH2OiSbvLLSZhKH7jCIvPZfwoPH2KQ0=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2025-07-02T12:57:15Z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{29111F07-EB5D-4FD3-92EB-55B251CC399A}</SetupID>
          <SignatureText>Alberto Sallustro Marín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2025-07-02T12:57:15Z</xd:SigningTime>
          <xd:SigningCertificate>
            <xd:Cert>
              <xd:CertDigest>
                <DigestMethod Algorithm="http://www.w3.org/2001/04/xmlenc#sha256"/>
                <DigestValue>GZnT/ZgEBdVogwk8SbPpoXLyQJcgDkVz4E50WnMF76s=</DigestValue>
              </xd:CertDigest>
              <xd:IssuerSerial>
                <X509IssuerName>C=PY, O=DOCUMENTA S.A., SERIALNUMBER=RUC80050172-1, CN=CA-DOCUMENTA S.A.</X509IssuerName>
                <X509SerialNumber>1500461142016919504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H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//////////9cAAAAMgAvADcALwAyADAAMgA1AAYAAAAEAAAABgAAAAQAAAAGAAAABgAAAAYAAAAGAAAASwAAAEAAAAAwAAAABQAAACAAAAABAAAAAQAAABAAAAAAAAAAAAAAACUBAACAAAAAAAAAAAAAAAAl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8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LAAAARwAAACkAAAAzAAAAo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MAAAASAAAACUAAAAMAAAABAAAAFQAAADYAAAAKgAAADMAAADKAAAARwAAAAEAAADRdslBqwrJQSoAAAAzAAAAFwAAAEwAAAAAAAAAAAAAAAAAAAD//////////3wAAABBAGwAYgBlAHIAdABvACAAUwBhAGwAbAB1AHMAdAByAG8AIABNAGEAcgDtAG4AFQAKAAAABAAAAAkAAAAIAAAABgAAAAUAAAAJAAAABAAAAAkAAAAIAAAABAAAAAQAAAAJAAAABwAAAAUAAAAGAAAACQAAAAQAAAAOAAAACAAAAAYAAAAE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DRdslBqwrJQQoAAABQAAAAFwAAAEwAAAAAAAAAAAAAAAAAAAD//////////3wAAABBAGwAYgBlAHIAdABvACAAUwBhAGwAbAB1AHMAdAByAG8AIABNAGEAcgDtAG4AFQAHAAAAAwAAAAcAAAAGAAAABAAAAAQ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Bs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l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SHg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G50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gAAAAqAAAAMwAAAMoAAABHAAAAAQAAANF2yUGrCslBKgAAADMAAAAXAAAATAAAAAAAAAAAAAAAAAAAAP//////////fAAAAEEAbABiAGUAcgB0AG8AIABTAGEAbABsAHUAcwB0AHIAbwAgAE0AYQByAO0AbgArag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O0AbgDiAw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uSU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indice</vt:lpstr>
      <vt:lpstr>DEUDAS FINANCIERAS </vt:lpstr>
      <vt:lpstr>DEUDAS BURSATILES</vt:lpstr>
      <vt:lpstr>DEUDAS COMERCIALES</vt:lpstr>
      <vt:lpstr>PROVISIONES</vt:lpstr>
      <vt:lpstr>OTROS PASIVOS</vt:lpstr>
      <vt:lpstr>'DEUDAS BURSATILES'!Área_de_impresión</vt:lpstr>
      <vt:lpstr>'DEUDAS COMERCIALES'!Área_de_impresión</vt:lpstr>
      <vt:lpstr>'DEUDAS FINANCIERAS '!Área_de_impresión</vt:lpstr>
      <vt:lpstr>indice!Área_de_impresión</vt:lpstr>
      <vt:lpstr>'OTROS PASIVOS'!Área_de_impresión</vt:lpstr>
      <vt:lpstr>'DEUDAS COMERCIALES'!Excel_BuiltIn_Print_Area_3_1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Marite Insfran</cp:lastModifiedBy>
  <cp:lastPrinted>2025-04-29T17:23:44Z</cp:lastPrinted>
  <dcterms:created xsi:type="dcterms:W3CDTF">2012-02-27T09:56:04Z</dcterms:created>
  <dcterms:modified xsi:type="dcterms:W3CDTF">2025-06-23T12:35:59Z</dcterms:modified>
</cp:coreProperties>
</file>