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2DO TRIMESTRE/2do Trimestre 2025/Para firmas/"/>
    </mc:Choice>
  </mc:AlternateContent>
  <xr:revisionPtr revIDLastSave="0" documentId="13_ncr:201_{1B147188-4A51-473A-9DC2-519C0B5DF848}" xr6:coauthVersionLast="47" xr6:coauthVersionMax="47" xr10:uidLastSave="{00000000-0000-0000-0000-000000000000}"/>
  <bookViews>
    <workbookView xWindow="-120" yWindow="-120" windowWidth="20730" windowHeight="11040" tabRatio="746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" sheetId="11" r:id="rId4"/>
    <sheet name="PROVISIONES" sheetId="7" r:id="rId5"/>
    <sheet name="OTROS PASIVOS" sheetId="4" r:id="rId6"/>
  </sheets>
  <externalReferences>
    <externalReference r:id="rId7"/>
  </externalReferences>
  <definedNames>
    <definedName name="__xlnm.Print_Area_1" localSheetId="1">NA()</definedName>
    <definedName name="__xlnm.Print_Area_1">NA()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COMERCIALES'!$B$1:$J$5</definedName>
    <definedName name="_xlnm._FilterDatabase" localSheetId="1" hidden="1">'DEUDAS FINANCIERAS '!$A$13:$J$14</definedName>
    <definedName name="_xlnm.Print_Area" localSheetId="2">'DEUDAS BURSATILES'!$A$1:$J$27</definedName>
    <definedName name="_xlnm.Print_Area" localSheetId="3">'DEUDAS COMERCIALES'!$A$1:$J$5</definedName>
    <definedName name="_xlnm.Print_Area" localSheetId="1">'DEUDAS FINANCIERAS '!$A$1:$H$61</definedName>
    <definedName name="_xlnm.Print_Area" localSheetId="0">indice!$A$1:$G$37</definedName>
    <definedName name="_xlnm.Print_Area" localSheetId="5">'OTROS PASIVOS'!$A$1:$J$29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COMERCIALES'!$A$2:$J$5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0" i="11" l="1"/>
  <c r="C359" i="11"/>
  <c r="C319" i="11"/>
  <c r="F350" i="11" s="1"/>
  <c r="C318" i="11"/>
  <c r="C278" i="11"/>
  <c r="C277" i="11"/>
  <c r="C241" i="11"/>
  <c r="F263" i="11" s="1"/>
  <c r="C240" i="11"/>
  <c r="C180" i="11"/>
  <c r="F225" i="11" s="1"/>
  <c r="C179" i="11"/>
  <c r="C143" i="11"/>
  <c r="F168" i="11" s="1"/>
  <c r="C142" i="11"/>
  <c r="C106" i="11"/>
  <c r="F116" i="11" s="1"/>
  <c r="C105" i="11"/>
  <c r="C70" i="11"/>
  <c r="F86" i="11" s="1"/>
  <c r="C69" i="11"/>
  <c r="C7" i="11"/>
  <c r="F17" i="11" s="1"/>
  <c r="C6" i="11"/>
  <c r="F344" i="11"/>
  <c r="F333" i="11"/>
  <c r="F308" i="11"/>
  <c r="F300" i="11"/>
  <c r="F292" i="11"/>
  <c r="F306" i="11"/>
  <c r="F271" i="11"/>
  <c r="F269" i="11"/>
  <c r="H63" i="11"/>
  <c r="H75" i="11" s="1"/>
  <c r="H100" i="11" s="1"/>
  <c r="H112" i="11" s="1"/>
  <c r="H138" i="11" s="1"/>
  <c r="H150" i="11" s="1"/>
  <c r="H174" i="11" s="1"/>
  <c r="H186" i="11" s="1"/>
  <c r="H234" i="11" s="1"/>
  <c r="H247" i="11" s="1"/>
  <c r="H272" i="11" s="1"/>
  <c r="H284" i="11" s="1"/>
  <c r="H314" i="11" s="1"/>
  <c r="H325" i="11" s="1"/>
  <c r="H354" i="11" s="1"/>
  <c r="H366" i="11" s="1"/>
  <c r="H371" i="11" s="1"/>
  <c r="G63" i="11"/>
  <c r="G75" i="11" s="1"/>
  <c r="G100" i="11" s="1"/>
  <c r="G112" i="11" s="1"/>
  <c r="G138" i="11" s="1"/>
  <c r="G150" i="11" s="1"/>
  <c r="G174" i="11" s="1"/>
  <c r="G186" i="11" s="1"/>
  <c r="G234" i="11" s="1"/>
  <c r="G247" i="11" s="1"/>
  <c r="G272" i="11" s="1"/>
  <c r="G284" i="11" s="1"/>
  <c r="G314" i="11" s="1"/>
  <c r="G325" i="11" s="1"/>
  <c r="G354" i="11" s="1"/>
  <c r="G366" i="11" s="1"/>
  <c r="G371" i="11" s="1"/>
  <c r="F341" i="11" l="1"/>
  <c r="F352" i="11"/>
  <c r="F334" i="11"/>
  <c r="F336" i="11"/>
  <c r="F342" i="11"/>
  <c r="F348" i="11"/>
  <c r="F326" i="11"/>
  <c r="F349" i="11"/>
  <c r="F328" i="11"/>
  <c r="F255" i="11"/>
  <c r="F194" i="11"/>
  <c r="F206" i="11"/>
  <c r="F227" i="11"/>
  <c r="F197" i="11"/>
  <c r="F207" i="11"/>
  <c r="F218" i="11"/>
  <c r="F229" i="11"/>
  <c r="F215" i="11"/>
  <c r="F195" i="11"/>
  <c r="F217" i="11"/>
  <c r="F228" i="11"/>
  <c r="F198" i="11"/>
  <c r="F209" i="11"/>
  <c r="F219" i="11"/>
  <c r="F230" i="11"/>
  <c r="F205" i="11"/>
  <c r="F199" i="11"/>
  <c r="F231" i="11"/>
  <c r="F190" i="11"/>
  <c r="F201" i="11"/>
  <c r="F211" i="11"/>
  <c r="F222" i="11"/>
  <c r="F233" i="11"/>
  <c r="F210" i="11"/>
  <c r="F191" i="11"/>
  <c r="F202" i="11"/>
  <c r="F213" i="11"/>
  <c r="F223" i="11"/>
  <c r="F226" i="11"/>
  <c r="F189" i="11"/>
  <c r="F221" i="11"/>
  <c r="F193" i="11"/>
  <c r="F203" i="11"/>
  <c r="F214" i="11"/>
  <c r="F24" i="11"/>
  <c r="F40" i="11"/>
  <c r="F25" i="11"/>
  <c r="F33" i="11"/>
  <c r="F41" i="11"/>
  <c r="F49" i="11"/>
  <c r="F57" i="11"/>
  <c r="F78" i="11"/>
  <c r="F94" i="11"/>
  <c r="F124" i="11"/>
  <c r="F132" i="11"/>
  <c r="F153" i="11"/>
  <c r="F161" i="11"/>
  <c r="F169" i="11"/>
  <c r="F18" i="11"/>
  <c r="F26" i="11"/>
  <c r="F34" i="11"/>
  <c r="F42" i="11"/>
  <c r="F50" i="11"/>
  <c r="F58" i="11"/>
  <c r="F79" i="11"/>
  <c r="F87" i="11"/>
  <c r="F95" i="11"/>
  <c r="F117" i="11"/>
  <c r="F125" i="11"/>
  <c r="F133" i="11"/>
  <c r="F154" i="11"/>
  <c r="F162" i="11"/>
  <c r="F170" i="11"/>
  <c r="F192" i="11"/>
  <c r="F200" i="11"/>
  <c r="F208" i="11"/>
  <c r="F216" i="11"/>
  <c r="F224" i="11"/>
  <c r="F232" i="11"/>
  <c r="F254" i="11"/>
  <c r="F262" i="11"/>
  <c r="F270" i="11"/>
  <c r="F291" i="11"/>
  <c r="F299" i="11"/>
  <c r="F307" i="11"/>
  <c r="F327" i="11"/>
  <c r="F335" i="11"/>
  <c r="F343" i="11"/>
  <c r="F351" i="11"/>
  <c r="F35" i="11"/>
  <c r="F80" i="11"/>
  <c r="F118" i="11"/>
  <c r="F155" i="11"/>
  <c r="F12" i="11"/>
  <c r="F20" i="11"/>
  <c r="F28" i="11"/>
  <c r="F36" i="11"/>
  <c r="F44" i="11"/>
  <c r="F52" i="11"/>
  <c r="F60" i="11"/>
  <c r="F81" i="11"/>
  <c r="F89" i="11"/>
  <c r="F97" i="11"/>
  <c r="F119" i="11"/>
  <c r="F127" i="11"/>
  <c r="F135" i="11"/>
  <c r="F156" i="11"/>
  <c r="F164" i="11"/>
  <c r="F172" i="11"/>
  <c r="F248" i="11"/>
  <c r="F256" i="11"/>
  <c r="F264" i="11"/>
  <c r="F285" i="11"/>
  <c r="F293" i="11"/>
  <c r="F301" i="11"/>
  <c r="F309" i="11"/>
  <c r="F329" i="11"/>
  <c r="F337" i="11"/>
  <c r="F345" i="11"/>
  <c r="F368" i="11"/>
  <c r="F19" i="11"/>
  <c r="F51" i="11"/>
  <c r="F88" i="11"/>
  <c r="F126" i="11"/>
  <c r="F163" i="11"/>
  <c r="F21" i="11"/>
  <c r="F29" i="11"/>
  <c r="F37" i="11"/>
  <c r="F45" i="11"/>
  <c r="F53" i="11"/>
  <c r="F61" i="11"/>
  <c r="F82" i="11"/>
  <c r="F90" i="11"/>
  <c r="F98" i="11"/>
  <c r="F120" i="11"/>
  <c r="F128" i="11"/>
  <c r="F136" i="11"/>
  <c r="F157" i="11"/>
  <c r="F165" i="11"/>
  <c r="F173" i="11"/>
  <c r="F249" i="11"/>
  <c r="F257" i="11"/>
  <c r="F265" i="11"/>
  <c r="F286" i="11"/>
  <c r="F294" i="11"/>
  <c r="F302" i="11"/>
  <c r="F310" i="11"/>
  <c r="F330" i="11"/>
  <c r="F338" i="11"/>
  <c r="F346" i="11"/>
  <c r="F369" i="11"/>
  <c r="F27" i="11"/>
  <c r="F59" i="11"/>
  <c r="F96" i="11"/>
  <c r="F171" i="11"/>
  <c r="F13" i="11"/>
  <c r="F14" i="11"/>
  <c r="F22" i="11"/>
  <c r="F30" i="11"/>
  <c r="F38" i="11"/>
  <c r="F46" i="11"/>
  <c r="F54" i="11"/>
  <c r="F62" i="11"/>
  <c r="F83" i="11"/>
  <c r="F91" i="11"/>
  <c r="F99" i="11"/>
  <c r="F121" i="11"/>
  <c r="F129" i="11"/>
  <c r="F137" i="11"/>
  <c r="F158" i="11"/>
  <c r="F166" i="11"/>
  <c r="F188" i="11"/>
  <c r="F196" i="11"/>
  <c r="F204" i="11"/>
  <c r="F212" i="11"/>
  <c r="F220" i="11"/>
  <c r="F250" i="11"/>
  <c r="F258" i="11"/>
  <c r="F266" i="11"/>
  <c r="F287" i="11"/>
  <c r="F295" i="11"/>
  <c r="F303" i="11"/>
  <c r="F311" i="11"/>
  <c r="F331" i="11"/>
  <c r="F339" i="11"/>
  <c r="F347" i="11"/>
  <c r="F370" i="11"/>
  <c r="F43" i="11"/>
  <c r="F134" i="11"/>
  <c r="F15" i="11"/>
  <c r="F23" i="11"/>
  <c r="F31" i="11"/>
  <c r="F39" i="11"/>
  <c r="F47" i="11"/>
  <c r="F55" i="11"/>
  <c r="F76" i="11"/>
  <c r="F84" i="11"/>
  <c r="F92" i="11"/>
  <c r="F114" i="11"/>
  <c r="F122" i="11"/>
  <c r="F130" i="11"/>
  <c r="F151" i="11"/>
  <c r="F159" i="11"/>
  <c r="F167" i="11"/>
  <c r="F251" i="11"/>
  <c r="F259" i="11"/>
  <c r="F267" i="11"/>
  <c r="F288" i="11"/>
  <c r="F296" i="11"/>
  <c r="F304" i="11"/>
  <c r="F312" i="11"/>
  <c r="F332" i="11"/>
  <c r="F340" i="11"/>
  <c r="F32" i="11"/>
  <c r="F48" i="11"/>
  <c r="F56" i="11"/>
  <c r="F77" i="11"/>
  <c r="F85" i="11"/>
  <c r="F93" i="11"/>
  <c r="F115" i="11"/>
  <c r="F123" i="11"/>
  <c r="F131" i="11"/>
  <c r="F152" i="11"/>
  <c r="F160" i="11"/>
  <c r="F252" i="11"/>
  <c r="F260" i="11"/>
  <c r="F268" i="11"/>
  <c r="F289" i="11"/>
  <c r="F297" i="11"/>
  <c r="F305" i="11"/>
  <c r="F313" i="11"/>
  <c r="F16" i="11"/>
  <c r="F253" i="11"/>
  <c r="F261" i="11"/>
  <c r="F290" i="11"/>
  <c r="F298" i="11"/>
  <c r="F63" i="11" l="1"/>
  <c r="F75" i="11" s="1"/>
  <c r="F100" i="11" s="1"/>
  <c r="F112" i="11" s="1"/>
  <c r="F138" i="11" s="1"/>
  <c r="F150" i="11" s="1"/>
  <c r="F174" i="11" s="1"/>
  <c r="F186" i="11" s="1"/>
  <c r="F234" i="11" s="1"/>
  <c r="F247" i="11" s="1"/>
  <c r="F272" i="11" s="1"/>
  <c r="F284" i="11" s="1"/>
  <c r="F314" i="11" s="1"/>
  <c r="F325" i="11" s="1"/>
  <c r="F354" i="11" s="1"/>
  <c r="F366" i="11" s="1"/>
  <c r="F371" i="11" s="1"/>
  <c r="H25" i="4" l="1"/>
  <c r="G25" i="4"/>
  <c r="G48" i="8" l="1"/>
  <c r="G47" i="8"/>
  <c r="G46" i="8"/>
  <c r="G45" i="8"/>
  <c r="G44" i="8"/>
  <c r="G43" i="8"/>
  <c r="H49" i="8" l="1"/>
  <c r="F49" i="8"/>
  <c r="G41" i="8" l="1"/>
  <c r="G80" i="8" l="1"/>
  <c r="G36" i="8" l="1"/>
  <c r="G35" i="8"/>
  <c r="G73" i="8"/>
  <c r="G72" i="8"/>
  <c r="G30" i="8" l="1"/>
  <c r="G29" i="8"/>
  <c r="G28" i="8"/>
  <c r="G67" i="8"/>
  <c r="G66" i="8"/>
  <c r="G63" i="8"/>
  <c r="G64" i="8"/>
  <c r="G65" i="8"/>
  <c r="G22" i="8"/>
  <c r="G24" i="8"/>
  <c r="G25" i="8"/>
  <c r="G23" i="8"/>
  <c r="G79" i="8"/>
  <c r="G78" i="8"/>
  <c r="G77" i="8"/>
  <c r="G20" i="8" l="1"/>
  <c r="G19" i="8"/>
  <c r="G18" i="8"/>
  <c r="G17" i="8"/>
  <c r="G69" i="8"/>
  <c r="G68" i="8"/>
  <c r="G38" i="8"/>
  <c r="G40" i="8" l="1"/>
  <c r="G42" i="8"/>
  <c r="G39" i="8"/>
  <c r="F83" i="8" l="1"/>
  <c r="G82" i="8" l="1"/>
  <c r="F17" i="4" l="1"/>
  <c r="G24" i="4" l="1"/>
  <c r="G16" i="4" l="1"/>
  <c r="G15" i="4"/>
  <c r="H83" i="8" l="1"/>
  <c r="G27" i="8"/>
  <c r="G81" i="8"/>
  <c r="G37" i="8" l="1"/>
  <c r="G75" i="8" l="1"/>
  <c r="G33" i="8"/>
  <c r="G34" i="8"/>
  <c r="G76" i="8"/>
  <c r="G70" i="8" l="1"/>
  <c r="G74" i="8"/>
  <c r="G71" i="8"/>
  <c r="G32" i="8" l="1"/>
  <c r="F84" i="8" l="1"/>
  <c r="G26" i="8"/>
  <c r="G15" i="8"/>
  <c r="G31" i="8"/>
  <c r="G16" i="7" l="1"/>
  <c r="G18" i="7"/>
  <c r="G19" i="7"/>
  <c r="G20" i="7"/>
  <c r="F17" i="6" l="1"/>
  <c r="G62" i="8" l="1"/>
  <c r="G83" i="8" s="1"/>
  <c r="G16" i="8"/>
  <c r="G21" i="8"/>
  <c r="G49" i="8" l="1"/>
  <c r="C9" i="8"/>
  <c r="G17" i="4" l="1"/>
  <c r="C57" i="8"/>
  <c r="C10" i="8"/>
  <c r="H84" i="8" l="1"/>
  <c r="C56" i="8" l="1"/>
  <c r="G84" i="8" l="1"/>
  <c r="G23" i="6"/>
  <c r="G24" i="6"/>
  <c r="G15" i="6" l="1"/>
  <c r="F25" i="6"/>
  <c r="G14" i="6" l="1"/>
  <c r="G23" i="4" l="1"/>
  <c r="G27" i="4" s="1"/>
  <c r="G29" i="4" l="1"/>
  <c r="F21" i="7"/>
  <c r="G16" i="6" l="1"/>
  <c r="G17" i="6" s="1"/>
  <c r="H17" i="6"/>
  <c r="G21" i="7" l="1"/>
  <c r="C8" i="6" l="1"/>
  <c r="C7" i="6"/>
  <c r="H25" i="6" l="1"/>
  <c r="G22" i="6"/>
  <c r="G25" i="6" l="1"/>
  <c r="F27" i="6"/>
  <c r="H21" i="7" l="1"/>
  <c r="H30" i="7" s="1"/>
  <c r="F30" i="7" l="1"/>
  <c r="G30" i="7" l="1"/>
  <c r="C9" i="4" l="1"/>
  <c r="C8" i="4"/>
  <c r="H17" i="4" l="1"/>
  <c r="H24" i="4"/>
  <c r="H27" i="4" s="1"/>
  <c r="H29" i="4" l="1"/>
  <c r="H27" i="6" l="1"/>
  <c r="G27" i="6"/>
  <c r="C9" i="7" l="1"/>
  <c r="C10" i="7"/>
  <c r="F27" i="4"/>
  <c r="F2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0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0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0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<sst xmlns="http://schemas.openxmlformats.org/spreadsheetml/2006/main" count="1259" uniqueCount="350">
  <si>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</si>
  <si>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</si>
  <si>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</si>
  <si>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</si>
  <si>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</si>
  <si>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</si>
  <si>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</si>
  <si>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</si>
  <si>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</si>
  <si>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</si>
  <si>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</si>
  <si>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</si>
  <si>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</si>
  <si>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</si>
  <si>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</si>
  <si>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</si>
  <si>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</si>
  <si>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</si>
  <si>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</si>
  <si>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</si>
  <si>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</si>
  <si>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</si>
  <si>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</si>
  <si>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</si>
  <si>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</si>
  <si>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</si>
  <si>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</si>
  <si>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</si>
  <si>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</si>
  <si>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</si>
  <si>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</si>
  <si>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</si>
  <si>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</si>
  <si>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 xml:space="preserve">5. </t>
  </si>
  <si>
    <t xml:space="preserve">         TRANSPORTE</t>
  </si>
  <si>
    <t xml:space="preserve">          TRANSPORTE</t>
  </si>
  <si>
    <t>DETALLE DE DEUDAS BANCARIAS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</si>
  <si>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</si>
  <si>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</si>
  <si>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</si>
  <si>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</si>
  <si>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</si>
  <si>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</si>
  <si>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</si>
  <si>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</si>
  <si>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</si>
  <si>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</si>
  <si>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</si>
  <si>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</si>
  <si>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</si>
  <si>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LOS 7S S.A. - PRESTAMO ME</t>
  </si>
  <si>
    <t>COPIPUNTO SA</t>
  </si>
  <si>
    <t>EPSA S.A</t>
  </si>
  <si>
    <t>GRUPO TAPYRACUAI S.A.</t>
  </si>
  <si>
    <t>BANCO CONTINENTAL S.A.E.C.A.</t>
  </si>
  <si>
    <t>ALAMO S.A.</t>
  </si>
  <si>
    <t>CJX S.A.</t>
  </si>
  <si>
    <t>COMERCIAL ALBORADA INTERNACIONAL S.A.</t>
  </si>
  <si>
    <t>FENIX S.A.</t>
  </si>
  <si>
    <t>GAROTA ACCESORIOS DE MODA</t>
  </si>
  <si>
    <t>INDUSTRIA GRAFICA DEL SUR S.A.</t>
  </si>
  <si>
    <t>LATAMCLICK S.A.</t>
  </si>
  <si>
    <t>PICI S.R.L.</t>
  </si>
  <si>
    <t>ZAVIDORO CORPORATION SUCURSAL PARAGUAY</t>
  </si>
  <si>
    <t>PROYCON S.A.</t>
  </si>
  <si>
    <t>SERVICIO</t>
  </si>
  <si>
    <t>TELECEL S.A.E.</t>
  </si>
  <si>
    <t>LABORAL</t>
  </si>
  <si>
    <t>Bonos</t>
  </si>
  <si>
    <t>Intereres Bursatil</t>
  </si>
  <si>
    <t xml:space="preserve">PROVISIÓN PARA BENEFICIOS A EMPLEADOS                             </t>
  </si>
  <si>
    <t>AGENCIA SALLUSTRO</t>
  </si>
  <si>
    <t>AIRMAR CARGO S.A.</t>
  </si>
  <si>
    <t>ANA CLAUDIA ONETO MEZA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</si>
  <si>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</si>
  <si>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</si>
  <si>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</si>
  <si>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</si>
  <si>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</si>
  <si>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</si>
  <si>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</si>
  <si>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</si>
  <si>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</si>
  <si>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</si>
  <si>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</si>
  <si>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FERRERE ABOGADOS</t>
  </si>
  <si>
    <t>GLOBAL TRACKING S.A.</t>
  </si>
  <si>
    <t>NETTO S.A.</t>
  </si>
  <si>
    <t>PORTA S.R.L.</t>
  </si>
  <si>
    <t>SERVICIOS EXPRESOS Y LOGISTICA S.R.L.</t>
  </si>
  <si>
    <t>STI S.R.L.</t>
  </si>
  <si>
    <t>THINKCOMM S.R.L.</t>
  </si>
  <si>
    <t>BIG RED ROOSTER</t>
  </si>
  <si>
    <t>HERING TEXTIL S.A.</t>
  </si>
  <si>
    <t>PLAYNETWORK</t>
  </si>
  <si>
    <t xml:space="preserve">CECILIA SALLUSTRO MARIN L.P.                                      </t>
  </si>
  <si>
    <t>RUFFINELLI LOPEZ GIANNINA MARIA</t>
  </si>
  <si>
    <t>GRUPO INVENTIVA S.A.C.I.</t>
  </si>
  <si>
    <t>SEGURIDAD S.A. COMPAÑIA DE SEGUROS</t>
  </si>
  <si>
    <t>TEISA</t>
  </si>
  <si>
    <t>SUSCRIPCION</t>
  </si>
  <si>
    <t>FLETE</t>
  </si>
  <si>
    <t xml:space="preserve">3RA. EMISION INT. BONOS BURSATILES A PAGAR C.P.                   </t>
  </si>
  <si>
    <t>Capital Bursatil</t>
  </si>
  <si>
    <t>FIC DE FINANZAS</t>
  </si>
  <si>
    <t>ADS INDUSTRIAL Y COMERCIAL S.A.</t>
  </si>
  <si>
    <t>ARENA COMERCIO DE ARTIGOS ESPORTIVOS LTDA</t>
  </si>
  <si>
    <t>ASUNCION PLOTTER SRL</t>
  </si>
  <si>
    <t>RODADO</t>
  </si>
  <si>
    <t>BERSIDAL S.A.</t>
  </si>
  <si>
    <t>CAYO ADALBERTO MAIDANA MARINONI</t>
  </si>
  <si>
    <t>CESAR ROLANDO BENITEZ BRIZUELA</t>
  </si>
  <si>
    <t>COMPAÑIA SAN IGNACIO S.A.</t>
  </si>
  <si>
    <t>DIRECCION GENERAL DE GRANDES CONTRIBUYENTES</t>
  </si>
  <si>
    <t>EMETIRUS INSTITUTE OF MANAGEMENT PTE LTD</t>
  </si>
  <si>
    <t>MIPAC S.R.L</t>
  </si>
  <si>
    <t>OEC GROUP - OVERSEAS EXPRESS CONSOLIDATORS</t>
  </si>
  <si>
    <t>RETAILNEXT</t>
  </si>
  <si>
    <t>ROVIC INDUSTRIES LTD.</t>
  </si>
  <si>
    <t>SANDRA ELIZABETH BENITEZ BENITEZ</t>
  </si>
  <si>
    <t>SANRI S.A</t>
  </si>
  <si>
    <t>UNION DE INDUSTRIAS FRIGORICAS DEL INTERIOR S.A.</t>
  </si>
  <si>
    <t>VIVIAN BENITEZ</t>
  </si>
  <si>
    <t xml:space="preserve">3RA. EMISION DE BONOS BURSATILES C.P.    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</si>
  <si>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</si>
  <si>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</si>
  <si>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</si>
  <si>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</si>
  <si>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</si>
  <si>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</si>
  <si>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</si>
  <si>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Regresar al Indice</t>
  </si>
  <si>
    <t>ANNICK VAESKEN VALENTINO</t>
  </si>
  <si>
    <t>CM ARQUITECTURA S.R.L.</t>
  </si>
  <si>
    <t>MAGMA PARAGUAY S.A.</t>
  </si>
  <si>
    <t>PERFOMANCE SPORT, INC.</t>
  </si>
  <si>
    <t>QUEIBAN S.A</t>
  </si>
  <si>
    <t>ACHON BAU S.A</t>
  </si>
  <si>
    <t>ALEJANDRA BEATRIZ ALONSO ALDERETE</t>
  </si>
  <si>
    <t>BLU TRADE S.A.</t>
  </si>
  <si>
    <t>BLUE TOWER VENTURES PARAGUAY SOCIEDAD ANONIMA</t>
  </si>
  <si>
    <t>CC TRAINING S.R.L.</t>
  </si>
  <si>
    <t>CINTAS S.A.</t>
  </si>
  <si>
    <t>INSUMOS S.R.L.</t>
  </si>
  <si>
    <t>POLITEX IMPORTACIONES S.A</t>
  </si>
  <si>
    <t>TUPI RAMOS GENERALES S.A.</t>
  </si>
  <si>
    <t>ROCATEX S.R.L.</t>
  </si>
  <si>
    <t>PRODUCCIONES PRIMER NIVEL S.A.</t>
  </si>
  <si>
    <t>PAMAQ S.A.</t>
  </si>
  <si>
    <t>MULTIENVASE S.A</t>
  </si>
  <si>
    <t>LOCKERS RECORDS MANAGEMENT S.A.</t>
  </si>
  <si>
    <t>INDUTEX SRL</t>
  </si>
  <si>
    <t>GAP (ITM) INC.</t>
  </si>
  <si>
    <t>FLEXOPLAST S.A.</t>
  </si>
  <si>
    <t>FIORIO DE FCA LAW FIRM</t>
  </si>
  <si>
    <t>DESPACHO</t>
  </si>
  <si>
    <t>DHL PARAGUAY S.R.L.</t>
  </si>
  <si>
    <t>DELTA S.R.L.</t>
  </si>
  <si>
    <t>UENO BANK S.A.E.C.A.</t>
  </si>
  <si>
    <t>FIC DE FINANZAS S.A.</t>
  </si>
  <si>
    <t>BANCO ITAÚ S.A.E.C.A.</t>
  </si>
  <si>
    <t>BANCO GNB PARAGUAY S.A.</t>
  </si>
  <si>
    <t>SOLAR BANCO S.A.E.C.A.</t>
  </si>
  <si>
    <t>DESCUENTO DE CHEQUE</t>
  </si>
  <si>
    <t>ALCIDES RIVEROS CABRAL</t>
  </si>
  <si>
    <t>ANDRES EDUARDO ARCE ODDONE</t>
  </si>
  <si>
    <t>BLECKMANN NEDERLAND BV</t>
  </si>
  <si>
    <t>CHACOMER S.A.E.C.A.</t>
  </si>
  <si>
    <t>COMPUTEC S.A.</t>
  </si>
  <si>
    <t>EDGAR ABDALA OVIEDO AUAD</t>
  </si>
  <si>
    <t>ENERBIKE S.A</t>
  </si>
  <si>
    <t>FCL PARAGUAY SA</t>
  </si>
  <si>
    <t>G DIGITAL SA</t>
  </si>
  <si>
    <t>GABRIELLA COGORNO JARA</t>
  </si>
  <si>
    <t>GANESHA PR E.A.S</t>
  </si>
  <si>
    <t>GRUPO INTERNACIONAL MERCOSUR S.A.</t>
  </si>
  <si>
    <t>LUIS GERARDO BORDON PATIÑO</t>
  </si>
  <si>
    <t>MARIA ZULEMA PANIAGUA ULLON</t>
  </si>
  <si>
    <t>MERCOSUR SPORT'S WORLD CORPORATION</t>
  </si>
  <si>
    <t>NOLLFIN TRADE S.A.</t>
  </si>
  <si>
    <t>RP3 S.A.</t>
  </si>
  <si>
    <t>VARZAN HNOS.S.A</t>
  </si>
  <si>
    <t>VIENTO SUR .SA</t>
  </si>
  <si>
    <t>BANCO RIO S.A.</t>
  </si>
  <si>
    <t xml:space="preserve">RETENCIONES  IVA/RENTA                                            </t>
  </si>
  <si>
    <t xml:space="preserve">OBLIGACIONES LABORALES Y CARGAS SOCIALES                          </t>
  </si>
  <si>
    <t xml:space="preserve">GASTOS ACUMULADOS A PAGAR                                         </t>
  </si>
  <si>
    <t xml:space="preserve">MAGALI ZANOTTI CAVAZONI FERRARIO                                  </t>
  </si>
  <si>
    <t>COMERCIAL</t>
  </si>
  <si>
    <t>FINANCIERA PARAGUAYO JAPONESA</t>
  </si>
  <si>
    <t xml:space="preserve">3ra. EMISION INT. BONOS BURSATILES A PAGAR L.P.                   </t>
  </si>
  <si>
    <t xml:space="preserve">PRESTAMO DE SOCIO ACCIONISTA M.L. LP                              </t>
  </si>
  <si>
    <t>SERVICO</t>
  </si>
  <si>
    <t>ALBA LUCIA RIQUELME VALENZUELA</t>
  </si>
  <si>
    <t>ANA LORENA MARTINEZ GAMON</t>
  </si>
  <si>
    <t>AUSTRAL S.A</t>
  </si>
  <si>
    <t>AUTOMOTOR S.A.</t>
  </si>
  <si>
    <t>BANCARD S.A.</t>
  </si>
  <si>
    <t>BEPSA DEL PARAGUAY SA EMISORA DE CAPITAL ABIERTO</t>
  </si>
  <si>
    <t>BESTSELLER LATAM ZF S.A.</t>
  </si>
  <si>
    <t>BRANDTRACK SL</t>
  </si>
  <si>
    <t>BRITIMP SEGURIDAD S.A.</t>
  </si>
  <si>
    <t>CAFE FICHA S.R.L.</t>
  </si>
  <si>
    <t>CAMARA NACIONAL DE COMERCIO DEL PY</t>
  </si>
  <si>
    <t>CARLA PAOLA GARELLI DOSE</t>
  </si>
  <si>
    <t>CARLOS ANDRES AYALA CACERES</t>
  </si>
  <si>
    <t>CESAR ROMAN RODRIGUEZ DAVALOS</t>
  </si>
  <si>
    <t>CLUB TOUCH S.A.</t>
  </si>
  <si>
    <t>COOPERATIVA BINACIONAL DE SERVICIOS CABAL PARAGUAY LIMITADA</t>
  </si>
  <si>
    <t>COOPERATIVA UNIVERSITARIA DE AHORRO,CRÉDITO Y SERVICIOS LTDA</t>
  </si>
  <si>
    <t>DANIEL ANDRES WILLIGS CAMPERCHIOLI</t>
  </si>
  <si>
    <t>DIRECCION GENERAL DE RECAUDACIONES</t>
  </si>
  <si>
    <t>DISCOVER PARAGUAY S.A.</t>
  </si>
  <si>
    <t>EXPOR MANEQUINS DISPLAY E ACCESORIOS LTDA</t>
  </si>
  <si>
    <t>FIDEL SORIA ESPINOZA</t>
  </si>
  <si>
    <t>FIVERCEL S.A.</t>
  </si>
  <si>
    <t>FIWEEX S.A</t>
  </si>
  <si>
    <t>FUTURNIX S.A.</t>
  </si>
  <si>
    <t>GABRIELA MARIA OVELAR MEDINA</t>
  </si>
  <si>
    <t>GHPY SA</t>
  </si>
  <si>
    <t>GIULIANA MARIA ZANOTTI CAVAZZONI VAZQUEZ</t>
  </si>
  <si>
    <t>GRACIELA BELEN GONZALEZ MENDOZA</t>
  </si>
  <si>
    <t>GRANDEZA S.A.</t>
  </si>
  <si>
    <t>GRUPO OWEN S.A.</t>
  </si>
  <si>
    <t>HAIA ALESSANDRA GONZALEZ BOGARIN</t>
  </si>
  <si>
    <t>HEAVEN ASSES.EM EXO. E IMP LTDA</t>
  </si>
  <si>
    <t>IVONNE GISSELLE HUBER VERA</t>
  </si>
  <si>
    <t>IZABELE MÜNCHEN</t>
  </si>
  <si>
    <t>J&amp;R AMAZONAS</t>
  </si>
  <si>
    <t>JIMENA MARIA ALDER WILKA</t>
  </si>
  <si>
    <t>JIMENNA MARIA ESPINOLA MOLAS</t>
  </si>
  <si>
    <t>JUAN MANUEL SALGUEIRO SILVA</t>
  </si>
  <si>
    <t>KEILA GABRIELA SANDOVAL TREITAS</t>
  </si>
  <si>
    <t>LEN S.A.</t>
  </si>
  <si>
    <t>LUIGI FRANCESCO MANZONI FRETES</t>
  </si>
  <si>
    <t>MANUEL ZARACHO TORALES</t>
  </si>
  <si>
    <t>MARLENE GIOCONDA SANABRIA ESTIGARRIBIA</t>
  </si>
  <si>
    <t>MECAL MUEBLES-HACHE S.A.</t>
  </si>
  <si>
    <t>MICAELA JOAQUINA GOMEZ CABRAL</t>
  </si>
  <si>
    <t>MICROTECH S.A.</t>
  </si>
  <si>
    <t>MIGUEL ANGEL DE JESUS MANUEL ACEVEDO CHAMORRO</t>
  </si>
  <si>
    <t>MIL CINCO S.A.</t>
  </si>
  <si>
    <t>MOVITEC S.R.L.</t>
  </si>
  <si>
    <t>NELLY SOFIA MOREL CAÑETE</t>
  </si>
  <si>
    <t>NICOLE KENNEDY FICORILLI</t>
  </si>
  <si>
    <t>ONBOARD LOGISTICS PARAGUAY SA</t>
  </si>
  <si>
    <t>PABLO ALAMO HERNANDEZ</t>
  </si>
  <si>
    <t>PAPELERIA VALLA SC</t>
  </si>
  <si>
    <t>PENTA TRANSACTION</t>
  </si>
  <si>
    <t>PROTOTIPO PARAGUAY S.A.</t>
  </si>
  <si>
    <t>REPREMAR LOGISTICS PARAGUAY S.A.</t>
  </si>
  <si>
    <t>RIO SEGUROS S.A.</t>
  </si>
  <si>
    <t>S.V.L INDUSTRIA E COMERCIO DE CALCADOS LTDA</t>
  </si>
  <si>
    <t>SANTA ROSA PARAGUAY S.A</t>
  </si>
  <si>
    <t>SEBASTIAN LOBOS IBARRA</t>
  </si>
  <si>
    <t>SEGEL S.A.</t>
  </si>
  <si>
    <t>SKYCOP PARAGUAY S.A.</t>
  </si>
  <si>
    <t>SOLVENTA &amp; RISKMETRICA S.A CALIFICADORA DE RIESGOS</t>
  </si>
  <si>
    <t>SOUTHCROSS LOGISTICS S.A.</t>
  </si>
  <si>
    <t>SP 360</t>
  </si>
  <si>
    <t>TEO S.A.</t>
  </si>
  <si>
    <t>TICKET S.A.</t>
  </si>
  <si>
    <t>TJA E.A.S.</t>
  </si>
  <si>
    <t>TOP TENIS INTERNACIONAL S.A.</t>
  </si>
  <si>
    <t>TROVE BRAND LLC</t>
  </si>
  <si>
    <t>VIVIANA MARIELLA SPECIALE OLMEDO</t>
  </si>
  <si>
    <t>YESSICA MERCEDES PARK CACERES</t>
  </si>
  <si>
    <t>ZAPATA MIRANDA CARLOS ALFREDO</t>
  </si>
  <si>
    <t>30 DE JUNIO 2025</t>
  </si>
  <si>
    <t>SOBREGIRO ML</t>
  </si>
  <si>
    <t>BANCO ITAU U$s</t>
  </si>
  <si>
    <t>SOBREGIRO ME</t>
  </si>
  <si>
    <t>IVA A PAGAR</t>
  </si>
  <si>
    <t>PRÉSTAMOS DE ACCIONISTA - OCTAVIO SALLUSTRO M.E. L.P</t>
  </si>
  <si>
    <r>
      <t>Fecha del informe</t>
    </r>
    <r>
      <rPr>
        <b/>
        <sz val="9"/>
        <color indexed="8"/>
        <rFont val="Arial"/>
        <family val="2"/>
      </rPr>
      <t>:</t>
    </r>
  </si>
  <si>
    <r>
      <t>Tipo de Cambio</t>
    </r>
    <r>
      <rPr>
        <b/>
        <sz val="9"/>
        <color indexed="8"/>
        <rFont val="Arial"/>
        <family val="2"/>
      </rPr>
      <t>:</t>
    </r>
  </si>
  <si>
    <t>PONT S.A.</t>
  </si>
  <si>
    <t>MARIA ROCIO GONZALEZ PUSINERI</t>
  </si>
  <si>
    <t>DANIEL MARTINEZ PASTORE</t>
  </si>
  <si>
    <t>YUPPIE PARAGUAY S.A.</t>
  </si>
  <si>
    <t>EDITORIAL DE NEGOCIOS S.A.</t>
  </si>
  <si>
    <t>ESSAP S.A.</t>
  </si>
  <si>
    <t>COMPAÑIA DE DESARROLLO INDUSTRIAL GRAFICO SA (CODIG SA)</t>
  </si>
  <si>
    <t>FUNDACION DEQUENI</t>
  </si>
  <si>
    <t>SENDA S.R.L</t>
  </si>
  <si>
    <t>JOSE MARIA CARDOZO SAGUIER</t>
  </si>
  <si>
    <t>NUCLEO S.A.</t>
  </si>
  <si>
    <t>ANDE</t>
  </si>
  <si>
    <t>ANTONIO RENE GIMENEZ ALVAREZ</t>
  </si>
  <si>
    <t>COPACO S.A</t>
  </si>
  <si>
    <t>AGENCIA BENKOVICS S.A.</t>
  </si>
  <si>
    <t>CAMILA MARIA TERESA VERA BAEZ</t>
  </si>
  <si>
    <t>JOSE AUGUSTO VERA MARTINEZ</t>
  </si>
  <si>
    <t>OMAR ELIAS DELGADO PEÑA</t>
  </si>
  <si>
    <t>SIXTA LIBRADA AMARILLA DA ROSA</t>
  </si>
  <si>
    <t>CARLOS EDUARDO PEREIRA GOMEZ</t>
  </si>
  <si>
    <t>ARAUJARA S.A.</t>
  </si>
  <si>
    <t>CESAR DAVID ACUÑA SOSA</t>
  </si>
  <si>
    <t>ARUGUAY S.A.</t>
  </si>
  <si>
    <t>ALDO GROUP INTERNATIONAL AG</t>
  </si>
  <si>
    <t>SUNDAY AFTERNOONS, INC.</t>
  </si>
  <si>
    <t>IMB TEXTIL S.A</t>
  </si>
  <si>
    <t>TRICICLO S.R.L.</t>
  </si>
  <si>
    <t>INVERSIONES RIO DULCE S.A</t>
  </si>
  <si>
    <t>ATM CARGO S.R.L</t>
  </si>
  <si>
    <t>ANDREA MABEL BENITEZ OZUNA</t>
  </si>
  <si>
    <t>TOPPER URUGUAY S.A.</t>
  </si>
  <si>
    <t>LYS PAOLA JIMENEZ</t>
  </si>
  <si>
    <t>WALTER AUGUSTO DURE AMARILLA</t>
  </si>
  <si>
    <t>MARIA GLADYS CORONEL VILLALBA</t>
  </si>
  <si>
    <t>SERGIO RAUL PERALTA DAVALOS</t>
  </si>
  <si>
    <t>MARIA BELEN BENITEZ SANCHEZ</t>
  </si>
  <si>
    <t>LAURA CABALLERO</t>
  </si>
  <si>
    <t>PEDRO LEANDRO RUGER</t>
  </si>
  <si>
    <t>GISSELLE JAZMIN GAVILAN MERELES</t>
  </si>
  <si>
    <t>GRACIELA ESCOBAR GONZALEZ</t>
  </si>
  <si>
    <t>JOMA SPORT S.A</t>
  </si>
  <si>
    <t>LUIS ALBERTO INSFRAN BAUMANN</t>
  </si>
  <si>
    <t>AXON GROUP SA</t>
  </si>
  <si>
    <t>CORINTER S.R.L</t>
  </si>
  <si>
    <t>COSTA ORIENTAL PARAGUAY SA</t>
  </si>
  <si>
    <t>DISTRITO 9</t>
  </si>
  <si>
    <t>ROBERTO JESUS RUIZ DIAZ AREVALO</t>
  </si>
  <si>
    <t>LUIS CARLOS BAEZ LEIVA</t>
  </si>
  <si>
    <t>FABRIZIO MARTINEZ UGARRIZA</t>
  </si>
  <si>
    <t>CHRISTIAN FRANKLYN KENNEDY BONZI</t>
  </si>
  <si>
    <t>DIANA KARINA VILLALBA SAMANIEGO</t>
  </si>
  <si>
    <t>GIMENEZ LEON JOHANA ABIGAIL</t>
  </si>
  <si>
    <t>RODRIGUEZ VILLALBA ANA GABRIELA</t>
  </si>
  <si>
    <t>JUAN ARNALDO ETCHEVERRY MORENO</t>
  </si>
  <si>
    <t>SANTIAGO INFRAN SÁNCHEZ</t>
  </si>
  <si>
    <t>RUTH DIANA GIMENEZ</t>
  </si>
  <si>
    <t>ECCO SKO A/S</t>
  </si>
  <si>
    <t>DEPORTIVA INTERNACIONAL S.A.</t>
  </si>
  <si>
    <t>ID ARGENTINA S.A.</t>
  </si>
  <si>
    <t>COPACK INTERNATIONAL LLC</t>
  </si>
  <si>
    <t>CHRISTIAN WALTER ROJAS ZICHNER</t>
  </si>
  <si>
    <t>MULTIMEDIA S.A.</t>
  </si>
  <si>
    <t>WENCESLAO MARTINEZ</t>
  </si>
  <si>
    <t>MARILINA ZORRILLA</t>
  </si>
  <si>
    <t>EQUIPO MEDICO DE EMERGENCIAS PARAGUAY S.R.L.</t>
  </si>
  <si>
    <t>O-FIX SOLUCIONES LABORALES SA</t>
  </si>
  <si>
    <t>OSCAR MONFREDINI AMARILLA</t>
  </si>
  <si>
    <t>B&amp;L GROUP S.A.</t>
  </si>
  <si>
    <t>FERNANDO ANDRES DOMINGUEZ ELIZECHE</t>
  </si>
  <si>
    <t>CENTRO COMERCIAL LAMBARE S.A.</t>
  </si>
  <si>
    <t>CORPORATION SEKIURA S.A.C.E.I.</t>
  </si>
  <si>
    <t>BEX S.A</t>
  </si>
  <si>
    <t>RODRIGO BRUZZONE</t>
  </si>
  <si>
    <t>CATALINO FRETES COLMAN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</si>
</sst>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  <numFmt numFmtId="173" formatCode="_(* #,##0.000_);_(* \(#,##0.000\);_(* &quot;-&quot;??_);_(@_)"/>
    <numFmt numFmtId="174" formatCode="_(* #,##0.0000_);_(* \(#,##0.0000\);_(* &quot;-&quot;??_);_(@_)"/>
  </numFmts>
  <fonts count="61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u/>
      <sz val="9"/>
      <color indexed="12"/>
      <name val="Arial"/>
      <family val="2"/>
    </font>
    <font>
      <b/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7" fillId="0" borderId="0"/>
  </cellStyleXfs>
  <cellXfs count="243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167" fontId="43" fillId="0" borderId="0" xfId="504" applyNumberFormat="1" applyFont="1" applyAlignment="1">
      <alignment horizontal="left"/>
    </xf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49" fillId="0" borderId="0" xfId="501" applyFont="1" applyAlignment="1">
      <alignment horizontal="center"/>
    </xf>
    <xf numFmtId="0" fontId="49" fillId="0" borderId="0" xfId="501" applyFont="1"/>
    <xf numFmtId="14" fontId="49" fillId="0" borderId="0" xfId="501" applyNumberFormat="1" applyFont="1"/>
    <xf numFmtId="14" fontId="49" fillId="0" borderId="0" xfId="501" applyNumberFormat="1" applyFont="1" applyAlignment="1">
      <alignment horizontal="center"/>
    </xf>
    <xf numFmtId="3" fontId="49" fillId="0" borderId="0" xfId="501" applyNumberFormat="1" applyFont="1"/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3" fontId="47" fillId="0" borderId="0" xfId="0" applyNumberFormat="1" applyFont="1"/>
    <xf numFmtId="0" fontId="52" fillId="0" borderId="0" xfId="0" applyFont="1"/>
    <xf numFmtId="3" fontId="52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54" fillId="0" borderId="0" xfId="504" applyFont="1"/>
    <xf numFmtId="0" fontId="54" fillId="0" borderId="0" xfId="501" applyFont="1"/>
    <xf numFmtId="0" fontId="47" fillId="0" borderId="0" xfId="501" applyFont="1"/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8" fillId="0" borderId="0" xfId="647"/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8" fillId="0" borderId="0" xfId="649"/>
    <xf numFmtId="0" fontId="17" fillId="0" borderId="0" xfId="649" applyFont="1" applyAlignment="1">
      <alignment horizontal="left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14" fontId="37" fillId="0" borderId="0" xfId="647" applyNumberFormat="1" applyFont="1" applyAlignment="1">
      <alignment horizontal="right"/>
    </xf>
    <xf numFmtId="0" fontId="17" fillId="0" borderId="0" xfId="649" applyFont="1"/>
    <xf numFmtId="0" fontId="17" fillId="0" borderId="0" xfId="649" applyFont="1" applyAlignment="1">
      <alignment horizontal="center"/>
    </xf>
    <xf numFmtId="167" fontId="37" fillId="0" borderId="0" xfId="501" applyNumberFormat="1" applyFont="1"/>
    <xf numFmtId="168" fontId="37" fillId="0" borderId="0" xfId="644" applyNumberFormat="1" applyFont="1" applyFill="1"/>
    <xf numFmtId="167" fontId="39" fillId="0" borderId="0" xfId="504" applyNumberFormat="1" applyFont="1"/>
    <xf numFmtId="168" fontId="39" fillId="0" borderId="0" xfId="644" applyNumberFormat="1" applyFont="1" applyFill="1"/>
    <xf numFmtId="167" fontId="42" fillId="0" borderId="0" xfId="504" applyNumberFormat="1" applyFont="1" applyAlignment="1">
      <alignment horizontal="left"/>
    </xf>
    <xf numFmtId="167" fontId="44" fillId="0" borderId="0" xfId="504" applyNumberFormat="1" applyFont="1" applyAlignment="1">
      <alignment horizontal="left"/>
    </xf>
    <xf numFmtId="0" fontId="47" fillId="0" borderId="0" xfId="504" applyFont="1"/>
    <xf numFmtId="14" fontId="47" fillId="0" borderId="0" xfId="504" applyNumberFormat="1" applyFont="1"/>
    <xf numFmtId="167" fontId="43" fillId="0" borderId="0" xfId="504" applyNumberFormat="1" applyFont="1" applyAlignment="1">
      <alignment horizontal="center" vertical="center" wrapText="1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167" fontId="53" fillId="0" borderId="0" xfId="501" applyNumberFormat="1" applyFont="1"/>
    <xf numFmtId="167" fontId="53" fillId="0" borderId="0" xfId="501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8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81" applyNumberFormat="1" applyFont="1" applyFill="1"/>
    <xf numFmtId="168" fontId="39" fillId="0" borderId="0" xfId="681" applyNumberFormat="1" applyFont="1" applyFill="1"/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168" fontId="55" fillId="0" borderId="0" xfId="681" applyNumberFormat="1" applyFont="1" applyFill="1" applyBorder="1" applyAlignment="1">
      <alignment horizontal="right" vertical="center"/>
    </xf>
    <xf numFmtId="165" fontId="56" fillId="0" borderId="0" xfId="681" applyFont="1" applyFill="1"/>
    <xf numFmtId="168" fontId="43" fillId="0" borderId="17" xfId="681" applyNumberFormat="1" applyFont="1" applyFill="1" applyBorder="1"/>
    <xf numFmtId="165" fontId="43" fillId="0" borderId="17" xfId="68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3" fillId="0" borderId="0" xfId="681" applyNumberFormat="1" applyFont="1" applyFill="1"/>
    <xf numFmtId="168" fontId="53" fillId="0" borderId="0" xfId="681" applyNumberFormat="1" applyFont="1" applyFill="1" applyAlignment="1">
      <alignment horizontal="right"/>
    </xf>
    <xf numFmtId="168" fontId="17" fillId="0" borderId="0" xfId="649" applyNumberFormat="1" applyFont="1"/>
    <xf numFmtId="168" fontId="48" fillId="0" borderId="0" xfId="649" applyNumberFormat="1"/>
    <xf numFmtId="41" fontId="48" fillId="0" borderId="0" xfId="678" applyFill="1"/>
    <xf numFmtId="0" fontId="58" fillId="0" borderId="0" xfId="649" applyFont="1"/>
    <xf numFmtId="4" fontId="48" fillId="0" borderId="0" xfId="649" applyNumberFormat="1"/>
    <xf numFmtId="0" fontId="50" fillId="0" borderId="0" xfId="647" applyFont="1" applyAlignment="1">
      <alignment horizontal="center"/>
    </xf>
    <xf numFmtId="0" fontId="51" fillId="0" borderId="0" xfId="647" applyFont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/>
    </xf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4" fontId="37" fillId="0" borderId="0" xfId="647" applyNumberFormat="1" applyFont="1" applyAlignment="1">
      <alignment horizontal="center" vertical="center" wrapText="1"/>
    </xf>
    <xf numFmtId="4" fontId="37" fillId="0" borderId="20" xfId="647" applyNumberFormat="1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167" fontId="43" fillId="0" borderId="15" xfId="504" applyNumberFormat="1" applyFont="1" applyBorder="1" applyAlignment="1">
      <alignment horizontal="center" vertical="center" wrapText="1"/>
    </xf>
    <xf numFmtId="168" fontId="43" fillId="0" borderId="10" xfId="681" applyNumberFormat="1" applyFont="1" applyFill="1" applyBorder="1" applyAlignment="1">
      <alignment horizontal="center"/>
    </xf>
    <xf numFmtId="0" fontId="43" fillId="0" borderId="15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0" fontId="37" fillId="0" borderId="0" xfId="504" applyFont="1" applyAlignment="1">
      <alignment horizontal="center" vertical="center" wrapText="1"/>
    </xf>
    <xf numFmtId="0" fontId="43" fillId="0" borderId="16" xfId="501" applyFont="1" applyBorder="1" applyAlignment="1">
      <alignment horizontal="center" vertical="center" wrapText="1"/>
    </xf>
    <xf numFmtId="3" fontId="43" fillId="0" borderId="15" xfId="501" applyNumberFormat="1" applyFont="1" applyBorder="1" applyAlignment="1">
      <alignment horizontal="center" vertical="center" wrapText="1"/>
    </xf>
    <xf numFmtId="0" fontId="37" fillId="0" borderId="13" xfId="504" applyFont="1" applyBorder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37" fillId="0" borderId="0" xfId="501" applyFont="1" applyAlignment="1">
      <alignment horizontal="center" vertical="center" wrapText="1"/>
    </xf>
    <xf numFmtId="0" fontId="59" fillId="0" borderId="0" xfId="554" applyFont="1" applyFill="1"/>
    <xf numFmtId="0" fontId="37" fillId="0" borderId="0" xfId="504" applyFont="1"/>
    <xf numFmtId="0" fontId="39" fillId="0" borderId="0" xfId="504" applyFont="1"/>
    <xf numFmtId="0" fontId="60" fillId="0" borderId="0" xfId="647" applyFont="1" applyAlignment="1">
      <alignment horizontal="center"/>
    </xf>
    <xf numFmtId="0" fontId="43" fillId="0" borderId="0" xfId="647" applyFont="1" applyAlignment="1">
      <alignment horizontal="center"/>
    </xf>
    <xf numFmtId="0" fontId="38" fillId="0" borderId="0" xfId="504" applyFont="1"/>
    <xf numFmtId="0" fontId="42" fillId="0" borderId="0" xfId="504" applyFont="1"/>
    <xf numFmtId="4" fontId="42" fillId="0" borderId="0" xfId="647" applyNumberFormat="1" applyFont="1" applyAlignment="1">
      <alignment horizontal="left"/>
    </xf>
    <xf numFmtId="0" fontId="44" fillId="0" borderId="0" xfId="504" applyFont="1"/>
    <xf numFmtId="0" fontId="45" fillId="0" borderId="0" xfId="504" applyFont="1"/>
    <xf numFmtId="0" fontId="43" fillId="0" borderId="16" xfId="504" applyFont="1" applyBorder="1" applyAlignment="1">
      <alignment horizontal="center" vertical="center" wrapText="1"/>
    </xf>
    <xf numFmtId="0" fontId="43" fillId="0" borderId="15" xfId="504" applyFont="1" applyBorder="1" applyAlignment="1">
      <alignment horizontal="center" vertical="center" wrapText="1"/>
    </xf>
    <xf numFmtId="0" fontId="37" fillId="0" borderId="0" xfId="504" applyFont="1" applyAlignment="1">
      <alignment horizontal="center"/>
    </xf>
    <xf numFmtId="0" fontId="55" fillId="0" borderId="0" xfId="647" applyFont="1" applyAlignment="1">
      <alignment horizontal="left" vertical="center"/>
    </xf>
    <xf numFmtId="0" fontId="53" fillId="0" borderId="0" xfId="501" applyFont="1" applyAlignment="1">
      <alignment horizontal="left"/>
    </xf>
    <xf numFmtId="173" fontId="55" fillId="0" borderId="0" xfId="681" applyNumberFormat="1" applyFont="1" applyFill="1" applyBorder="1" applyAlignment="1">
      <alignment horizontal="right" vertical="center"/>
    </xf>
    <xf numFmtId="174" fontId="55" fillId="0" borderId="0" xfId="681" applyNumberFormat="1" applyFont="1" applyFill="1" applyBorder="1" applyAlignment="1">
      <alignment horizontal="right" vertical="center"/>
    </xf>
    <xf numFmtId="165" fontId="55" fillId="0" borderId="0" xfId="681" applyFont="1" applyFill="1" applyBorder="1" applyAlignment="1">
      <alignment horizontal="right" vertical="center"/>
    </xf>
    <xf numFmtId="0" fontId="43" fillId="0" borderId="0" xfId="504" applyFont="1" applyAlignment="1">
      <alignment horizontal="center" vertical="center" wrapText="1"/>
    </xf>
    <xf numFmtId="0" fontId="37" fillId="0" borderId="0" xfId="504" applyFont="1" applyAlignment="1">
      <alignment vertical="center" wrapText="1"/>
    </xf>
    <xf numFmtId="0" fontId="43" fillId="0" borderId="10" xfId="504" applyFont="1" applyBorder="1" applyAlignment="1">
      <alignment horizontal="center" vertical="center" wrapText="1"/>
    </xf>
    <xf numFmtId="0" fontId="43" fillId="0" borderId="11" xfId="504" applyFont="1" applyBorder="1" applyAlignment="1">
      <alignment horizontal="center" vertical="center" wrapText="1"/>
    </xf>
    <xf numFmtId="0" fontId="43" fillId="0" borderId="0" xfId="504" applyFont="1" applyAlignment="1">
      <alignment horizontal="center" vertical="center" wrapText="1"/>
    </xf>
    <xf numFmtId="168" fontId="43" fillId="0" borderId="0" xfId="504" applyNumberFormat="1" applyFont="1" applyAlignment="1">
      <alignment horizontal="center" vertical="center" wrapText="1"/>
    </xf>
    <xf numFmtId="0" fontId="43" fillId="0" borderId="0" xfId="504" applyFont="1" applyAlignment="1">
      <alignment vertical="center" wrapText="1"/>
    </xf>
    <xf numFmtId="0" fontId="52" fillId="0" borderId="0" xfId="647" applyFont="1"/>
    <xf numFmtId="0" fontId="53" fillId="0" borderId="0" xfId="501" applyFont="1"/>
  </cellXfs>
  <cellStyles count="683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5" xfId="679" xr:uid="{00000000-0005-0000-0000-000050020000}"/>
    <cellStyle name="Normal 2" xfId="652" xr:uid="{00000000-0005-0000-0000-000051020000}"/>
    <cellStyle name="Normal 2 2" xfId="657" xr:uid="{00000000-0005-0000-0000-000052020000}"/>
    <cellStyle name="Normal 2 2 2" xfId="658" xr:uid="{00000000-0005-0000-0000-000053020000}"/>
    <cellStyle name="Normal 2 2 2 2" xfId="659" xr:uid="{00000000-0005-0000-0000-000054020000}"/>
    <cellStyle name="Normal 2 2 2 2 2" xfId="660" xr:uid="{00000000-0005-0000-0000-000055020000}"/>
    <cellStyle name="Normal 2 2 3" xfId="661" xr:uid="{00000000-0005-0000-0000-000056020000}"/>
    <cellStyle name="Normal 2 3" xfId="662" xr:uid="{00000000-0005-0000-0000-000057020000}"/>
    <cellStyle name="Normal 3" xfId="663" xr:uid="{00000000-0005-0000-0000-000058020000}"/>
    <cellStyle name="Normal 3 2" xfId="664" xr:uid="{00000000-0005-0000-0000-000059020000}"/>
    <cellStyle name="Normal 4" xfId="665" xr:uid="{00000000-0005-0000-0000-00005A020000}"/>
    <cellStyle name="Normal 4 2" xfId="666" xr:uid="{00000000-0005-0000-0000-00005B020000}"/>
    <cellStyle name="Normal 5" xfId="645" xr:uid="{00000000-0005-0000-0000-00005C020000}"/>
    <cellStyle name="Normal 5 2" xfId="647" xr:uid="{00000000-0005-0000-0000-00005D020000}"/>
    <cellStyle name="Normal 53" xfId="571" xr:uid="{00000000-0005-0000-0000-00005E020000}"/>
    <cellStyle name="Normal 6" xfId="667" xr:uid="{00000000-0005-0000-0000-00005F020000}"/>
    <cellStyle name="Normal 7" xfId="668" xr:uid="{00000000-0005-0000-0000-000060020000}"/>
    <cellStyle name="Normal 8" xfId="649" xr:uid="{00000000-0005-0000-0000-000061020000}"/>
    <cellStyle name="Normal 9" xfId="669" xr:uid="{00000000-0005-0000-0000-000062020000}"/>
    <cellStyle name="Notas" xfId="572" builtinId="10" customBuiltin="1"/>
    <cellStyle name="Notas 1" xfId="573" xr:uid="{00000000-0005-0000-0000-000064020000}"/>
    <cellStyle name="Notas 2" xfId="574" xr:uid="{00000000-0005-0000-0000-000065020000}"/>
    <cellStyle name="Notas 3" xfId="575" xr:uid="{00000000-0005-0000-0000-000066020000}"/>
    <cellStyle name="Notas 4" xfId="576" xr:uid="{00000000-0005-0000-0000-000067020000}"/>
    <cellStyle name="Notas 5" xfId="577" xr:uid="{00000000-0005-0000-0000-000068020000}"/>
    <cellStyle name="Notas 6" xfId="578" xr:uid="{00000000-0005-0000-0000-000069020000}"/>
    <cellStyle name="Notas 7" xfId="579" xr:uid="{00000000-0005-0000-0000-00006A020000}"/>
    <cellStyle name="Salida" xfId="580" builtinId="21" customBuiltin="1"/>
    <cellStyle name="Salida 1" xfId="581" xr:uid="{00000000-0005-0000-0000-00006C020000}"/>
    <cellStyle name="Salida 2" xfId="582" xr:uid="{00000000-0005-0000-0000-00006D020000}"/>
    <cellStyle name="Salida 3" xfId="583" xr:uid="{00000000-0005-0000-0000-00006E020000}"/>
    <cellStyle name="Salida 4" xfId="584" xr:uid="{00000000-0005-0000-0000-00006F020000}"/>
    <cellStyle name="Salida 5" xfId="585" xr:uid="{00000000-0005-0000-0000-000070020000}"/>
    <cellStyle name="Salida 6" xfId="586" xr:uid="{00000000-0005-0000-0000-000071020000}"/>
    <cellStyle name="Salida 7" xfId="587" xr:uid="{00000000-0005-0000-0000-000072020000}"/>
    <cellStyle name="Texto de advertencia" xfId="588" builtinId="11" customBuiltin="1"/>
    <cellStyle name="Texto de advertencia 1" xfId="589" xr:uid="{00000000-0005-0000-0000-000074020000}"/>
    <cellStyle name="Texto de advertencia 2" xfId="590" xr:uid="{00000000-0005-0000-0000-000075020000}"/>
    <cellStyle name="Texto de advertencia 3" xfId="591" xr:uid="{00000000-0005-0000-0000-000076020000}"/>
    <cellStyle name="Texto de advertencia 4" xfId="592" xr:uid="{00000000-0005-0000-0000-000077020000}"/>
    <cellStyle name="Texto de advertencia 5" xfId="593" xr:uid="{00000000-0005-0000-0000-000078020000}"/>
    <cellStyle name="Texto de advertencia 6" xfId="594" xr:uid="{00000000-0005-0000-0000-000079020000}"/>
    <cellStyle name="Texto de advertencia 7" xfId="595" xr:uid="{00000000-0005-0000-0000-00007A020000}"/>
    <cellStyle name="Texto explicativo" xfId="596" builtinId="53" customBuiltin="1"/>
    <cellStyle name="Texto explicativo 1" xfId="597" xr:uid="{00000000-0005-0000-0000-00007C020000}"/>
    <cellStyle name="Texto explicativo 2" xfId="598" xr:uid="{00000000-0005-0000-0000-00007D020000}"/>
    <cellStyle name="Texto explicativo 3" xfId="599" xr:uid="{00000000-0005-0000-0000-00007E020000}"/>
    <cellStyle name="Texto explicativo 4" xfId="600" xr:uid="{00000000-0005-0000-0000-00007F020000}"/>
    <cellStyle name="Texto explicativo 5" xfId="601" xr:uid="{00000000-0005-0000-0000-000080020000}"/>
    <cellStyle name="Texto explicativo 6" xfId="602" xr:uid="{00000000-0005-0000-0000-000081020000}"/>
    <cellStyle name="Texto explicativo 7" xfId="603" xr:uid="{00000000-0005-0000-0000-000082020000}"/>
    <cellStyle name="Título" xfId="604" builtinId="15" customBuiltin="1"/>
    <cellStyle name="Título 1 1" xfId="606" xr:uid="{00000000-0005-0000-0000-000085020000}"/>
    <cellStyle name="Título 1 2" xfId="607" xr:uid="{00000000-0005-0000-0000-000086020000}"/>
    <cellStyle name="Título 1 3" xfId="608" xr:uid="{00000000-0005-0000-0000-000087020000}"/>
    <cellStyle name="Título 1 4" xfId="609" xr:uid="{00000000-0005-0000-0000-000088020000}"/>
    <cellStyle name="Título 1 5" xfId="610" xr:uid="{00000000-0005-0000-0000-000089020000}"/>
    <cellStyle name="Título 1 6" xfId="611" xr:uid="{00000000-0005-0000-0000-00008A020000}"/>
    <cellStyle name="Título 1 7" xfId="612" xr:uid="{00000000-0005-0000-0000-00008B020000}"/>
    <cellStyle name="Título 10" xfId="613" xr:uid="{00000000-0005-0000-0000-00008C020000}"/>
    <cellStyle name="Título 2" xfId="614" builtinId="17" customBuiltin="1"/>
    <cellStyle name="Título 2 1" xfId="615" xr:uid="{00000000-0005-0000-0000-00008E020000}"/>
    <cellStyle name="Título 2 2" xfId="616" xr:uid="{00000000-0005-0000-0000-00008F020000}"/>
    <cellStyle name="Título 2 3" xfId="617" xr:uid="{00000000-0005-0000-0000-000090020000}"/>
    <cellStyle name="Título 2 4" xfId="618" xr:uid="{00000000-0005-0000-0000-000091020000}"/>
    <cellStyle name="Título 2 5" xfId="619" xr:uid="{00000000-0005-0000-0000-000092020000}"/>
    <cellStyle name="Título 2 6" xfId="620" xr:uid="{00000000-0005-0000-0000-000093020000}"/>
    <cellStyle name="Título 2 7" xfId="621" xr:uid="{00000000-0005-0000-0000-000094020000}"/>
    <cellStyle name="Título 3" xfId="622" builtinId="18" customBuiltin="1"/>
    <cellStyle name="Título 3 1" xfId="623" xr:uid="{00000000-0005-0000-0000-000096020000}"/>
    <cellStyle name="Título 3 2" xfId="624" xr:uid="{00000000-0005-0000-0000-000097020000}"/>
    <cellStyle name="Título 3 3" xfId="625" xr:uid="{00000000-0005-0000-0000-000098020000}"/>
    <cellStyle name="Título 3 4" xfId="626" xr:uid="{00000000-0005-0000-0000-000099020000}"/>
    <cellStyle name="Título 3 5" xfId="627" xr:uid="{00000000-0005-0000-0000-00009A020000}"/>
    <cellStyle name="Título 3 6" xfId="628" xr:uid="{00000000-0005-0000-0000-00009B020000}"/>
    <cellStyle name="Título 3 7" xfId="629" xr:uid="{00000000-0005-0000-0000-00009C020000}"/>
    <cellStyle name="Título 4" xfId="630" xr:uid="{00000000-0005-0000-0000-00009D020000}"/>
    <cellStyle name="Título 5" xfId="631" xr:uid="{00000000-0005-0000-0000-00009E020000}"/>
    <cellStyle name="Título 6" xfId="632" xr:uid="{00000000-0005-0000-0000-00009F020000}"/>
    <cellStyle name="Título 7" xfId="633" xr:uid="{00000000-0005-0000-0000-0000A0020000}"/>
    <cellStyle name="Título 8" xfId="634" xr:uid="{00000000-0005-0000-0000-0000A1020000}"/>
    <cellStyle name="Título 9" xfId="635" xr:uid="{00000000-0005-0000-0000-0000A2020000}"/>
    <cellStyle name="Total" xfId="636" builtinId="25" customBuiltin="1"/>
    <cellStyle name="Total 1" xfId="637" xr:uid="{00000000-0005-0000-0000-0000A4020000}"/>
    <cellStyle name="Total 2" xfId="638" xr:uid="{00000000-0005-0000-0000-0000A5020000}"/>
    <cellStyle name="Total 3" xfId="639" xr:uid="{00000000-0005-0000-0000-0000A6020000}"/>
    <cellStyle name="Total 4" xfId="640" xr:uid="{00000000-0005-0000-0000-0000A7020000}"/>
    <cellStyle name="Total 5" xfId="641" xr:uid="{00000000-0005-0000-0000-0000A8020000}"/>
    <cellStyle name="Total 6" xfId="642" xr:uid="{00000000-0005-0000-0000-0000A9020000}"/>
    <cellStyle name="Total 7" xfId="643" xr:uid="{00000000-0005-0000-0000-0000A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504825</xdr:colOff>
      <xdr:row>6</xdr:row>
      <xdr:rowOff>238995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88161FF6-B540-4F9F-BAF7-12C435ED7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067050" cy="1724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552450</xdr:colOff>
      <xdr:row>8</xdr:row>
      <xdr:rowOff>19051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40424FD5-F32B-460E-84B8-726117F64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485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152399</xdr:rowOff>
    </xdr:from>
    <xdr:to>
      <xdr:col>2</xdr:col>
      <xdr:colOff>552450</xdr:colOff>
      <xdr:row>56</xdr:row>
      <xdr:rowOff>28575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DA14FA8-DAF5-48A0-A409-0E0EF9CF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7791449"/>
          <a:ext cx="3067050" cy="1190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76200</xdr:colOff>
      <xdr:row>0</xdr:row>
      <xdr:rowOff>0</xdr:rowOff>
    </xdr:from>
    <xdr:to>
      <xdr:col>1</xdr:col>
      <xdr:colOff>3143250</xdr:colOff>
      <xdr:row>9</xdr:row>
      <xdr:rowOff>77070</xdr:rowOff>
    </xdr:to>
    <xdr:pic>
      <xdr:nvPicPr>
        <xdr:cNvPr id="4" name="Imagen 3" descr="Logotipo&#10;&#10;El contenido generado por IA puede ser incorrecto.">
          <a:extLst>
            <a:ext uri="{FF2B5EF4-FFF2-40B4-BE49-F238E27FC236}">
              <a16:creationId xmlns:a16="http://schemas.microsoft.com/office/drawing/2014/main" id="{8B06137E-A641-4489-AE03-9031FC352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0"/>
          <a:ext cx="3067050" cy="17248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0</xdr:rowOff>
    </xdr:from>
    <xdr:to>
      <xdr:col>1</xdr:col>
      <xdr:colOff>2813050</xdr:colOff>
      <xdr:row>8</xdr:row>
      <xdr:rowOff>34290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C2866939-D8D9-48B9-8B40-D6BB0826C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2279650" cy="128206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0</xdr:rowOff>
    </xdr:from>
    <xdr:to>
      <xdr:col>1</xdr:col>
      <xdr:colOff>2813050</xdr:colOff>
      <xdr:row>8</xdr:row>
      <xdr:rowOff>10017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E4D8FD03-CC77-4784-885A-222600BD1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2279650" cy="12863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76200</xdr:rowOff>
    </xdr:from>
    <xdr:to>
      <xdr:col>1</xdr:col>
      <xdr:colOff>2895600</xdr:colOff>
      <xdr:row>9</xdr:row>
      <xdr:rowOff>153270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30196FE5-3D4E-4808-A819-BB325B8E3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6200"/>
          <a:ext cx="3067050" cy="17248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609600</xdr:colOff>
      <xdr:row>8</xdr:row>
      <xdr:rowOff>57150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9041E66-3976-4809-8AE1-C6AA9A6A7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390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allustropy-my.sharepoint.com/personal/minsfran_sallustro_com_py/Documents/Escritorio/Escritorio/2DO%20TRIMESTRE/2do%20Trimestre%202025/Detalle%20de%20deudas%20a%20junio%202025.xlsx" TargetMode="External"/><Relationship Id="rId1" Type="http://schemas.openxmlformats.org/officeDocument/2006/relationships/externalLinkPath" Target="/personal/minsfran_sallustro_com_py/Documents/Escritorio/Escritorio/2DO%20TRIMESTRE/2do%20Trimestre%202025/Detalle%20de%20deudas%20a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DEUDAS FINANCIERAS "/>
      <sheetName val="DEUDAS BURSATILES"/>
      <sheetName val="DEUDAS COMERCIALES"/>
      <sheetName val="PROVISIONES"/>
      <sheetName val="OTROS PASIVOS"/>
    </sheetNames>
    <sheetDataSet>
      <sheetData sheetId="0">
        <row r="13">
          <cell r="D13" t="str">
            <v>31 DE MARZO 2025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tabSelected="1" view="pageBreakPreview" topLeftCell="A24" zoomScaleNormal="100" zoomScaleSheetLayoutView="100" workbookViewId="0">
      <selection activeCell="F27" sqref="F27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268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7807.41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78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79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80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21" t="s">
        <v>81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33</v>
      </c>
      <c r="C27" s="21" t="s">
        <v>82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14"/>
      <c r="D32" s="115"/>
      <c r="E32" s="116"/>
    </row>
    <row r="33" spans="3:5" x14ac:dyDescent="0.2">
      <c r="C33" s="114"/>
      <c r="D33" s="115"/>
      <c r="E33" s="116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90"/>
  <sheetViews>
    <sheetView zoomScaleNormal="100" zoomScaleSheetLayoutView="100" workbookViewId="0">
      <selection activeCell="E11" sqref="E11"/>
    </sheetView>
  </sheetViews>
  <sheetFormatPr baseColWidth="10" defaultColWidth="10.75" defaultRowHeight="12.75" x14ac:dyDescent="0.2"/>
  <cols>
    <col min="1" max="1" width="5.5" style="142" customWidth="1"/>
    <col min="2" max="2" width="33" style="137" customWidth="1"/>
    <col min="3" max="3" width="15.125" style="142" customWidth="1"/>
    <col min="4" max="4" width="10.75" style="142"/>
    <col min="5" max="5" width="10.75" style="143"/>
    <col min="6" max="6" width="14.75" style="171" bestFit="1" customWidth="1"/>
    <col min="7" max="7" width="13.75" style="172" customWidth="1"/>
    <col min="8" max="8" width="10.25" style="142" bestFit="1" customWidth="1"/>
    <col min="9" max="9" width="9" style="142" customWidth="1"/>
    <col min="10" max="10" width="10.75" style="142"/>
    <col min="11" max="11" width="14.625" style="142" bestFit="1" customWidth="1"/>
    <col min="12" max="12" width="16.875" style="142" customWidth="1"/>
    <col min="13" max="14" width="13.375" style="142" customWidth="1"/>
    <col min="15" max="16" width="10.75" style="142"/>
    <col min="17" max="17" width="14.875" style="142" bestFit="1" customWidth="1"/>
    <col min="18" max="18" width="10.75" style="142"/>
    <col min="19" max="19" width="14.875" style="142" bestFit="1" customWidth="1"/>
    <col min="20" max="16384" width="10.75" style="142"/>
  </cols>
  <sheetData>
    <row r="1" spans="1:13" s="136" customFormat="1" ht="14.25" x14ac:dyDescent="0.2">
      <c r="A1" s="159" t="s">
        <v>131</v>
      </c>
      <c r="F1" s="164"/>
      <c r="G1" s="164"/>
    </row>
    <row r="2" spans="1:13" s="136" customFormat="1" ht="14.25" x14ac:dyDescent="0.2">
      <c r="A2" s="124"/>
      <c r="B2" s="124"/>
      <c r="C2" s="124"/>
      <c r="D2" s="124"/>
      <c r="E2" s="124"/>
      <c r="F2" s="145"/>
      <c r="G2" s="145"/>
      <c r="H2" s="124"/>
      <c r="I2" s="124"/>
    </row>
    <row r="3" spans="1:13" s="136" customFormat="1" ht="14.25" x14ac:dyDescent="0.2">
      <c r="A3" s="124"/>
      <c r="B3" s="124"/>
      <c r="C3" s="124"/>
      <c r="D3" s="124"/>
      <c r="E3" s="124"/>
      <c r="F3" s="145"/>
      <c r="G3" s="145"/>
      <c r="H3" s="124"/>
      <c r="I3" s="124"/>
    </row>
    <row r="4" spans="1:13" s="136" customFormat="1" ht="14.25" x14ac:dyDescent="0.2">
      <c r="A4" s="124"/>
      <c r="B4" s="124"/>
      <c r="C4" s="124"/>
      <c r="D4" s="124"/>
      <c r="E4" s="124"/>
      <c r="F4" s="145"/>
      <c r="G4" s="145"/>
      <c r="H4" s="124"/>
      <c r="I4" s="124"/>
    </row>
    <row r="5" spans="1:13" s="136" customFormat="1" ht="14.25" x14ac:dyDescent="0.2">
      <c r="A5" s="124"/>
      <c r="B5" s="124"/>
      <c r="C5" s="124"/>
      <c r="D5" s="124"/>
      <c r="E5" s="124"/>
      <c r="F5" s="145"/>
      <c r="G5" s="145"/>
      <c r="H5" s="124"/>
      <c r="I5" s="124"/>
    </row>
    <row r="6" spans="1:13" s="136" customFormat="1" ht="14.25" x14ac:dyDescent="0.2">
      <c r="A6" s="124"/>
      <c r="B6" s="124"/>
      <c r="C6" s="124"/>
      <c r="D6" s="124"/>
      <c r="E6" s="124"/>
      <c r="F6" s="145"/>
      <c r="G6" s="145"/>
      <c r="H6" s="124"/>
      <c r="I6" s="124"/>
    </row>
    <row r="7" spans="1:13" s="136" customFormat="1" ht="14.25" x14ac:dyDescent="0.2">
      <c r="A7" s="124"/>
      <c r="B7" s="124"/>
      <c r="C7" s="124"/>
      <c r="D7" s="124"/>
      <c r="E7" s="124"/>
      <c r="F7" s="145"/>
      <c r="G7" s="145"/>
      <c r="H7" s="124"/>
      <c r="I7" s="124"/>
    </row>
    <row r="8" spans="1:13" s="136" customFormat="1" ht="15.75" x14ac:dyDescent="0.25">
      <c r="A8" s="191" t="s">
        <v>36</v>
      </c>
      <c r="B8" s="192"/>
      <c r="C8" s="192"/>
      <c r="D8" s="192"/>
      <c r="E8" s="192"/>
      <c r="F8" s="192"/>
      <c r="G8" s="192"/>
      <c r="H8" s="192"/>
      <c r="I8" s="192"/>
      <c r="J8" s="192"/>
    </row>
    <row r="9" spans="1:13" s="136" customFormat="1" ht="14.25" x14ac:dyDescent="0.2">
      <c r="A9" s="129" t="s">
        <v>8</v>
      </c>
      <c r="B9" s="117"/>
      <c r="C9" s="138" t="str">
        <f>+indice!D13</f>
        <v>30 DE JUNIO 2025</v>
      </c>
      <c r="D9" s="130"/>
      <c r="E9" s="120"/>
      <c r="F9" s="147"/>
      <c r="G9" s="147"/>
      <c r="H9" s="120"/>
      <c r="I9" s="120"/>
      <c r="J9" s="120"/>
    </row>
    <row r="10" spans="1:13" s="136" customFormat="1" ht="14.25" x14ac:dyDescent="0.2">
      <c r="A10" s="131" t="s">
        <v>9</v>
      </c>
      <c r="B10" s="132"/>
      <c r="C10" s="133">
        <f>+indice!D15</f>
        <v>7807.41</v>
      </c>
      <c r="D10" s="134"/>
      <c r="E10" s="135"/>
      <c r="F10" s="147"/>
      <c r="G10" s="147"/>
      <c r="H10" s="135"/>
      <c r="I10" s="135"/>
    </row>
    <row r="11" spans="1:13" s="136" customFormat="1" ht="14.25" x14ac:dyDescent="0.2">
      <c r="A11" s="139"/>
      <c r="B11" s="118"/>
      <c r="C11" s="119"/>
      <c r="D11" s="119"/>
      <c r="E11" s="120"/>
      <c r="F11" s="147"/>
      <c r="G11" s="147"/>
      <c r="H11" s="120"/>
      <c r="I11" s="120"/>
      <c r="J11" s="120"/>
    </row>
    <row r="12" spans="1:13" s="136" customFormat="1" ht="14.25" x14ac:dyDescent="0.2">
      <c r="A12" s="117" t="s">
        <v>10</v>
      </c>
      <c r="B12" s="118"/>
      <c r="C12" s="119"/>
      <c r="D12" s="119"/>
      <c r="E12" s="120"/>
      <c r="F12" s="147"/>
      <c r="G12" s="147"/>
      <c r="H12" s="120"/>
      <c r="I12" s="120"/>
      <c r="J12" s="120"/>
    </row>
    <row r="13" spans="1:13" s="136" customFormat="1" ht="14.25" customHeight="1" x14ac:dyDescent="0.2">
      <c r="A13" s="193" t="s">
        <v>11</v>
      </c>
      <c r="B13" s="193" t="s">
        <v>12</v>
      </c>
      <c r="C13" s="193" t="s">
        <v>13</v>
      </c>
      <c r="D13" s="193" t="s">
        <v>14</v>
      </c>
      <c r="E13" s="193" t="s">
        <v>15</v>
      </c>
      <c r="F13" s="165" t="s">
        <v>16</v>
      </c>
      <c r="G13" s="197" t="s">
        <v>16</v>
      </c>
      <c r="H13" s="198"/>
      <c r="I13" s="193" t="s">
        <v>17</v>
      </c>
      <c r="J13" s="193" t="s">
        <v>18</v>
      </c>
    </row>
    <row r="14" spans="1:13" s="136" customFormat="1" ht="14.25" x14ac:dyDescent="0.2">
      <c r="A14" s="194"/>
      <c r="B14" s="194"/>
      <c r="C14" s="194"/>
      <c r="D14" s="194"/>
      <c r="E14" s="194"/>
      <c r="F14" s="166" t="s">
        <v>19</v>
      </c>
      <c r="G14" s="167" t="s">
        <v>20</v>
      </c>
      <c r="H14" s="121" t="s">
        <v>21</v>
      </c>
      <c r="I14" s="194"/>
      <c r="J14" s="194"/>
    </row>
    <row r="15" spans="1:13" s="136" customFormat="1" ht="14.25" x14ac:dyDescent="0.2">
      <c r="A15" s="124">
        <v>1</v>
      </c>
      <c r="B15" s="123" t="s">
        <v>158</v>
      </c>
      <c r="C15" s="124" t="s">
        <v>22</v>
      </c>
      <c r="D15" s="126">
        <v>44448</v>
      </c>
      <c r="E15" s="126">
        <v>46018</v>
      </c>
      <c r="F15" s="145">
        <v>1725637413</v>
      </c>
      <c r="G15" s="145">
        <f t="shared" ref="G15:G48" si="0">+F15</f>
        <v>1725637413</v>
      </c>
      <c r="H15" s="125">
        <v>0</v>
      </c>
      <c r="I15" s="199"/>
      <c r="J15" s="122" t="s">
        <v>23</v>
      </c>
      <c r="K15" s="125"/>
      <c r="L15" s="140"/>
      <c r="M15" s="140"/>
    </row>
    <row r="16" spans="1:13" s="136" customFormat="1" ht="14.25" x14ac:dyDescent="0.2">
      <c r="A16" s="124">
        <v>2</v>
      </c>
      <c r="B16" s="123" t="s">
        <v>54</v>
      </c>
      <c r="C16" s="124" t="s">
        <v>22</v>
      </c>
      <c r="D16" s="126">
        <v>45006</v>
      </c>
      <c r="E16" s="126">
        <v>46011</v>
      </c>
      <c r="F16" s="145">
        <v>818745161</v>
      </c>
      <c r="G16" s="145">
        <f t="shared" si="0"/>
        <v>818745161</v>
      </c>
      <c r="H16" s="125">
        <v>0</v>
      </c>
      <c r="I16" s="199"/>
      <c r="J16" s="122" t="s">
        <v>23</v>
      </c>
      <c r="K16" s="125"/>
      <c r="L16" s="140"/>
      <c r="M16" s="140"/>
    </row>
    <row r="17" spans="1:13" s="136" customFormat="1" ht="14.25" x14ac:dyDescent="0.2">
      <c r="A17" s="124">
        <v>3</v>
      </c>
      <c r="B17" s="123" t="s">
        <v>54</v>
      </c>
      <c r="C17" s="124" t="s">
        <v>22</v>
      </c>
      <c r="D17" s="126">
        <v>45533</v>
      </c>
      <c r="E17" s="126">
        <v>46019</v>
      </c>
      <c r="F17" s="145">
        <v>674376472</v>
      </c>
      <c r="G17" s="145">
        <f t="shared" ref="G17:G20" si="1">+F17</f>
        <v>674376472</v>
      </c>
      <c r="H17" s="125">
        <v>0</v>
      </c>
      <c r="I17" s="199"/>
      <c r="J17" s="122" t="s">
        <v>23</v>
      </c>
    </row>
    <row r="18" spans="1:13" s="189" customFormat="1" ht="14.25" x14ac:dyDescent="0.2">
      <c r="A18" s="124">
        <v>4</v>
      </c>
      <c r="B18" s="123" t="s">
        <v>54</v>
      </c>
      <c r="C18" s="124" t="s">
        <v>22</v>
      </c>
      <c r="D18" s="126">
        <v>45573</v>
      </c>
      <c r="E18" s="126">
        <v>46022</v>
      </c>
      <c r="F18" s="145">
        <v>1498018743</v>
      </c>
      <c r="G18" s="145">
        <f t="shared" si="1"/>
        <v>1498018743</v>
      </c>
      <c r="H18" s="125">
        <v>0</v>
      </c>
      <c r="I18" s="199"/>
      <c r="J18" s="122" t="s">
        <v>23</v>
      </c>
    </row>
    <row r="19" spans="1:13" s="136" customFormat="1" ht="14.25" x14ac:dyDescent="0.2">
      <c r="A19" s="124">
        <v>5</v>
      </c>
      <c r="B19" s="123" t="s">
        <v>54</v>
      </c>
      <c r="C19" s="124" t="s">
        <v>22</v>
      </c>
      <c r="D19" s="126">
        <v>45608</v>
      </c>
      <c r="E19" s="126">
        <v>46003</v>
      </c>
      <c r="F19" s="145">
        <v>332937129</v>
      </c>
      <c r="G19" s="145">
        <f t="shared" si="1"/>
        <v>332937129</v>
      </c>
      <c r="H19" s="125">
        <v>0</v>
      </c>
      <c r="I19" s="199"/>
      <c r="J19" s="122" t="s">
        <v>23</v>
      </c>
    </row>
    <row r="20" spans="1:13" s="136" customFormat="1" ht="14.25" x14ac:dyDescent="0.2">
      <c r="A20" s="124">
        <v>6</v>
      </c>
      <c r="B20" s="123" t="s">
        <v>54</v>
      </c>
      <c r="C20" s="124" t="s">
        <v>22</v>
      </c>
      <c r="D20" s="126">
        <v>45715</v>
      </c>
      <c r="E20" s="126">
        <v>46020</v>
      </c>
      <c r="F20" s="145">
        <v>999075002</v>
      </c>
      <c r="G20" s="145">
        <f t="shared" si="1"/>
        <v>999075002</v>
      </c>
      <c r="H20" s="125">
        <v>0</v>
      </c>
      <c r="I20" s="199"/>
      <c r="J20" s="122" t="s">
        <v>23</v>
      </c>
    </row>
    <row r="21" spans="1:13" s="136" customFormat="1" ht="14.25" x14ac:dyDescent="0.2">
      <c r="A21" s="124">
        <v>7</v>
      </c>
      <c r="B21" s="123" t="s">
        <v>160</v>
      </c>
      <c r="C21" s="124" t="s">
        <v>22</v>
      </c>
      <c r="D21" s="126">
        <v>45064</v>
      </c>
      <c r="E21" s="126">
        <v>45660</v>
      </c>
      <c r="F21" s="145">
        <v>1044313655</v>
      </c>
      <c r="G21" s="145">
        <f t="shared" si="0"/>
        <v>1044313655</v>
      </c>
      <c r="H21" s="125">
        <v>0</v>
      </c>
      <c r="I21" s="199"/>
      <c r="J21" s="122" t="s">
        <v>23</v>
      </c>
      <c r="K21" s="125"/>
      <c r="L21" s="140"/>
      <c r="M21" s="140"/>
    </row>
    <row r="22" spans="1:13" s="136" customFormat="1" ht="14.25" x14ac:dyDescent="0.2">
      <c r="A22" s="124">
        <v>8</v>
      </c>
      <c r="B22" s="123" t="s">
        <v>160</v>
      </c>
      <c r="C22" s="124" t="s">
        <v>22</v>
      </c>
      <c r="D22" s="126">
        <v>45312</v>
      </c>
      <c r="E22" s="126">
        <v>46002</v>
      </c>
      <c r="F22" s="145">
        <v>637017223</v>
      </c>
      <c r="G22" s="145">
        <f t="shared" ref="G22:G25" si="2">+F22</f>
        <v>637017223</v>
      </c>
      <c r="H22" s="125">
        <v>0</v>
      </c>
      <c r="I22" s="199"/>
      <c r="J22" s="122" t="s">
        <v>23</v>
      </c>
    </row>
    <row r="23" spans="1:13" s="136" customFormat="1" ht="14.25" x14ac:dyDescent="0.2">
      <c r="A23" s="124">
        <v>9</v>
      </c>
      <c r="B23" s="123" t="s">
        <v>160</v>
      </c>
      <c r="C23" s="124" t="s">
        <v>22</v>
      </c>
      <c r="D23" s="126">
        <v>45601</v>
      </c>
      <c r="E23" s="126">
        <v>46021</v>
      </c>
      <c r="F23" s="145">
        <v>4199012911</v>
      </c>
      <c r="G23" s="145">
        <f t="shared" si="2"/>
        <v>4199012911</v>
      </c>
      <c r="H23" s="125">
        <v>0</v>
      </c>
      <c r="I23" s="199"/>
      <c r="J23" s="122" t="s">
        <v>23</v>
      </c>
    </row>
    <row r="24" spans="1:13" s="136" customFormat="1" ht="14.25" x14ac:dyDescent="0.2">
      <c r="A24" s="124">
        <v>10</v>
      </c>
      <c r="B24" s="123" t="s">
        <v>160</v>
      </c>
      <c r="C24" s="124" t="s">
        <v>22</v>
      </c>
      <c r="D24" s="126">
        <v>45749</v>
      </c>
      <c r="E24" s="126">
        <v>46019</v>
      </c>
      <c r="F24" s="145">
        <v>2829391585</v>
      </c>
      <c r="G24" s="145">
        <f t="shared" ref="G24" si="3">+F24</f>
        <v>2829391585</v>
      </c>
      <c r="H24" s="125">
        <v>0</v>
      </c>
      <c r="I24" s="199"/>
      <c r="J24" s="122" t="s">
        <v>23</v>
      </c>
      <c r="K24" s="187"/>
    </row>
    <row r="25" spans="1:13" s="136" customFormat="1" ht="14.25" x14ac:dyDescent="0.2">
      <c r="A25" s="124">
        <v>11</v>
      </c>
      <c r="B25" s="123" t="s">
        <v>160</v>
      </c>
      <c r="C25" s="124" t="s">
        <v>22</v>
      </c>
      <c r="D25" s="126">
        <v>45749</v>
      </c>
      <c r="E25" s="126">
        <v>46019</v>
      </c>
      <c r="F25" s="145">
        <v>2181928520</v>
      </c>
      <c r="G25" s="145">
        <f t="shared" si="2"/>
        <v>2181928520</v>
      </c>
      <c r="H25" s="125">
        <v>0</v>
      </c>
      <c r="I25" s="199"/>
      <c r="J25" s="122" t="s">
        <v>23</v>
      </c>
      <c r="K25" s="187"/>
    </row>
    <row r="26" spans="1:13" s="136" customFormat="1" ht="14.25" x14ac:dyDescent="0.2">
      <c r="A26" s="124">
        <v>12</v>
      </c>
      <c r="B26" s="123" t="s">
        <v>162</v>
      </c>
      <c r="C26" s="124" t="s">
        <v>22</v>
      </c>
      <c r="D26" s="126">
        <v>45145</v>
      </c>
      <c r="E26" s="126">
        <v>45997</v>
      </c>
      <c r="F26" s="145">
        <v>351053748</v>
      </c>
      <c r="G26" s="145">
        <f t="shared" si="0"/>
        <v>351053748</v>
      </c>
      <c r="H26" s="125">
        <v>0</v>
      </c>
      <c r="I26" s="199"/>
      <c r="J26" s="122" t="s">
        <v>23</v>
      </c>
      <c r="K26" s="125"/>
      <c r="L26" s="140"/>
      <c r="M26" s="140"/>
    </row>
    <row r="27" spans="1:13" s="136" customFormat="1" ht="14.25" x14ac:dyDescent="0.2">
      <c r="A27" s="124">
        <v>13</v>
      </c>
      <c r="B27" s="123" t="s">
        <v>159</v>
      </c>
      <c r="C27" s="124" t="s">
        <v>22</v>
      </c>
      <c r="D27" s="126">
        <v>45289</v>
      </c>
      <c r="E27" s="126">
        <v>46019</v>
      </c>
      <c r="F27" s="145">
        <v>502409837</v>
      </c>
      <c r="G27" s="145">
        <f t="shared" si="0"/>
        <v>502409837</v>
      </c>
      <c r="H27" s="125">
        <v>0</v>
      </c>
      <c r="I27" s="199"/>
      <c r="J27" s="122" t="s">
        <v>23</v>
      </c>
    </row>
    <row r="28" spans="1:13" s="136" customFormat="1" ht="14.25" x14ac:dyDescent="0.2">
      <c r="A28" s="124">
        <v>14</v>
      </c>
      <c r="B28" s="123" t="s">
        <v>159</v>
      </c>
      <c r="C28" s="124" t="s">
        <v>22</v>
      </c>
      <c r="D28" s="126">
        <v>45442</v>
      </c>
      <c r="E28" s="126">
        <v>45994</v>
      </c>
      <c r="F28" s="145">
        <v>1007089990</v>
      </c>
      <c r="G28" s="145">
        <f t="shared" ref="G28:G30" si="4">+F28</f>
        <v>1007089990</v>
      </c>
      <c r="H28" s="125">
        <v>0</v>
      </c>
      <c r="I28" s="199"/>
      <c r="J28" s="122" t="s">
        <v>23</v>
      </c>
    </row>
    <row r="29" spans="1:13" s="136" customFormat="1" ht="14.25" x14ac:dyDescent="0.2">
      <c r="A29" s="124">
        <v>15</v>
      </c>
      <c r="B29" s="123" t="s">
        <v>159</v>
      </c>
      <c r="C29" s="124" t="s">
        <v>22</v>
      </c>
      <c r="D29" s="126">
        <v>45471</v>
      </c>
      <c r="E29" s="126">
        <v>46020</v>
      </c>
      <c r="F29" s="145">
        <v>1006447529</v>
      </c>
      <c r="G29" s="145">
        <f t="shared" si="4"/>
        <v>1006447529</v>
      </c>
      <c r="H29" s="125">
        <v>0</v>
      </c>
      <c r="I29" s="199"/>
      <c r="J29" s="122" t="s">
        <v>23</v>
      </c>
    </row>
    <row r="30" spans="1:13" s="136" customFormat="1" ht="14.25" x14ac:dyDescent="0.2">
      <c r="A30" s="124">
        <v>16</v>
      </c>
      <c r="B30" s="123" t="s">
        <v>159</v>
      </c>
      <c r="C30" s="124" t="s">
        <v>22</v>
      </c>
      <c r="D30" s="126">
        <v>45573</v>
      </c>
      <c r="E30" s="126">
        <v>46022</v>
      </c>
      <c r="F30" s="145">
        <v>1476858065</v>
      </c>
      <c r="G30" s="145">
        <f t="shared" si="4"/>
        <v>1476858065</v>
      </c>
      <c r="H30" s="125">
        <v>0</v>
      </c>
      <c r="I30" s="199"/>
      <c r="J30" s="122" t="s">
        <v>23</v>
      </c>
      <c r="K30" s="125"/>
      <c r="L30" s="140"/>
      <c r="M30" s="140"/>
    </row>
    <row r="31" spans="1:13" s="136" customFormat="1" ht="14.25" x14ac:dyDescent="0.2">
      <c r="A31" s="124">
        <v>17</v>
      </c>
      <c r="B31" s="123" t="s">
        <v>183</v>
      </c>
      <c r="C31" s="124" t="s">
        <v>22</v>
      </c>
      <c r="D31" s="126">
        <v>45323</v>
      </c>
      <c r="E31" s="126">
        <v>46022</v>
      </c>
      <c r="F31" s="145">
        <v>833454194</v>
      </c>
      <c r="G31" s="145">
        <f t="shared" si="0"/>
        <v>833454194</v>
      </c>
      <c r="H31" s="125">
        <v>0</v>
      </c>
      <c r="I31" s="199"/>
      <c r="J31" s="122" t="s">
        <v>23</v>
      </c>
    </row>
    <row r="32" spans="1:13" s="136" customFormat="1" ht="14.25" x14ac:dyDescent="0.2">
      <c r="A32" s="124">
        <v>18</v>
      </c>
      <c r="B32" s="123" t="s">
        <v>189</v>
      </c>
      <c r="C32" s="124" t="s">
        <v>22</v>
      </c>
      <c r="D32" s="126">
        <v>45464</v>
      </c>
      <c r="E32" s="126">
        <v>46011</v>
      </c>
      <c r="F32" s="145">
        <v>492829450</v>
      </c>
      <c r="G32" s="145">
        <f t="shared" si="0"/>
        <v>492829450</v>
      </c>
      <c r="H32" s="125">
        <v>0</v>
      </c>
      <c r="I32" s="199"/>
      <c r="J32" s="122" t="s">
        <v>23</v>
      </c>
    </row>
    <row r="33" spans="1:11" s="136" customFormat="1" ht="14.25" x14ac:dyDescent="0.2">
      <c r="A33" s="124">
        <v>19</v>
      </c>
      <c r="B33" s="123" t="s">
        <v>189</v>
      </c>
      <c r="C33" s="124" t="s">
        <v>22</v>
      </c>
      <c r="D33" s="126">
        <v>45516</v>
      </c>
      <c r="E33" s="126">
        <v>46003</v>
      </c>
      <c r="F33" s="145">
        <v>501338357</v>
      </c>
      <c r="G33" s="145">
        <f t="shared" si="0"/>
        <v>501338357</v>
      </c>
      <c r="H33" s="125">
        <v>0</v>
      </c>
      <c r="I33" s="199"/>
      <c r="J33" s="122" t="s">
        <v>23</v>
      </c>
    </row>
    <row r="34" spans="1:11" s="136" customFormat="1" ht="14.25" x14ac:dyDescent="0.2">
      <c r="A34" s="124">
        <v>20</v>
      </c>
      <c r="B34" s="123" t="s">
        <v>161</v>
      </c>
      <c r="C34" s="124" t="s">
        <v>22</v>
      </c>
      <c r="D34" s="126">
        <v>45532</v>
      </c>
      <c r="E34" s="126">
        <v>45989</v>
      </c>
      <c r="F34" s="145">
        <v>711618739</v>
      </c>
      <c r="G34" s="145">
        <f t="shared" si="0"/>
        <v>711618739</v>
      </c>
      <c r="H34" s="125">
        <v>0</v>
      </c>
      <c r="I34" s="199"/>
      <c r="J34" s="122" t="s">
        <v>23</v>
      </c>
      <c r="K34" s="188"/>
    </row>
    <row r="35" spans="1:11" s="136" customFormat="1" ht="14.25" x14ac:dyDescent="0.2">
      <c r="A35" s="124">
        <v>21</v>
      </c>
      <c r="B35" s="123" t="s">
        <v>161</v>
      </c>
      <c r="C35" s="124" t="s">
        <v>22</v>
      </c>
      <c r="D35" s="126">
        <v>45572</v>
      </c>
      <c r="E35" s="126">
        <v>46022</v>
      </c>
      <c r="F35" s="145">
        <v>1463975358</v>
      </c>
      <c r="G35" s="145">
        <f t="shared" ref="G35:G36" si="5">+F35</f>
        <v>1463975358</v>
      </c>
      <c r="H35" s="125">
        <v>0</v>
      </c>
      <c r="I35" s="199"/>
      <c r="J35" s="122" t="s">
        <v>23</v>
      </c>
    </row>
    <row r="36" spans="1:11" s="136" customFormat="1" ht="14.25" x14ac:dyDescent="0.2">
      <c r="A36" s="124">
        <v>22</v>
      </c>
      <c r="B36" s="123" t="s">
        <v>161</v>
      </c>
      <c r="C36" s="124" t="s">
        <v>22</v>
      </c>
      <c r="D36" s="126">
        <v>45742</v>
      </c>
      <c r="E36" s="126">
        <v>46017</v>
      </c>
      <c r="F36" s="145">
        <v>1060229123</v>
      </c>
      <c r="G36" s="145">
        <f t="shared" si="5"/>
        <v>1060229123</v>
      </c>
      <c r="H36" s="125">
        <v>0</v>
      </c>
      <c r="I36" s="199"/>
      <c r="J36" s="122" t="s">
        <v>23</v>
      </c>
    </row>
    <row r="37" spans="1:11" s="136" customFormat="1" ht="14.25" x14ac:dyDescent="0.2">
      <c r="A37" s="124">
        <v>23</v>
      </c>
      <c r="B37" s="123" t="s">
        <v>83</v>
      </c>
      <c r="C37" s="124" t="s">
        <v>22</v>
      </c>
      <c r="D37" s="126">
        <v>45920</v>
      </c>
      <c r="E37" s="126">
        <v>46010</v>
      </c>
      <c r="F37" s="145">
        <v>1018776271</v>
      </c>
      <c r="G37" s="145">
        <f t="shared" si="0"/>
        <v>1018776271</v>
      </c>
      <c r="H37" s="125">
        <v>0</v>
      </c>
      <c r="I37" s="199"/>
      <c r="J37" s="122" t="s">
        <v>23</v>
      </c>
    </row>
    <row r="38" spans="1:11" s="136" customFormat="1" ht="14.25" x14ac:dyDescent="0.2">
      <c r="A38" s="124">
        <v>24</v>
      </c>
      <c r="B38" s="123" t="s">
        <v>83</v>
      </c>
      <c r="C38" s="124" t="s">
        <v>22</v>
      </c>
      <c r="D38" s="126">
        <v>45838</v>
      </c>
      <c r="E38" s="126">
        <v>46021</v>
      </c>
      <c r="F38" s="145">
        <v>1073810667</v>
      </c>
      <c r="G38" s="145">
        <f t="shared" si="0"/>
        <v>1073810667</v>
      </c>
      <c r="H38" s="125">
        <v>0</v>
      </c>
      <c r="I38" s="199"/>
      <c r="J38" s="122" t="s">
        <v>23</v>
      </c>
    </row>
    <row r="39" spans="1:11" s="136" customFormat="1" ht="14.25" x14ac:dyDescent="0.2">
      <c r="A39" s="124">
        <v>25</v>
      </c>
      <c r="B39" s="123" t="s">
        <v>54</v>
      </c>
      <c r="C39" s="124" t="s">
        <v>163</v>
      </c>
      <c r="D39" s="126">
        <v>45742</v>
      </c>
      <c r="E39" s="126">
        <v>45869</v>
      </c>
      <c r="F39" s="145">
        <v>3237331</v>
      </c>
      <c r="G39" s="145">
        <f t="shared" si="0"/>
        <v>3237331</v>
      </c>
      <c r="H39" s="125">
        <v>0</v>
      </c>
      <c r="I39" s="199"/>
      <c r="J39" s="122" t="s">
        <v>23</v>
      </c>
    </row>
    <row r="40" spans="1:11" s="136" customFormat="1" ht="14.25" x14ac:dyDescent="0.2">
      <c r="A40" s="124">
        <v>26</v>
      </c>
      <c r="B40" s="123" t="s">
        <v>54</v>
      </c>
      <c r="C40" s="124" t="s">
        <v>163</v>
      </c>
      <c r="D40" s="126">
        <v>45750</v>
      </c>
      <c r="E40" s="126">
        <v>45839</v>
      </c>
      <c r="F40" s="145">
        <v>126305673</v>
      </c>
      <c r="G40" s="145">
        <f t="shared" si="0"/>
        <v>126305673</v>
      </c>
      <c r="H40" s="125">
        <v>0</v>
      </c>
      <c r="I40" s="199"/>
      <c r="J40" s="122" t="s">
        <v>23</v>
      </c>
    </row>
    <row r="41" spans="1:11" s="136" customFormat="1" ht="14.25" x14ac:dyDescent="0.2">
      <c r="A41" s="124">
        <v>27</v>
      </c>
      <c r="B41" s="123" t="s">
        <v>54</v>
      </c>
      <c r="C41" s="124" t="s">
        <v>163</v>
      </c>
      <c r="D41" s="126">
        <v>45798</v>
      </c>
      <c r="E41" s="126">
        <v>45902</v>
      </c>
      <c r="F41" s="145">
        <v>828598827</v>
      </c>
      <c r="G41" s="145">
        <f t="shared" ref="G41" si="6">+F41</f>
        <v>828598827</v>
      </c>
      <c r="H41" s="125">
        <v>0</v>
      </c>
      <c r="I41" s="199"/>
      <c r="J41" s="122" t="s">
        <v>23</v>
      </c>
    </row>
    <row r="42" spans="1:11" s="136" customFormat="1" ht="14.25" x14ac:dyDescent="0.2">
      <c r="A42" s="124">
        <v>28</v>
      </c>
      <c r="B42" s="123" t="s">
        <v>54</v>
      </c>
      <c r="C42" s="124" t="s">
        <v>163</v>
      </c>
      <c r="D42" s="126">
        <v>45777</v>
      </c>
      <c r="E42" s="126">
        <v>45862</v>
      </c>
      <c r="F42" s="145">
        <v>628337098</v>
      </c>
      <c r="G42" s="145">
        <f t="shared" si="0"/>
        <v>628337098</v>
      </c>
      <c r="H42" s="125">
        <v>374610.22</v>
      </c>
      <c r="I42" s="199"/>
      <c r="J42" s="122" t="s">
        <v>23</v>
      </c>
    </row>
    <row r="43" spans="1:11" s="189" customFormat="1" ht="14.25" x14ac:dyDescent="0.2">
      <c r="A43" s="124">
        <v>29</v>
      </c>
      <c r="B43" s="123" t="s">
        <v>54</v>
      </c>
      <c r="C43" s="124" t="s">
        <v>163</v>
      </c>
      <c r="D43" s="126">
        <v>45826</v>
      </c>
      <c r="E43" s="126">
        <v>45915</v>
      </c>
      <c r="F43" s="145">
        <v>1421116345</v>
      </c>
      <c r="G43" s="145">
        <f t="shared" si="0"/>
        <v>1421116345</v>
      </c>
      <c r="H43" s="125">
        <v>255099.61</v>
      </c>
      <c r="I43" s="199"/>
      <c r="J43" s="122" t="s">
        <v>23</v>
      </c>
    </row>
    <row r="44" spans="1:11" s="189" customFormat="1" ht="14.25" x14ac:dyDescent="0.2">
      <c r="A44" s="124">
        <v>30</v>
      </c>
      <c r="B44" s="123" t="s">
        <v>160</v>
      </c>
      <c r="C44" s="124" t="s">
        <v>269</v>
      </c>
      <c r="D44" s="126">
        <v>45809</v>
      </c>
      <c r="E44" s="126">
        <v>45839</v>
      </c>
      <c r="F44" s="145">
        <v>59107304</v>
      </c>
      <c r="G44" s="145">
        <f t="shared" si="0"/>
        <v>59107304</v>
      </c>
      <c r="H44" s="125">
        <v>0</v>
      </c>
      <c r="I44" s="199"/>
      <c r="J44" s="122" t="s">
        <v>23</v>
      </c>
    </row>
    <row r="45" spans="1:11" s="189" customFormat="1" ht="14.25" x14ac:dyDescent="0.2">
      <c r="A45" s="124">
        <v>31</v>
      </c>
      <c r="B45" s="123" t="s">
        <v>161</v>
      </c>
      <c r="C45" s="124" t="s">
        <v>269</v>
      </c>
      <c r="D45" s="126">
        <v>45809</v>
      </c>
      <c r="E45" s="126">
        <v>45839</v>
      </c>
      <c r="F45" s="145">
        <v>108080722</v>
      </c>
      <c r="G45" s="145">
        <f t="shared" si="0"/>
        <v>108080722</v>
      </c>
      <c r="H45" s="125">
        <v>0</v>
      </c>
      <c r="I45" s="199"/>
      <c r="J45" s="122" t="s">
        <v>23</v>
      </c>
    </row>
    <row r="46" spans="1:11" s="189" customFormat="1" ht="14.25" x14ac:dyDescent="0.2">
      <c r="A46" s="124">
        <v>32</v>
      </c>
      <c r="B46" s="123" t="s">
        <v>158</v>
      </c>
      <c r="C46" s="124" t="s">
        <v>269</v>
      </c>
      <c r="D46" s="126">
        <v>45809</v>
      </c>
      <c r="E46" s="126">
        <v>45839</v>
      </c>
      <c r="F46" s="145">
        <v>219546799</v>
      </c>
      <c r="G46" s="145">
        <f t="shared" si="0"/>
        <v>219546799</v>
      </c>
      <c r="H46" s="125">
        <v>0</v>
      </c>
      <c r="I46" s="199"/>
      <c r="J46" s="122" t="s">
        <v>23</v>
      </c>
    </row>
    <row r="47" spans="1:11" s="189" customFormat="1" ht="14.25" x14ac:dyDescent="0.2">
      <c r="A47" s="124">
        <v>33</v>
      </c>
      <c r="B47" s="123" t="s">
        <v>189</v>
      </c>
      <c r="C47" s="124" t="s">
        <v>269</v>
      </c>
      <c r="D47" s="126">
        <v>45809</v>
      </c>
      <c r="E47" s="126">
        <v>45839</v>
      </c>
      <c r="F47" s="145">
        <v>243602374</v>
      </c>
      <c r="G47" s="145">
        <f t="shared" si="0"/>
        <v>243602374</v>
      </c>
      <c r="H47" s="125">
        <v>0</v>
      </c>
      <c r="I47" s="199"/>
      <c r="J47" s="122" t="s">
        <v>23</v>
      </c>
    </row>
    <row r="48" spans="1:11" s="189" customFormat="1" ht="15" thickBot="1" x14ac:dyDescent="0.25">
      <c r="A48" s="124">
        <v>34</v>
      </c>
      <c r="B48" s="123" t="s">
        <v>270</v>
      </c>
      <c r="C48" s="124" t="s">
        <v>271</v>
      </c>
      <c r="D48" s="126">
        <v>45809</v>
      </c>
      <c r="E48" s="126">
        <v>45839</v>
      </c>
      <c r="F48" s="145">
        <v>453383454</v>
      </c>
      <c r="G48" s="145">
        <f t="shared" si="0"/>
        <v>453383454</v>
      </c>
      <c r="H48" s="125">
        <v>58070.916499999999</v>
      </c>
      <c r="I48" s="199"/>
      <c r="J48" s="122" t="s">
        <v>23</v>
      </c>
    </row>
    <row r="49" spans="1:19" s="136" customFormat="1" ht="15" thickBot="1" x14ac:dyDescent="0.25">
      <c r="A49" s="124"/>
      <c r="B49" s="127" t="s">
        <v>40</v>
      </c>
      <c r="C49" s="124"/>
      <c r="D49" s="124"/>
      <c r="E49" s="128"/>
      <c r="F49" s="168">
        <f>SUM(F15:F48)</f>
        <v>32531661069</v>
      </c>
      <c r="G49" s="168">
        <f>SUM(G15:G48)</f>
        <v>32531661069</v>
      </c>
      <c r="H49" s="168">
        <f>SUM(H15:H48)</f>
        <v>687780.74650000001</v>
      </c>
      <c r="I49" s="199"/>
      <c r="J49" s="122"/>
    </row>
    <row r="50" spans="1:19" s="136" customFormat="1" ht="15" thickTop="1" x14ac:dyDescent="0.2">
      <c r="A50" s="117"/>
      <c r="B50" s="123"/>
      <c r="C50" s="124"/>
      <c r="D50" s="124"/>
      <c r="E50" s="122"/>
      <c r="F50" s="171"/>
      <c r="G50" s="145"/>
      <c r="H50" s="124"/>
      <c r="I50" s="199"/>
      <c r="J50" s="122"/>
    </row>
    <row r="51" spans="1:19" s="136" customFormat="1" ht="15" x14ac:dyDescent="0.25">
      <c r="A51" s="117"/>
      <c r="B51" s="123"/>
      <c r="C51" s="124"/>
      <c r="D51" s="124"/>
      <c r="E51" s="122"/>
      <c r="F51" s="169"/>
      <c r="G51" s="145"/>
      <c r="H51" s="124"/>
      <c r="I51" s="199"/>
      <c r="J51" s="122"/>
      <c r="Q51" s="190"/>
      <c r="S51" s="190"/>
    </row>
    <row r="52" spans="1:19" s="136" customFormat="1" ht="15" x14ac:dyDescent="0.25">
      <c r="A52" s="117"/>
      <c r="B52" s="123"/>
      <c r="C52" s="124"/>
      <c r="D52" s="124"/>
      <c r="E52" s="122"/>
      <c r="F52" s="169"/>
      <c r="G52" s="145"/>
      <c r="H52" s="124"/>
      <c r="I52" s="199"/>
      <c r="J52" s="122"/>
      <c r="Q52" s="190"/>
      <c r="S52" s="190"/>
    </row>
    <row r="53" spans="1:19" s="136" customFormat="1" ht="15" x14ac:dyDescent="0.25">
      <c r="A53" s="117"/>
      <c r="B53" s="123"/>
      <c r="C53" s="124"/>
      <c r="D53" s="124"/>
      <c r="E53" s="122"/>
      <c r="F53" s="169"/>
      <c r="G53" s="145"/>
      <c r="H53" s="124"/>
      <c r="I53" s="199"/>
      <c r="J53" s="122"/>
      <c r="Q53" s="190"/>
      <c r="S53" s="190"/>
    </row>
    <row r="54" spans="1:19" s="136" customFormat="1" ht="15" x14ac:dyDescent="0.25">
      <c r="A54" s="117"/>
      <c r="B54" s="123"/>
      <c r="C54" s="124"/>
      <c r="D54" s="124"/>
      <c r="E54" s="122"/>
      <c r="F54" s="169"/>
      <c r="G54" s="145"/>
      <c r="H54" s="124"/>
      <c r="I54" s="199"/>
      <c r="J54" s="122"/>
      <c r="P54" s="190"/>
      <c r="R54" s="190"/>
    </row>
    <row r="55" spans="1:19" s="136" customFormat="1" ht="14.25" x14ac:dyDescent="0.2">
      <c r="A55" s="117"/>
      <c r="B55" s="123"/>
      <c r="C55" s="124"/>
      <c r="D55" s="124"/>
      <c r="E55" s="122"/>
      <c r="F55" s="170"/>
      <c r="G55" s="145"/>
      <c r="H55" s="124"/>
      <c r="I55" s="162"/>
      <c r="J55" s="122"/>
    </row>
    <row r="56" spans="1:19" s="136" customFormat="1" ht="14.25" customHeight="1" x14ac:dyDescent="0.2">
      <c r="A56" s="129" t="s">
        <v>8</v>
      </c>
      <c r="B56" s="117"/>
      <c r="C56" s="138" t="str">
        <f>+C9</f>
        <v>30 DE JUNIO 2025</v>
      </c>
      <c r="D56" s="130"/>
      <c r="E56" s="120"/>
      <c r="F56" s="147"/>
      <c r="G56" s="147"/>
      <c r="H56" s="120"/>
      <c r="I56" s="124"/>
      <c r="J56" s="120"/>
      <c r="L56" s="187"/>
    </row>
    <row r="57" spans="1:19" s="136" customFormat="1" ht="14.25" x14ac:dyDescent="0.2">
      <c r="A57" s="131" t="s">
        <v>9</v>
      </c>
      <c r="B57" s="132"/>
      <c r="C57" s="133">
        <f>+indice!D15</f>
        <v>7807.41</v>
      </c>
      <c r="D57" s="134"/>
      <c r="E57" s="135"/>
      <c r="F57" s="147"/>
      <c r="G57" s="147"/>
      <c r="H57" s="135"/>
      <c r="I57" s="124"/>
    </row>
    <row r="58" spans="1:19" s="136" customFormat="1" ht="14.25" customHeight="1" x14ac:dyDescent="0.2">
      <c r="A58" s="131"/>
      <c r="B58" s="132"/>
      <c r="C58" s="133"/>
      <c r="D58" s="134"/>
      <c r="E58" s="135"/>
      <c r="F58" s="147"/>
      <c r="G58" s="147"/>
      <c r="H58" s="135"/>
      <c r="I58" s="125"/>
      <c r="K58" s="125"/>
      <c r="L58" s="140"/>
      <c r="M58" s="140"/>
    </row>
    <row r="59" spans="1:19" s="136" customFormat="1" ht="14.25" x14ac:dyDescent="0.2">
      <c r="A59" s="117" t="s">
        <v>24</v>
      </c>
      <c r="B59" s="123"/>
      <c r="C59" s="124"/>
      <c r="D59" s="124"/>
      <c r="E59" s="122"/>
      <c r="F59" s="170"/>
      <c r="G59" s="145"/>
      <c r="H59" s="124"/>
      <c r="I59" s="124"/>
      <c r="J59" s="122"/>
      <c r="K59" s="125"/>
      <c r="L59" s="140"/>
      <c r="M59" s="140"/>
    </row>
    <row r="60" spans="1:19" s="136" customFormat="1" ht="14.25" x14ac:dyDescent="0.2">
      <c r="A60" s="195" t="s">
        <v>11</v>
      </c>
      <c r="B60" s="195" t="s">
        <v>12</v>
      </c>
      <c r="C60" s="195" t="s">
        <v>13</v>
      </c>
      <c r="D60" s="195" t="s">
        <v>14</v>
      </c>
      <c r="E60" s="195" t="s">
        <v>15</v>
      </c>
      <c r="F60" s="165" t="s">
        <v>16</v>
      </c>
      <c r="G60" s="196" t="s">
        <v>16</v>
      </c>
      <c r="H60" s="196"/>
      <c r="I60" s="195" t="s">
        <v>17</v>
      </c>
      <c r="J60" s="195" t="s">
        <v>18</v>
      </c>
    </row>
    <row r="61" spans="1:19" s="136" customFormat="1" ht="14.25" x14ac:dyDescent="0.2">
      <c r="A61" s="195"/>
      <c r="B61" s="195"/>
      <c r="C61" s="195"/>
      <c r="D61" s="195"/>
      <c r="E61" s="195"/>
      <c r="F61" s="166" t="s">
        <v>19</v>
      </c>
      <c r="G61" s="167" t="s">
        <v>20</v>
      </c>
      <c r="H61" s="121" t="s">
        <v>21</v>
      </c>
      <c r="I61" s="195"/>
      <c r="J61" s="195"/>
    </row>
    <row r="62" spans="1:19" s="136" customFormat="1" ht="14.25" x14ac:dyDescent="0.2">
      <c r="A62" s="122">
        <v>1</v>
      </c>
      <c r="B62" s="123" t="s">
        <v>158</v>
      </c>
      <c r="C62" s="124" t="s">
        <v>22</v>
      </c>
      <c r="D62" s="126">
        <v>44448</v>
      </c>
      <c r="E62" s="126">
        <v>47360</v>
      </c>
      <c r="F62" s="145">
        <v>11167326952</v>
      </c>
      <c r="G62" s="145">
        <f t="shared" ref="G62:G82" si="7">+F62</f>
        <v>11167326952</v>
      </c>
      <c r="H62" s="125">
        <v>0</v>
      </c>
      <c r="I62" s="200" t="s">
        <v>37</v>
      </c>
      <c r="J62" s="122" t="s">
        <v>23</v>
      </c>
      <c r="K62" s="125"/>
      <c r="L62" s="140"/>
      <c r="M62" s="140"/>
    </row>
    <row r="63" spans="1:19" s="136" customFormat="1" ht="14.25" x14ac:dyDescent="0.2">
      <c r="A63" s="122">
        <v>2</v>
      </c>
      <c r="B63" s="123" t="s">
        <v>160</v>
      </c>
      <c r="C63" s="124" t="s">
        <v>22</v>
      </c>
      <c r="D63" s="126">
        <v>45064</v>
      </c>
      <c r="E63" s="126">
        <v>46834</v>
      </c>
      <c r="F63" s="145">
        <v>4867887106</v>
      </c>
      <c r="G63" s="145">
        <f t="shared" si="7"/>
        <v>4867887106</v>
      </c>
      <c r="H63" s="125">
        <v>0</v>
      </c>
      <c r="I63" s="199"/>
      <c r="J63" s="122" t="s">
        <v>23</v>
      </c>
    </row>
    <row r="64" spans="1:19" s="136" customFormat="1" ht="14.25" x14ac:dyDescent="0.2">
      <c r="A64" s="122">
        <v>3</v>
      </c>
      <c r="B64" s="123" t="s">
        <v>160</v>
      </c>
      <c r="C64" s="124" t="s">
        <v>22</v>
      </c>
      <c r="D64" s="126">
        <v>45312</v>
      </c>
      <c r="E64" s="141">
        <v>46722</v>
      </c>
      <c r="F64" s="145">
        <v>2540760539</v>
      </c>
      <c r="G64" s="145">
        <f t="shared" ref="G64:G65" si="8">+F64</f>
        <v>2540760539</v>
      </c>
      <c r="H64" s="125">
        <v>0</v>
      </c>
      <c r="I64" s="199"/>
      <c r="J64" s="122" t="s">
        <v>23</v>
      </c>
    </row>
    <row r="65" spans="1:10" x14ac:dyDescent="0.2">
      <c r="A65" s="122">
        <v>4</v>
      </c>
      <c r="B65" s="123" t="s">
        <v>160</v>
      </c>
      <c r="C65" s="124" t="s">
        <v>22</v>
      </c>
      <c r="D65" s="126">
        <v>45601</v>
      </c>
      <c r="E65" s="126">
        <v>47401</v>
      </c>
      <c r="F65" s="145">
        <v>26219952186</v>
      </c>
      <c r="G65" s="145">
        <f t="shared" si="8"/>
        <v>26219952186</v>
      </c>
      <c r="H65" s="125">
        <v>0</v>
      </c>
      <c r="I65" s="199"/>
      <c r="J65" s="122" t="s">
        <v>23</v>
      </c>
    </row>
    <row r="66" spans="1:10" s="136" customFormat="1" ht="14.25" x14ac:dyDescent="0.2">
      <c r="A66" s="122">
        <v>5</v>
      </c>
      <c r="B66" s="123" t="s">
        <v>160</v>
      </c>
      <c r="C66" s="124" t="s">
        <v>22</v>
      </c>
      <c r="D66" s="126">
        <v>45749</v>
      </c>
      <c r="E66" s="141">
        <v>46109</v>
      </c>
      <c r="F66" s="145">
        <v>1203154582</v>
      </c>
      <c r="G66" s="145">
        <f t="shared" si="7"/>
        <v>1203154582</v>
      </c>
      <c r="H66" s="125">
        <v>0</v>
      </c>
      <c r="I66" s="199"/>
      <c r="J66" s="122" t="s">
        <v>23</v>
      </c>
    </row>
    <row r="67" spans="1:10" x14ac:dyDescent="0.2">
      <c r="A67" s="122">
        <v>6</v>
      </c>
      <c r="B67" s="123" t="s">
        <v>160</v>
      </c>
      <c r="C67" s="124" t="s">
        <v>22</v>
      </c>
      <c r="D67" s="126">
        <v>45749</v>
      </c>
      <c r="E67" s="141">
        <v>46469</v>
      </c>
      <c r="F67" s="145">
        <v>4591415537</v>
      </c>
      <c r="G67" s="145">
        <f t="shared" ref="G67" si="9">+F67</f>
        <v>4591415537</v>
      </c>
      <c r="H67" s="125">
        <v>0</v>
      </c>
      <c r="I67" s="199"/>
      <c r="J67" s="122" t="s">
        <v>23</v>
      </c>
    </row>
    <row r="68" spans="1:10" s="136" customFormat="1" ht="14.25" x14ac:dyDescent="0.2">
      <c r="A68" s="122">
        <v>7</v>
      </c>
      <c r="B68" s="123" t="s">
        <v>83</v>
      </c>
      <c r="C68" s="124" t="s">
        <v>22</v>
      </c>
      <c r="D68" s="126">
        <v>45920</v>
      </c>
      <c r="E68" s="126">
        <v>46122</v>
      </c>
      <c r="F68" s="145">
        <v>1011066544</v>
      </c>
      <c r="G68" s="145">
        <f t="shared" si="7"/>
        <v>1011066544</v>
      </c>
      <c r="H68" s="125">
        <v>0</v>
      </c>
      <c r="I68" s="199"/>
      <c r="J68" s="122" t="s">
        <v>23</v>
      </c>
    </row>
    <row r="69" spans="1:10" s="136" customFormat="1" ht="14.25" x14ac:dyDescent="0.2">
      <c r="A69" s="122">
        <v>8</v>
      </c>
      <c r="B69" s="123" t="s">
        <v>83</v>
      </c>
      <c r="C69" s="124" t="s">
        <v>22</v>
      </c>
      <c r="D69" s="126">
        <v>45838</v>
      </c>
      <c r="E69" s="126">
        <v>46568</v>
      </c>
      <c r="F69" s="145">
        <v>2961750155</v>
      </c>
      <c r="G69" s="145">
        <f t="shared" si="7"/>
        <v>2961750155</v>
      </c>
      <c r="H69" s="125">
        <v>0</v>
      </c>
      <c r="I69" s="199"/>
      <c r="J69" s="122" t="s">
        <v>23</v>
      </c>
    </row>
    <row r="70" spans="1:10" s="136" customFormat="1" ht="14.25" x14ac:dyDescent="0.2">
      <c r="A70" s="122">
        <v>9</v>
      </c>
      <c r="B70" s="123" t="s">
        <v>183</v>
      </c>
      <c r="C70" s="124" t="s">
        <v>22</v>
      </c>
      <c r="D70" s="126">
        <v>45323</v>
      </c>
      <c r="E70" s="126">
        <v>46051</v>
      </c>
      <c r="F70" s="145">
        <v>112869435</v>
      </c>
      <c r="G70" s="145">
        <f t="shared" si="7"/>
        <v>112869435</v>
      </c>
      <c r="H70" s="125">
        <v>0</v>
      </c>
      <c r="I70" s="199"/>
      <c r="J70" s="122" t="s">
        <v>23</v>
      </c>
    </row>
    <row r="71" spans="1:10" s="136" customFormat="1" ht="14.25" x14ac:dyDescent="0.2">
      <c r="A71" s="122">
        <v>10</v>
      </c>
      <c r="B71" s="123" t="s">
        <v>104</v>
      </c>
      <c r="C71" s="124" t="s">
        <v>22</v>
      </c>
      <c r="D71" s="126">
        <v>45442</v>
      </c>
      <c r="E71" s="141">
        <v>46176</v>
      </c>
      <c r="F71" s="145">
        <v>1017691408</v>
      </c>
      <c r="G71" s="145">
        <f t="shared" si="7"/>
        <v>1017691408</v>
      </c>
      <c r="H71" s="125">
        <v>0</v>
      </c>
      <c r="I71" s="199"/>
      <c r="J71" s="122" t="s">
        <v>23</v>
      </c>
    </row>
    <row r="72" spans="1:10" x14ac:dyDescent="0.2">
      <c r="A72" s="122">
        <v>11</v>
      </c>
      <c r="B72" s="123" t="s">
        <v>104</v>
      </c>
      <c r="C72" s="124" t="s">
        <v>22</v>
      </c>
      <c r="D72" s="126">
        <v>45471</v>
      </c>
      <c r="E72" s="141">
        <v>46202</v>
      </c>
      <c r="F72" s="145">
        <v>1004026960</v>
      </c>
      <c r="G72" s="145">
        <f t="shared" ref="G72:G73" si="10">+F72</f>
        <v>1004026960</v>
      </c>
      <c r="H72" s="125">
        <v>0</v>
      </c>
      <c r="I72" s="199"/>
      <c r="J72" s="122" t="s">
        <v>23</v>
      </c>
    </row>
    <row r="73" spans="1:10" x14ac:dyDescent="0.2">
      <c r="A73" s="122">
        <v>12</v>
      </c>
      <c r="B73" s="123" t="s">
        <v>104</v>
      </c>
      <c r="C73" s="124" t="s">
        <v>22</v>
      </c>
      <c r="D73" s="126">
        <v>45573</v>
      </c>
      <c r="E73" s="141">
        <v>46303</v>
      </c>
      <c r="F73" s="145">
        <v>2822382166</v>
      </c>
      <c r="G73" s="145">
        <f t="shared" si="10"/>
        <v>2822382166</v>
      </c>
      <c r="H73" s="125">
        <v>0</v>
      </c>
      <c r="I73" s="199"/>
      <c r="J73" s="122" t="s">
        <v>23</v>
      </c>
    </row>
    <row r="74" spans="1:10" x14ac:dyDescent="0.2">
      <c r="A74" s="122">
        <v>13</v>
      </c>
      <c r="B74" s="123" t="s">
        <v>189</v>
      </c>
      <c r="C74" s="124" t="s">
        <v>22</v>
      </c>
      <c r="D74" s="126">
        <v>45464</v>
      </c>
      <c r="E74" s="126">
        <v>46192</v>
      </c>
      <c r="F74" s="145">
        <v>472002222</v>
      </c>
      <c r="G74" s="145">
        <f t="shared" si="7"/>
        <v>472002222</v>
      </c>
      <c r="H74" s="125">
        <v>0</v>
      </c>
      <c r="I74" s="199"/>
      <c r="J74" s="122" t="s">
        <v>23</v>
      </c>
    </row>
    <row r="75" spans="1:10" x14ac:dyDescent="0.2">
      <c r="A75" s="122">
        <v>14</v>
      </c>
      <c r="B75" s="123" t="s">
        <v>189</v>
      </c>
      <c r="C75" s="124" t="s">
        <v>22</v>
      </c>
      <c r="D75" s="126">
        <v>45516</v>
      </c>
      <c r="E75" s="126">
        <v>46246</v>
      </c>
      <c r="F75" s="145">
        <v>719715064</v>
      </c>
      <c r="G75" s="145">
        <f t="shared" si="7"/>
        <v>719715064</v>
      </c>
      <c r="H75" s="125">
        <v>0</v>
      </c>
      <c r="I75" s="199"/>
      <c r="J75" s="122" t="s">
        <v>23</v>
      </c>
    </row>
    <row r="76" spans="1:10" x14ac:dyDescent="0.2">
      <c r="A76" s="122">
        <v>15</v>
      </c>
      <c r="B76" s="123" t="s">
        <v>54</v>
      </c>
      <c r="C76" s="124" t="s">
        <v>22</v>
      </c>
      <c r="D76" s="126">
        <v>45533</v>
      </c>
      <c r="E76" s="126">
        <v>46262</v>
      </c>
      <c r="F76" s="145">
        <v>901068907</v>
      </c>
      <c r="G76" s="145">
        <f t="shared" si="7"/>
        <v>901068907</v>
      </c>
      <c r="H76" s="125">
        <v>0</v>
      </c>
      <c r="I76" s="199"/>
      <c r="J76" s="122" t="s">
        <v>23</v>
      </c>
    </row>
    <row r="77" spans="1:10" x14ac:dyDescent="0.2">
      <c r="A77" s="122">
        <v>16</v>
      </c>
      <c r="B77" s="123" t="s">
        <v>54</v>
      </c>
      <c r="C77" s="124" t="s">
        <v>22</v>
      </c>
      <c r="D77" s="126">
        <v>45573</v>
      </c>
      <c r="E77" s="126">
        <v>46667</v>
      </c>
      <c r="F77" s="145">
        <v>5528001782</v>
      </c>
      <c r="G77" s="145">
        <f t="shared" ref="G77:G80" si="11">+F77</f>
        <v>5528001782</v>
      </c>
      <c r="H77" s="125">
        <v>0</v>
      </c>
      <c r="I77" s="199"/>
      <c r="J77" s="122" t="s">
        <v>23</v>
      </c>
    </row>
    <row r="78" spans="1:10" x14ac:dyDescent="0.2">
      <c r="A78" s="122">
        <v>17</v>
      </c>
      <c r="B78" s="123" t="s">
        <v>54</v>
      </c>
      <c r="C78" s="124" t="s">
        <v>22</v>
      </c>
      <c r="D78" s="126">
        <v>45608</v>
      </c>
      <c r="E78" s="126">
        <v>46703</v>
      </c>
      <c r="F78" s="145">
        <v>1282686326</v>
      </c>
      <c r="G78" s="145">
        <f t="shared" si="11"/>
        <v>1282686326</v>
      </c>
      <c r="H78" s="125">
        <v>0</v>
      </c>
      <c r="I78" s="199"/>
      <c r="J78" s="122" t="s">
        <v>23</v>
      </c>
    </row>
    <row r="79" spans="1:10" x14ac:dyDescent="0.2">
      <c r="A79" s="122">
        <v>18</v>
      </c>
      <c r="B79" s="123" t="s">
        <v>54</v>
      </c>
      <c r="C79" s="124" t="s">
        <v>22</v>
      </c>
      <c r="D79" s="126">
        <v>45715</v>
      </c>
      <c r="E79" s="126">
        <v>46812</v>
      </c>
      <c r="F79" s="145">
        <v>4335139282</v>
      </c>
      <c r="G79" s="145">
        <f t="shared" si="11"/>
        <v>4335139282</v>
      </c>
      <c r="H79" s="125">
        <v>0</v>
      </c>
      <c r="I79" s="199"/>
      <c r="J79" s="122" t="s">
        <v>23</v>
      </c>
    </row>
    <row r="80" spans="1:10" x14ac:dyDescent="0.2">
      <c r="A80" s="122">
        <v>19</v>
      </c>
      <c r="B80" s="123" t="s">
        <v>161</v>
      </c>
      <c r="C80" s="124" t="s">
        <v>22</v>
      </c>
      <c r="D80" s="126">
        <v>45532</v>
      </c>
      <c r="E80" s="141">
        <v>46627</v>
      </c>
      <c r="F80" s="145">
        <v>2236518803</v>
      </c>
      <c r="G80" s="145">
        <f t="shared" si="11"/>
        <v>2236518803</v>
      </c>
      <c r="H80" s="125">
        <v>0</v>
      </c>
      <c r="I80" s="199"/>
      <c r="J80" s="122" t="s">
        <v>23</v>
      </c>
    </row>
    <row r="81" spans="1:13" x14ac:dyDescent="0.2">
      <c r="A81" s="122">
        <v>20</v>
      </c>
      <c r="B81" s="123" t="s">
        <v>161</v>
      </c>
      <c r="C81" s="124" t="s">
        <v>22</v>
      </c>
      <c r="D81" s="126">
        <v>45572</v>
      </c>
      <c r="E81" s="141">
        <v>46302</v>
      </c>
      <c r="F81" s="145">
        <v>2445436714</v>
      </c>
      <c r="G81" s="145">
        <f t="shared" si="7"/>
        <v>2445436714</v>
      </c>
      <c r="H81" s="125">
        <v>0</v>
      </c>
      <c r="I81" s="199"/>
      <c r="J81" s="122" t="s">
        <v>23</v>
      </c>
    </row>
    <row r="82" spans="1:13" ht="13.5" thickBot="1" x14ac:dyDescent="0.25">
      <c r="A82" s="122">
        <v>21</v>
      </c>
      <c r="B82" s="123" t="s">
        <v>161</v>
      </c>
      <c r="C82" s="124" t="s">
        <v>22</v>
      </c>
      <c r="D82" s="126">
        <v>45742</v>
      </c>
      <c r="E82" s="141">
        <v>46472</v>
      </c>
      <c r="F82" s="145">
        <v>2430882270</v>
      </c>
      <c r="G82" s="145">
        <f t="shared" si="7"/>
        <v>2430882270</v>
      </c>
      <c r="H82" s="125">
        <v>0</v>
      </c>
      <c r="I82" s="199"/>
      <c r="J82" s="122" t="s">
        <v>23</v>
      </c>
    </row>
    <row r="83" spans="1:13" ht="15" thickBot="1" x14ac:dyDescent="0.25">
      <c r="A83" s="122"/>
      <c r="C83" s="128"/>
      <c r="D83" s="128"/>
      <c r="E83" s="128"/>
      <c r="F83" s="168">
        <f>SUM(F62:F82)</f>
        <v>79871734940</v>
      </c>
      <c r="G83" s="168">
        <f>SUM(G62:G82)</f>
        <v>79871734940</v>
      </c>
      <c r="H83" s="168">
        <f>SUM(H62:H82)</f>
        <v>0</v>
      </c>
      <c r="I83" s="199"/>
      <c r="J83" s="128"/>
    </row>
    <row r="84" spans="1:13" ht="15.75" thickTop="1" thickBot="1" x14ac:dyDescent="0.25">
      <c r="A84" s="122"/>
      <c r="C84" s="128"/>
      <c r="D84" s="128"/>
      <c r="E84" s="128"/>
      <c r="F84" s="168">
        <f>+F49+F83</f>
        <v>112403396009</v>
      </c>
      <c r="G84" s="168">
        <f>+G83+G49</f>
        <v>112403396009</v>
      </c>
      <c r="H84" s="168">
        <f>+H83+H49</f>
        <v>687780.74650000001</v>
      </c>
      <c r="I84" s="199"/>
      <c r="J84" s="128"/>
    </row>
    <row r="85" spans="1:13" ht="13.5" thickTop="1" x14ac:dyDescent="0.2">
      <c r="I85" s="163"/>
    </row>
    <row r="86" spans="1:13" s="136" customFormat="1" ht="14.25" x14ac:dyDescent="0.2">
      <c r="A86" s="142"/>
      <c r="B86" s="137"/>
      <c r="C86" s="142"/>
      <c r="D86" s="142"/>
      <c r="E86" s="143"/>
      <c r="F86" s="171"/>
      <c r="G86" s="172"/>
      <c r="H86" s="142"/>
      <c r="I86" s="163"/>
      <c r="J86" s="142"/>
    </row>
    <row r="87" spans="1:13" s="136" customFormat="1" ht="14.25" x14ac:dyDescent="0.2">
      <c r="A87" s="142"/>
      <c r="B87" s="137"/>
      <c r="C87" s="142"/>
      <c r="D87" s="142"/>
      <c r="E87" s="143"/>
      <c r="F87" s="171"/>
      <c r="G87" s="172"/>
      <c r="H87" s="142"/>
      <c r="I87" s="142"/>
      <c r="J87" s="142"/>
    </row>
    <row r="89" spans="1:13" x14ac:dyDescent="0.2">
      <c r="L89" s="172"/>
    </row>
    <row r="90" spans="1:13" x14ac:dyDescent="0.2">
      <c r="K90" s="186"/>
      <c r="M90" s="186"/>
    </row>
  </sheetData>
  <sortState xmlns:xlrd2="http://schemas.microsoft.com/office/spreadsheetml/2017/richdata2" ref="B62:H82">
    <sortCondition ref="D62:D82"/>
  </sortState>
  <mergeCells count="19">
    <mergeCell ref="I15:I54"/>
    <mergeCell ref="I62:I84"/>
    <mergeCell ref="I60:I61"/>
    <mergeCell ref="A8:J8"/>
    <mergeCell ref="J13:J14"/>
    <mergeCell ref="A60:A61"/>
    <mergeCell ref="B60:B61"/>
    <mergeCell ref="C60:C61"/>
    <mergeCell ref="D60:D61"/>
    <mergeCell ref="E60:E61"/>
    <mergeCell ref="G60:H60"/>
    <mergeCell ref="A13:A14"/>
    <mergeCell ref="B13:B14"/>
    <mergeCell ref="C13:C14"/>
    <mergeCell ref="D13:D14"/>
    <mergeCell ref="E13:E14"/>
    <mergeCell ref="G13:H13"/>
    <mergeCell ref="I13:I14"/>
    <mergeCell ref="J60:J61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5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7"/>
  <sheetViews>
    <sheetView zoomScaleNormal="100" workbookViewId="0">
      <selection activeCell="F17" sqref="F17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36" customFormat="1" ht="15.75" x14ac:dyDescent="0.25">
      <c r="A6" s="191" t="s">
        <v>127</v>
      </c>
      <c r="B6" s="192"/>
      <c r="C6" s="192"/>
      <c r="D6" s="192"/>
      <c r="E6" s="192"/>
      <c r="F6" s="192"/>
      <c r="G6" s="192"/>
      <c r="H6" s="192"/>
      <c r="I6" s="192"/>
      <c r="J6" s="192"/>
    </row>
    <row r="7" spans="1:10" x14ac:dyDescent="0.2">
      <c r="A7" s="25" t="s">
        <v>8</v>
      </c>
      <c r="B7" s="26"/>
      <c r="C7" s="98" t="str">
        <f>+indice!D13</f>
        <v>30 DE JUNIO 2025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99">
        <f>+indice!D15</f>
        <v>7807.41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01" t="s">
        <v>11</v>
      </c>
      <c r="B12" s="202" t="s">
        <v>12</v>
      </c>
      <c r="C12" s="202" t="s">
        <v>13</v>
      </c>
      <c r="D12" s="202" t="s">
        <v>14</v>
      </c>
      <c r="E12" s="202" t="s">
        <v>15</v>
      </c>
      <c r="F12" s="32" t="s">
        <v>16</v>
      </c>
      <c r="G12" s="205" t="s">
        <v>16</v>
      </c>
      <c r="H12" s="205"/>
      <c r="I12" s="202" t="s">
        <v>17</v>
      </c>
      <c r="J12" s="202" t="s">
        <v>18</v>
      </c>
    </row>
    <row r="13" spans="1:10" ht="15" thickBot="1" x14ac:dyDescent="0.25">
      <c r="A13" s="201"/>
      <c r="B13" s="202"/>
      <c r="C13" s="202"/>
      <c r="D13" s="202"/>
      <c r="E13" s="202"/>
      <c r="F13" s="33" t="s">
        <v>19</v>
      </c>
      <c r="G13" s="34" t="s">
        <v>20</v>
      </c>
      <c r="H13" s="34" t="s">
        <v>21</v>
      </c>
      <c r="I13" s="202"/>
      <c r="J13" s="202"/>
    </row>
    <row r="14" spans="1:10" x14ac:dyDescent="0.2">
      <c r="A14" s="35">
        <v>1</v>
      </c>
      <c r="B14" s="36" t="s">
        <v>123</v>
      </c>
      <c r="C14" s="109" t="s">
        <v>103</v>
      </c>
      <c r="D14" s="37">
        <v>44553</v>
      </c>
      <c r="E14" s="37">
        <v>46010</v>
      </c>
      <c r="F14" s="39">
        <v>1473619200</v>
      </c>
      <c r="G14" s="39">
        <f t="shared" ref="G14" si="0">F14</f>
        <v>1473619200</v>
      </c>
      <c r="H14" s="77"/>
      <c r="I14" s="203" t="s">
        <v>37</v>
      </c>
      <c r="J14" s="35" t="s">
        <v>23</v>
      </c>
    </row>
    <row r="15" spans="1:10" x14ac:dyDescent="0.2">
      <c r="A15" s="35">
        <v>2</v>
      </c>
      <c r="B15" s="36" t="s">
        <v>102</v>
      </c>
      <c r="C15" s="109" t="s">
        <v>69</v>
      </c>
      <c r="D15" s="37">
        <v>44553</v>
      </c>
      <c r="E15" s="37">
        <v>46010</v>
      </c>
      <c r="F15" s="39">
        <v>43355628</v>
      </c>
      <c r="G15" s="39">
        <f>F15</f>
        <v>43355628</v>
      </c>
      <c r="H15" s="77"/>
      <c r="I15" s="203"/>
      <c r="J15" s="35" t="s">
        <v>23</v>
      </c>
    </row>
    <row r="16" spans="1:10" ht="15" thickBot="1" x14ac:dyDescent="0.25">
      <c r="A16" s="35">
        <v>3</v>
      </c>
      <c r="B16" s="36" t="s">
        <v>124</v>
      </c>
      <c r="C16" s="109" t="s">
        <v>69</v>
      </c>
      <c r="D16" s="37">
        <v>44927</v>
      </c>
      <c r="E16" s="37">
        <v>46022</v>
      </c>
      <c r="F16" s="39">
        <v>-38107122</v>
      </c>
      <c r="G16" s="39">
        <f t="shared" ref="G16" si="1">F16</f>
        <v>-38107122</v>
      </c>
      <c r="H16" s="77"/>
      <c r="I16" s="203"/>
      <c r="J16" s="35" t="s">
        <v>23</v>
      </c>
    </row>
    <row r="17" spans="1:10" ht="15" thickBot="1" x14ac:dyDescent="0.25">
      <c r="A17" s="45" t="s">
        <v>40</v>
      </c>
      <c r="C17" s="23"/>
      <c r="D17" s="23"/>
      <c r="F17" s="43">
        <f>SUM(F14:F16)</f>
        <v>1478867706</v>
      </c>
      <c r="G17" s="43">
        <f>SUM(G14:G16)</f>
        <v>1478867706</v>
      </c>
      <c r="H17" s="43">
        <f>SUM(H14:H16)</f>
        <v>0</v>
      </c>
      <c r="I17" s="23"/>
      <c r="J17" s="23"/>
    </row>
    <row r="18" spans="1:10" ht="15" thickTop="1" x14ac:dyDescent="0.2">
      <c r="A18" s="26" t="s">
        <v>24</v>
      </c>
      <c r="C18" s="23"/>
      <c r="D18" s="23"/>
      <c r="E18" s="35"/>
      <c r="F18" s="41"/>
      <c r="G18" s="23"/>
      <c r="H18" s="23"/>
      <c r="I18" s="23"/>
      <c r="J18" s="23"/>
    </row>
    <row r="19" spans="1:10" x14ac:dyDescent="0.2">
      <c r="A19" s="23"/>
      <c r="B19" s="36"/>
      <c r="C19" s="23"/>
      <c r="D19" s="23"/>
      <c r="E19" s="35"/>
      <c r="F19" s="41"/>
      <c r="G19" s="23"/>
      <c r="H19" s="23"/>
      <c r="I19" s="23"/>
      <c r="J19" s="23"/>
    </row>
    <row r="20" spans="1:10" ht="15" thickBot="1" x14ac:dyDescent="0.25">
      <c r="A20" s="201" t="s">
        <v>11</v>
      </c>
      <c r="B20" s="202" t="s">
        <v>12</v>
      </c>
      <c r="C20" s="202" t="s">
        <v>13</v>
      </c>
      <c r="D20" s="202" t="s">
        <v>14</v>
      </c>
      <c r="E20" s="202" t="s">
        <v>15</v>
      </c>
      <c r="F20" s="32" t="s">
        <v>16</v>
      </c>
      <c r="G20" s="205" t="s">
        <v>16</v>
      </c>
      <c r="H20" s="205"/>
      <c r="I20" s="202" t="s">
        <v>17</v>
      </c>
      <c r="J20" s="202" t="s">
        <v>18</v>
      </c>
    </row>
    <row r="21" spans="1:10" ht="15" thickBot="1" x14ac:dyDescent="0.25">
      <c r="A21" s="201"/>
      <c r="B21" s="202"/>
      <c r="C21" s="202"/>
      <c r="D21" s="202"/>
      <c r="E21" s="202"/>
      <c r="F21" s="33" t="s">
        <v>19</v>
      </c>
      <c r="G21" s="34" t="s">
        <v>20</v>
      </c>
      <c r="H21" s="34" t="s">
        <v>21</v>
      </c>
      <c r="I21" s="202"/>
      <c r="J21" s="202"/>
    </row>
    <row r="22" spans="1:10" x14ac:dyDescent="0.2">
      <c r="A22" s="35">
        <v>1</v>
      </c>
      <c r="B22" s="36" t="s">
        <v>125</v>
      </c>
      <c r="C22" s="109" t="s">
        <v>68</v>
      </c>
      <c r="D22" s="37">
        <v>44531</v>
      </c>
      <c r="E22" s="37">
        <v>46007</v>
      </c>
      <c r="F22" s="39"/>
      <c r="G22" s="39">
        <f t="shared" ref="G22:G24" si="2">F22</f>
        <v>0</v>
      </c>
      <c r="H22" s="77"/>
      <c r="I22" s="204" t="s">
        <v>37</v>
      </c>
      <c r="J22" s="35" t="s">
        <v>23</v>
      </c>
    </row>
    <row r="23" spans="1:10" x14ac:dyDescent="0.2">
      <c r="A23" s="35">
        <v>2</v>
      </c>
      <c r="B23" s="36" t="s">
        <v>190</v>
      </c>
      <c r="C23" s="109" t="s">
        <v>69</v>
      </c>
      <c r="D23" s="37">
        <v>44531</v>
      </c>
      <c r="E23" s="37">
        <v>46007</v>
      </c>
      <c r="F23" s="39"/>
      <c r="G23" s="39">
        <f t="shared" si="2"/>
        <v>0</v>
      </c>
      <c r="H23" s="77"/>
      <c r="I23" s="204"/>
      <c r="J23" s="35" t="s">
        <v>23</v>
      </c>
    </row>
    <row r="24" spans="1:10" ht="15" thickBot="1" x14ac:dyDescent="0.25">
      <c r="A24" s="35">
        <v>3</v>
      </c>
      <c r="B24" s="36" t="s">
        <v>126</v>
      </c>
      <c r="C24" s="109" t="s">
        <v>69</v>
      </c>
      <c r="D24" s="37">
        <v>45292</v>
      </c>
      <c r="E24" s="37">
        <v>46022</v>
      </c>
      <c r="F24" s="39"/>
      <c r="G24" s="39">
        <f t="shared" si="2"/>
        <v>0</v>
      </c>
      <c r="H24" s="77"/>
      <c r="I24" s="204"/>
      <c r="J24" s="35" t="s">
        <v>23</v>
      </c>
    </row>
    <row r="25" spans="1:10" ht="15" thickBot="1" x14ac:dyDescent="0.25">
      <c r="A25" s="45" t="s">
        <v>41</v>
      </c>
      <c r="C25" s="35"/>
      <c r="D25" s="23"/>
      <c r="E25" s="42"/>
      <c r="F25" s="43">
        <f>SUM(F22:F24)</f>
        <v>0</v>
      </c>
      <c r="G25" s="43">
        <f>SUM(G22:G24)</f>
        <v>0</v>
      </c>
      <c r="H25" s="43">
        <f>SUM(H22:H24)</f>
        <v>0</v>
      </c>
      <c r="I25" s="23"/>
      <c r="J25" s="23"/>
    </row>
    <row r="26" spans="1:10" ht="15.75" thickTop="1" thickBot="1" x14ac:dyDescent="0.25">
      <c r="A26" s="36"/>
      <c r="C26" s="23"/>
      <c r="D26" s="23"/>
      <c r="E26" s="35"/>
      <c r="F26" s="41"/>
      <c r="G26" s="23"/>
      <c r="H26" s="77"/>
      <c r="I26" s="23"/>
      <c r="J26" s="23"/>
    </row>
    <row r="27" spans="1:10" ht="15" thickBot="1" x14ac:dyDescent="0.25">
      <c r="A27" s="45" t="s">
        <v>31</v>
      </c>
      <c r="C27" s="23"/>
      <c r="D27" s="23"/>
      <c r="E27" s="35"/>
      <c r="F27" s="100">
        <f>+F17+F25</f>
        <v>1478867706</v>
      </c>
      <c r="G27" s="100">
        <f>+G17+G25</f>
        <v>1478867706</v>
      </c>
      <c r="H27" s="101">
        <f>+H17+H25</f>
        <v>0</v>
      </c>
      <c r="I27" s="23"/>
      <c r="J27" s="23"/>
    </row>
    <row r="28" spans="1:10" ht="15" thickTop="1" x14ac:dyDescent="0.2">
      <c r="A28" s="20"/>
      <c r="B28" s="45"/>
      <c r="C28" s="38"/>
      <c r="D28" s="40"/>
      <c r="E28" s="40"/>
      <c r="F28" s="44"/>
      <c r="G28" s="20"/>
      <c r="H28" s="20"/>
      <c r="I28" s="20"/>
      <c r="J28" s="20"/>
    </row>
    <row r="29" spans="1:10" x14ac:dyDescent="0.2">
      <c r="F29" s="39"/>
    </row>
    <row r="30" spans="1:10" x14ac:dyDescent="0.2">
      <c r="F30" s="39"/>
    </row>
    <row r="31" spans="1:10" x14ac:dyDescent="0.2">
      <c r="F31" s="39"/>
    </row>
    <row r="32" spans="1:10" x14ac:dyDescent="0.2">
      <c r="C32" s="39"/>
      <c r="D32" s="39"/>
      <c r="E32" s="39"/>
      <c r="F32" s="39"/>
    </row>
    <row r="33" spans="3:8" x14ac:dyDescent="0.2">
      <c r="C33" s="39"/>
      <c r="D33" s="39"/>
      <c r="E33" s="39"/>
      <c r="F33" s="39"/>
    </row>
    <row r="34" spans="3:8" x14ac:dyDescent="0.2">
      <c r="C34" s="39"/>
      <c r="D34" s="39"/>
      <c r="E34" s="39"/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157"/>
    </row>
    <row r="37" spans="3:8" x14ac:dyDescent="0.2">
      <c r="D37" s="39"/>
      <c r="E37" s="39"/>
      <c r="H37">
        <v>36.695281725711219</v>
      </c>
    </row>
    <row r="38" spans="3:8" x14ac:dyDescent="0.2">
      <c r="D38" s="39"/>
      <c r="E38" s="39"/>
      <c r="H38">
        <v>34.163092994739664</v>
      </c>
    </row>
    <row r="39" spans="3:8" x14ac:dyDescent="0.2">
      <c r="D39" s="39"/>
      <c r="E39" s="39"/>
      <c r="F39" s="39"/>
      <c r="G39" s="39"/>
    </row>
    <row r="40" spans="3:8" x14ac:dyDescent="0.2">
      <c r="D40" s="39"/>
      <c r="E40" s="39"/>
      <c r="F40" s="39"/>
      <c r="G40" s="39"/>
    </row>
    <row r="41" spans="3:8" x14ac:dyDescent="0.2">
      <c r="D41" s="39"/>
      <c r="E41" s="39"/>
      <c r="F41" s="39"/>
      <c r="G41" s="39"/>
    </row>
    <row r="42" spans="3:8" x14ac:dyDescent="0.2">
      <c r="D42" s="39"/>
      <c r="E42" s="39"/>
    </row>
    <row r="43" spans="3:8" x14ac:dyDescent="0.2">
      <c r="D43" s="39"/>
      <c r="E43" s="39"/>
    </row>
    <row r="44" spans="3:8" x14ac:dyDescent="0.2">
      <c r="D44" s="39"/>
    </row>
    <row r="45" spans="3:8" x14ac:dyDescent="0.2">
      <c r="D45" s="39"/>
    </row>
    <row r="46" spans="3:8" x14ac:dyDescent="0.2">
      <c r="D46" s="39"/>
      <c r="E46" s="39"/>
      <c r="F46" s="158"/>
    </row>
    <row r="47" spans="3:8" x14ac:dyDescent="0.2">
      <c r="D47" s="39"/>
      <c r="E47" s="39"/>
      <c r="F47" s="158"/>
    </row>
  </sheetData>
  <mergeCells count="19">
    <mergeCell ref="I22:I24"/>
    <mergeCell ref="G12:H12"/>
    <mergeCell ref="I12:I13"/>
    <mergeCell ref="J12:J13"/>
    <mergeCell ref="G20:H20"/>
    <mergeCell ref="I20:I21"/>
    <mergeCell ref="J20:J21"/>
    <mergeCell ref="A6:J6"/>
    <mergeCell ref="A20:A21"/>
    <mergeCell ref="B20:B21"/>
    <mergeCell ref="C20:C21"/>
    <mergeCell ref="D20:D21"/>
    <mergeCell ref="E20:E21"/>
    <mergeCell ref="A12:A13"/>
    <mergeCell ref="B12:B13"/>
    <mergeCell ref="C12:C13"/>
    <mergeCell ref="D12:D13"/>
    <mergeCell ref="E12:E13"/>
    <mergeCell ref="I14:I16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FE0FD-6E0F-4F3A-B47B-0B8222F36850}">
  <sheetPr>
    <tabColor rgb="FFFF0000"/>
  </sheetPr>
  <dimension ref="A1:U371"/>
  <sheetViews>
    <sheetView topLeftCell="A294" zoomScaleNormal="100" zoomScaleSheetLayoutView="100" workbookViewId="0">
      <selection activeCell="C361" sqref="C361"/>
    </sheetView>
  </sheetViews>
  <sheetFormatPr baseColWidth="10" defaultColWidth="10.375" defaultRowHeight="12" x14ac:dyDescent="0.2"/>
  <cols>
    <col min="1" max="1" width="5.75" style="242" customWidth="1"/>
    <col min="2" max="2" width="37.875" style="230" customWidth="1"/>
    <col min="3" max="3" width="11.125" style="230" customWidth="1"/>
    <col min="4" max="4" width="11.875" style="155" customWidth="1"/>
    <col min="5" max="5" width="17.5" style="156" bestFit="1" customWidth="1"/>
    <col min="6" max="6" width="13.5" style="185" bestFit="1" customWidth="1"/>
    <col min="7" max="7" width="13.5" style="184" bestFit="1" customWidth="1"/>
    <col min="8" max="8" width="12.625" style="184" bestFit="1" customWidth="1"/>
    <col min="9" max="9" width="14.75" style="242" customWidth="1"/>
    <col min="10" max="10" width="12.375" style="242" bestFit="1" customWidth="1"/>
    <col min="11" max="16384" width="10.375" style="113"/>
  </cols>
  <sheetData>
    <row r="1" spans="1:21" s="110" customFormat="1" x14ac:dyDescent="0.2">
      <c r="A1" s="46"/>
      <c r="B1" s="46"/>
      <c r="C1" s="46"/>
      <c r="D1" s="144"/>
      <c r="E1" s="144"/>
      <c r="F1" s="173"/>
      <c r="G1" s="173"/>
      <c r="H1" s="173"/>
      <c r="I1" s="46"/>
      <c r="J1" s="46"/>
    </row>
    <row r="2" spans="1:21" s="110" customFormat="1" x14ac:dyDescent="0.2">
      <c r="A2" s="216"/>
      <c r="B2" s="46"/>
      <c r="C2" s="46"/>
      <c r="D2" s="144"/>
      <c r="E2" s="144"/>
      <c r="F2" s="173"/>
      <c r="G2" s="173"/>
      <c r="H2" s="173"/>
      <c r="I2" s="46"/>
      <c r="J2" s="46"/>
    </row>
    <row r="3" spans="1:21" s="110" customFormat="1" x14ac:dyDescent="0.2">
      <c r="A3" s="46"/>
      <c r="B3" s="46"/>
      <c r="C3" s="46"/>
      <c r="D3" s="144"/>
      <c r="E3" s="144"/>
      <c r="F3" s="173"/>
      <c r="G3" s="173"/>
      <c r="H3" s="173"/>
      <c r="I3" s="46"/>
      <c r="J3" s="46"/>
    </row>
    <row r="4" spans="1:21" s="110" customFormat="1" x14ac:dyDescent="0.2">
      <c r="A4" s="217"/>
      <c r="B4" s="218"/>
      <c r="C4" s="218"/>
      <c r="D4" s="146"/>
      <c r="E4" s="146"/>
      <c r="F4" s="174"/>
      <c r="G4" s="174"/>
      <c r="H4" s="174"/>
      <c r="I4" s="218"/>
      <c r="J4" s="218"/>
      <c r="K4" s="111"/>
      <c r="L4" s="111"/>
      <c r="M4" s="112"/>
      <c r="N4" s="112"/>
      <c r="O4" s="112"/>
      <c r="P4" s="112"/>
      <c r="Q4" s="112"/>
      <c r="R4" s="112"/>
      <c r="S4" s="112"/>
      <c r="T4" s="112"/>
      <c r="U4" s="112"/>
    </row>
    <row r="5" spans="1:21" s="136" customFormat="1" ht="14.25" x14ac:dyDescent="0.2">
      <c r="A5" s="219" t="s">
        <v>128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21" s="110" customFormat="1" x14ac:dyDescent="0.2">
      <c r="A6" s="221" t="s">
        <v>274</v>
      </c>
      <c r="B6" s="222"/>
      <c r="C6" s="130" t="str">
        <f>+indice!D13</f>
        <v>30 DE JUNIO 2025</v>
      </c>
      <c r="D6" s="78"/>
      <c r="E6" s="146"/>
      <c r="F6" s="174"/>
      <c r="G6" s="174"/>
      <c r="H6" s="174"/>
      <c r="I6" s="218"/>
      <c r="J6" s="218"/>
      <c r="K6" s="111"/>
      <c r="L6" s="111"/>
      <c r="M6" s="112"/>
      <c r="N6" s="112"/>
      <c r="O6" s="112"/>
      <c r="P6" s="112"/>
      <c r="Q6" s="112"/>
      <c r="R6" s="112"/>
      <c r="S6" s="112"/>
      <c r="T6" s="112"/>
      <c r="U6" s="112"/>
    </row>
    <row r="7" spans="1:21" s="110" customFormat="1" x14ac:dyDescent="0.2">
      <c r="A7" s="221" t="s">
        <v>275</v>
      </c>
      <c r="B7" s="222"/>
      <c r="C7" s="223">
        <f>+indice!D15</f>
        <v>7807.41</v>
      </c>
      <c r="D7" s="148"/>
      <c r="E7" s="146"/>
      <c r="F7" s="174"/>
      <c r="G7" s="174"/>
      <c r="H7" s="174"/>
      <c r="I7" s="218"/>
      <c r="J7" s="218"/>
      <c r="K7" s="111"/>
      <c r="L7" s="111"/>
      <c r="M7" s="112"/>
      <c r="N7" s="112"/>
      <c r="O7" s="112"/>
      <c r="P7" s="112"/>
      <c r="Q7" s="112"/>
      <c r="R7" s="112"/>
      <c r="S7" s="112"/>
      <c r="T7" s="112"/>
      <c r="U7" s="112"/>
    </row>
    <row r="8" spans="1:21" s="110" customFormat="1" x14ac:dyDescent="0.2">
      <c r="A8" s="224"/>
      <c r="B8" s="225"/>
      <c r="C8" s="225"/>
      <c r="D8" s="149"/>
      <c r="E8" s="146"/>
      <c r="F8" s="174"/>
      <c r="G8" s="174"/>
      <c r="H8" s="174"/>
      <c r="I8" s="218"/>
      <c r="J8" s="218"/>
      <c r="K8" s="111"/>
      <c r="L8" s="113"/>
      <c r="M8" s="113"/>
      <c r="N8" s="113"/>
      <c r="O8" s="112"/>
      <c r="P8" s="112"/>
      <c r="Q8" s="112"/>
      <c r="R8" s="112"/>
      <c r="S8" s="112"/>
      <c r="T8" s="112"/>
      <c r="U8" s="112"/>
    </row>
    <row r="9" spans="1:21" s="110" customFormat="1" x14ac:dyDescent="0.2">
      <c r="A9" s="217"/>
      <c r="B9" s="222" t="s">
        <v>10</v>
      </c>
      <c r="C9" s="225"/>
      <c r="D9" s="149"/>
      <c r="E9" s="146"/>
      <c r="F9" s="174"/>
      <c r="G9" s="174"/>
      <c r="H9" s="174"/>
      <c r="I9" s="218"/>
      <c r="J9" s="218"/>
      <c r="K9" s="111"/>
      <c r="L9" s="113"/>
      <c r="M9" s="113"/>
      <c r="N9" s="113"/>
      <c r="O9" s="112"/>
      <c r="P9" s="112"/>
      <c r="Q9" s="112"/>
      <c r="R9" s="112"/>
      <c r="S9" s="112"/>
      <c r="T9" s="112"/>
      <c r="U9" s="112"/>
    </row>
    <row r="10" spans="1:21" ht="12.75" customHeight="1" thickBot="1" x14ac:dyDescent="0.25">
      <c r="A10" s="226" t="s">
        <v>11</v>
      </c>
      <c r="B10" s="227" t="s">
        <v>25</v>
      </c>
      <c r="C10" s="227" t="s">
        <v>13</v>
      </c>
      <c r="D10" s="206" t="s">
        <v>26</v>
      </c>
      <c r="E10" s="206" t="s">
        <v>15</v>
      </c>
      <c r="F10" s="175" t="s">
        <v>16</v>
      </c>
      <c r="G10" s="207" t="s">
        <v>16</v>
      </c>
      <c r="H10" s="207"/>
      <c r="I10" s="227" t="s">
        <v>17</v>
      </c>
      <c r="J10" s="227" t="s">
        <v>18</v>
      </c>
      <c r="K10" s="150"/>
    </row>
    <row r="11" spans="1:21" ht="24" customHeight="1" thickBot="1" x14ac:dyDescent="0.25">
      <c r="A11" s="226"/>
      <c r="B11" s="227"/>
      <c r="C11" s="227"/>
      <c r="D11" s="206"/>
      <c r="E11" s="206"/>
      <c r="F11" s="176" t="s">
        <v>19</v>
      </c>
      <c r="G11" s="177" t="s">
        <v>20</v>
      </c>
      <c r="H11" s="177" t="s">
        <v>21</v>
      </c>
      <c r="I11" s="227"/>
      <c r="J11" s="227"/>
      <c r="K11" s="150"/>
    </row>
    <row r="12" spans="1:21" ht="12" customHeight="1" x14ac:dyDescent="0.2">
      <c r="A12" s="228">
        <v>1</v>
      </c>
      <c r="B12" s="229" t="s">
        <v>137</v>
      </c>
      <c r="C12" s="230" t="s">
        <v>65</v>
      </c>
      <c r="D12" s="161">
        <v>45825</v>
      </c>
      <c r="E12" s="161">
        <v>45855</v>
      </c>
      <c r="F12" s="178">
        <f>G12+(H12*$C$7)</f>
        <v>28013884</v>
      </c>
      <c r="G12" s="178">
        <v>28013884</v>
      </c>
      <c r="H12" s="178">
        <v>0</v>
      </c>
      <c r="I12" s="213" t="s">
        <v>37</v>
      </c>
      <c r="J12" s="228" t="s">
        <v>23</v>
      </c>
      <c r="K12" s="150"/>
    </row>
    <row r="13" spans="1:21" x14ac:dyDescent="0.2">
      <c r="A13" s="228">
        <v>2</v>
      </c>
      <c r="B13" s="229" t="s">
        <v>105</v>
      </c>
      <c r="C13" s="230" t="s">
        <v>192</v>
      </c>
      <c r="D13" s="161">
        <v>45827</v>
      </c>
      <c r="E13" s="161">
        <v>45859</v>
      </c>
      <c r="F13" s="178">
        <f t="shared" ref="F13:F62" si="0">G13+(H13*$C$7)</f>
        <v>2747249</v>
      </c>
      <c r="G13" s="178">
        <v>2747249</v>
      </c>
      <c r="H13" s="178">
        <v>0</v>
      </c>
      <c r="I13" s="210"/>
      <c r="J13" s="228" t="s">
        <v>23</v>
      </c>
      <c r="K13" s="150"/>
    </row>
    <row r="14" spans="1:21" x14ac:dyDescent="0.2">
      <c r="A14" s="228">
        <v>3</v>
      </c>
      <c r="B14" s="229" t="s">
        <v>71</v>
      </c>
      <c r="C14" s="230" t="s">
        <v>155</v>
      </c>
      <c r="D14" s="161">
        <v>45831</v>
      </c>
      <c r="E14" s="161">
        <v>45861</v>
      </c>
      <c r="F14" s="178">
        <f t="shared" si="0"/>
        <v>109716787</v>
      </c>
      <c r="G14" s="178">
        <v>109716787</v>
      </c>
      <c r="H14" s="178">
        <v>0</v>
      </c>
      <c r="I14" s="210"/>
      <c r="J14" s="228" t="s">
        <v>23</v>
      </c>
      <c r="K14" s="150"/>
    </row>
    <row r="15" spans="1:21" x14ac:dyDescent="0.2">
      <c r="A15" s="228">
        <v>4</v>
      </c>
      <c r="B15" s="229" t="s">
        <v>72</v>
      </c>
      <c r="C15" s="230" t="s">
        <v>101</v>
      </c>
      <c r="D15" s="161">
        <v>45812</v>
      </c>
      <c r="E15" s="161">
        <v>45863</v>
      </c>
      <c r="F15" s="178">
        <f t="shared" si="0"/>
        <v>109716787</v>
      </c>
      <c r="G15" s="178">
        <v>109716787</v>
      </c>
      <c r="H15" s="178">
        <v>0</v>
      </c>
      <c r="I15" s="210"/>
      <c r="J15" s="228" t="s">
        <v>23</v>
      </c>
      <c r="K15" s="150"/>
    </row>
    <row r="16" spans="1:21" x14ac:dyDescent="0.2">
      <c r="A16" s="228">
        <v>5</v>
      </c>
      <c r="B16" s="229" t="s">
        <v>55</v>
      </c>
      <c r="C16" s="230" t="s">
        <v>65</v>
      </c>
      <c r="D16" s="161">
        <v>45831</v>
      </c>
      <c r="E16" s="161">
        <v>45861</v>
      </c>
      <c r="F16" s="178">
        <f t="shared" si="0"/>
        <v>94878770</v>
      </c>
      <c r="G16" s="178">
        <v>94878770</v>
      </c>
      <c r="H16" s="178">
        <v>0</v>
      </c>
      <c r="I16" s="210"/>
      <c r="J16" s="228" t="s">
        <v>23</v>
      </c>
      <c r="K16" s="150"/>
      <c r="L16" s="150"/>
    </row>
    <row r="17" spans="1:12" x14ac:dyDescent="0.2">
      <c r="A17" s="228">
        <v>6</v>
      </c>
      <c r="B17" s="229" t="s">
        <v>193</v>
      </c>
      <c r="C17" s="230" t="s">
        <v>65</v>
      </c>
      <c r="D17" s="161">
        <v>45786</v>
      </c>
      <c r="E17" s="161">
        <v>45817</v>
      </c>
      <c r="F17" s="178">
        <f t="shared" si="0"/>
        <v>3850000</v>
      </c>
      <c r="G17" s="178">
        <v>3850000</v>
      </c>
      <c r="H17" s="178">
        <v>0</v>
      </c>
      <c r="I17" s="210"/>
      <c r="J17" s="228" t="s">
        <v>23</v>
      </c>
      <c r="K17" s="150"/>
      <c r="L17" s="150"/>
    </row>
    <row r="18" spans="1:12" x14ac:dyDescent="0.2">
      <c r="A18" s="228">
        <v>7</v>
      </c>
      <c r="B18" s="229" t="s">
        <v>164</v>
      </c>
      <c r="C18" s="230" t="s">
        <v>65</v>
      </c>
      <c r="D18" s="161">
        <v>45833</v>
      </c>
      <c r="E18" s="161">
        <v>45863</v>
      </c>
      <c r="F18" s="178">
        <f t="shared" si="0"/>
        <v>24050000</v>
      </c>
      <c r="G18" s="178">
        <v>24050000</v>
      </c>
      <c r="H18" s="179">
        <v>0</v>
      </c>
      <c r="I18" s="210"/>
      <c r="J18" s="228" t="s">
        <v>23</v>
      </c>
      <c r="K18" s="150"/>
      <c r="L18" s="150"/>
    </row>
    <row r="19" spans="1:12" x14ac:dyDescent="0.2">
      <c r="A19" s="228">
        <v>8</v>
      </c>
      <c r="B19" s="229" t="s">
        <v>138</v>
      </c>
      <c r="C19" s="230" t="s">
        <v>65</v>
      </c>
      <c r="D19" s="161">
        <v>45813</v>
      </c>
      <c r="E19" s="161">
        <v>45843</v>
      </c>
      <c r="F19" s="178">
        <f t="shared" si="0"/>
        <v>1300000</v>
      </c>
      <c r="G19" s="178">
        <v>1300000</v>
      </c>
      <c r="H19" s="179">
        <v>0</v>
      </c>
      <c r="I19" s="210"/>
      <c r="J19" s="228" t="s">
        <v>23</v>
      </c>
      <c r="K19" s="150"/>
      <c r="L19" s="150"/>
    </row>
    <row r="20" spans="1:12" x14ac:dyDescent="0.2">
      <c r="A20" s="228">
        <v>9</v>
      </c>
      <c r="B20" s="229" t="s">
        <v>73</v>
      </c>
      <c r="C20" s="230" t="s">
        <v>65</v>
      </c>
      <c r="D20" s="161">
        <v>45748</v>
      </c>
      <c r="E20" s="161">
        <v>45868</v>
      </c>
      <c r="F20" s="178">
        <f t="shared" si="0"/>
        <v>577132051</v>
      </c>
      <c r="G20" s="178">
        <v>577132051</v>
      </c>
      <c r="H20" s="179">
        <v>0</v>
      </c>
      <c r="I20" s="210"/>
      <c r="J20" s="228" t="s">
        <v>23</v>
      </c>
      <c r="K20" s="150"/>
    </row>
    <row r="21" spans="1:12" x14ac:dyDescent="0.2">
      <c r="A21" s="228">
        <v>10</v>
      </c>
      <c r="B21" s="229" t="s">
        <v>194</v>
      </c>
      <c r="C21" s="230" t="s">
        <v>65</v>
      </c>
      <c r="D21" s="161">
        <v>45810</v>
      </c>
      <c r="E21" s="161">
        <v>45840</v>
      </c>
      <c r="F21" s="178">
        <f t="shared" si="0"/>
        <v>2500000</v>
      </c>
      <c r="G21" s="178">
        <v>2500000</v>
      </c>
      <c r="H21" s="179">
        <v>0</v>
      </c>
      <c r="I21" s="210"/>
      <c r="J21" s="228" t="s">
        <v>23</v>
      </c>
      <c r="K21" s="150"/>
      <c r="L21" s="150"/>
    </row>
    <row r="22" spans="1:12" x14ac:dyDescent="0.2">
      <c r="A22" s="228">
        <v>11</v>
      </c>
      <c r="B22" s="229" t="s">
        <v>165</v>
      </c>
      <c r="C22" s="230" t="s">
        <v>65</v>
      </c>
      <c r="D22" s="161">
        <v>45810</v>
      </c>
      <c r="E22" s="161">
        <v>45840</v>
      </c>
      <c r="F22" s="178">
        <f t="shared" si="0"/>
        <v>1500000</v>
      </c>
      <c r="G22" s="178">
        <v>1500000</v>
      </c>
      <c r="H22" s="179">
        <v>0</v>
      </c>
      <c r="I22" s="210"/>
      <c r="J22" s="228" t="s">
        <v>23</v>
      </c>
      <c r="K22" s="150"/>
      <c r="L22" s="150"/>
    </row>
    <row r="23" spans="1:12" x14ac:dyDescent="0.2">
      <c r="A23" s="228">
        <v>12</v>
      </c>
      <c r="B23" s="229" t="s">
        <v>132</v>
      </c>
      <c r="C23" s="230" t="s">
        <v>65</v>
      </c>
      <c r="D23" s="161">
        <v>45810</v>
      </c>
      <c r="E23" s="161">
        <v>45840</v>
      </c>
      <c r="F23" s="178">
        <f t="shared" si="0"/>
        <v>1200000</v>
      </c>
      <c r="G23" s="178">
        <v>1200000</v>
      </c>
      <c r="H23" s="179">
        <v>0</v>
      </c>
      <c r="I23" s="210"/>
      <c r="J23" s="228" t="s">
        <v>23</v>
      </c>
      <c r="K23" s="150"/>
      <c r="L23" s="151"/>
    </row>
    <row r="24" spans="1:12" x14ac:dyDescent="0.2">
      <c r="A24" s="228">
        <v>13</v>
      </c>
      <c r="B24" s="229" t="s">
        <v>106</v>
      </c>
      <c r="C24" s="230" t="s">
        <v>77</v>
      </c>
      <c r="D24" s="161">
        <v>45748</v>
      </c>
      <c r="E24" s="161">
        <v>45839</v>
      </c>
      <c r="F24" s="178">
        <f t="shared" si="0"/>
        <v>162222364.97999999</v>
      </c>
      <c r="G24" s="178">
        <v>0</v>
      </c>
      <c r="H24" s="179">
        <v>20778</v>
      </c>
      <c r="I24" s="210"/>
      <c r="J24" s="228" t="s">
        <v>23</v>
      </c>
      <c r="K24" s="150"/>
      <c r="L24" s="150"/>
    </row>
    <row r="25" spans="1:12" x14ac:dyDescent="0.2">
      <c r="A25" s="228">
        <v>14</v>
      </c>
      <c r="B25" s="229" t="s">
        <v>107</v>
      </c>
      <c r="C25" s="230" t="s">
        <v>65</v>
      </c>
      <c r="D25" s="161">
        <v>45826</v>
      </c>
      <c r="E25" s="161">
        <v>45859</v>
      </c>
      <c r="F25" s="178">
        <f t="shared" si="0"/>
        <v>30298000</v>
      </c>
      <c r="G25" s="178">
        <v>30298000</v>
      </c>
      <c r="H25" s="179">
        <v>0</v>
      </c>
      <c r="I25" s="210"/>
      <c r="J25" s="228" t="s">
        <v>23</v>
      </c>
      <c r="K25" s="150"/>
      <c r="L25" s="150"/>
    </row>
    <row r="26" spans="1:12" x14ac:dyDescent="0.2">
      <c r="A26" s="228">
        <v>15</v>
      </c>
      <c r="B26" s="229" t="s">
        <v>195</v>
      </c>
      <c r="C26" s="230" t="s">
        <v>65</v>
      </c>
      <c r="D26" s="161">
        <v>45828</v>
      </c>
      <c r="E26" s="161">
        <v>45858</v>
      </c>
      <c r="F26" s="178">
        <f>G26+(H26*$C$7)</f>
        <v>124837831.38059999</v>
      </c>
      <c r="G26" s="178">
        <v>0</v>
      </c>
      <c r="H26" s="179">
        <v>15989.66</v>
      </c>
      <c r="I26" s="210"/>
      <c r="J26" s="228" t="s">
        <v>23</v>
      </c>
      <c r="K26" s="150"/>
      <c r="L26" s="151"/>
    </row>
    <row r="27" spans="1:12" x14ac:dyDescent="0.2">
      <c r="A27" s="228">
        <v>16</v>
      </c>
      <c r="B27" s="229" t="s">
        <v>196</v>
      </c>
      <c r="C27" s="230" t="s">
        <v>65</v>
      </c>
      <c r="D27" s="161">
        <v>45823</v>
      </c>
      <c r="E27" s="161">
        <v>45855</v>
      </c>
      <c r="F27" s="178">
        <f t="shared" si="0"/>
        <v>74638839.599999994</v>
      </c>
      <c r="G27" s="178">
        <v>0</v>
      </c>
      <c r="H27" s="179">
        <v>9560</v>
      </c>
      <c r="I27" s="210"/>
      <c r="J27" s="228" t="s">
        <v>23</v>
      </c>
      <c r="K27" s="150"/>
      <c r="L27" s="150"/>
    </row>
    <row r="28" spans="1:12" x14ac:dyDescent="0.2">
      <c r="A28" s="228">
        <v>17</v>
      </c>
      <c r="B28" s="229" t="s">
        <v>197</v>
      </c>
      <c r="C28" s="230" t="s">
        <v>65</v>
      </c>
      <c r="D28" s="161">
        <v>45778</v>
      </c>
      <c r="E28" s="161">
        <v>45839</v>
      </c>
      <c r="F28" s="178">
        <f t="shared" si="0"/>
        <v>925185580</v>
      </c>
      <c r="G28" s="178">
        <v>925185580</v>
      </c>
      <c r="H28" s="179">
        <v>0</v>
      </c>
      <c r="I28" s="210"/>
      <c r="J28" s="228" t="s">
        <v>23</v>
      </c>
      <c r="K28" s="150"/>
      <c r="L28" s="151"/>
    </row>
    <row r="29" spans="1:12" x14ac:dyDescent="0.2">
      <c r="A29" s="228">
        <v>18</v>
      </c>
      <c r="B29" s="229" t="s">
        <v>49</v>
      </c>
      <c r="C29" s="230" t="s">
        <v>101</v>
      </c>
      <c r="D29" s="161">
        <v>45811</v>
      </c>
      <c r="E29" s="161">
        <v>45841</v>
      </c>
      <c r="F29" s="178">
        <f t="shared" si="0"/>
        <v>27288927.876600001</v>
      </c>
      <c r="G29" s="178">
        <v>0</v>
      </c>
      <c r="H29" s="179">
        <v>3495.26</v>
      </c>
      <c r="I29" s="210"/>
      <c r="J29" s="228" t="s">
        <v>23</v>
      </c>
      <c r="K29" s="150"/>
      <c r="L29" s="151"/>
    </row>
    <row r="30" spans="1:12" x14ac:dyDescent="0.2">
      <c r="A30" s="228">
        <v>19</v>
      </c>
      <c r="B30" s="229" t="s">
        <v>198</v>
      </c>
      <c r="C30" s="230" t="s">
        <v>65</v>
      </c>
      <c r="D30" s="161">
        <v>45778</v>
      </c>
      <c r="E30" s="161">
        <v>45839</v>
      </c>
      <c r="F30" s="178">
        <f t="shared" si="0"/>
        <v>40343792</v>
      </c>
      <c r="G30" s="178">
        <v>40343792</v>
      </c>
      <c r="H30" s="179">
        <v>0</v>
      </c>
      <c r="I30" s="210"/>
      <c r="J30" s="228" t="s">
        <v>23</v>
      </c>
      <c r="K30" s="150"/>
      <c r="L30" s="150"/>
    </row>
    <row r="31" spans="1:12" x14ac:dyDescent="0.2">
      <c r="A31" s="228">
        <v>20</v>
      </c>
      <c r="B31" s="229" t="s">
        <v>109</v>
      </c>
      <c r="C31" s="230" t="s">
        <v>65</v>
      </c>
      <c r="D31" s="161">
        <v>45809</v>
      </c>
      <c r="E31" s="161">
        <v>45839</v>
      </c>
      <c r="F31" s="178">
        <f t="shared" si="0"/>
        <v>4294075.5</v>
      </c>
      <c r="G31" s="178">
        <v>0</v>
      </c>
      <c r="H31" s="179">
        <v>550</v>
      </c>
      <c r="I31" s="210"/>
      <c r="J31" s="228" t="s">
        <v>23</v>
      </c>
      <c r="K31" s="150"/>
      <c r="L31" s="151"/>
    </row>
    <row r="32" spans="1:12" x14ac:dyDescent="0.2">
      <c r="A32" s="228">
        <v>21</v>
      </c>
      <c r="B32" s="229" t="s">
        <v>199</v>
      </c>
      <c r="C32" s="230" t="s">
        <v>77</v>
      </c>
      <c r="D32" s="161">
        <v>45778</v>
      </c>
      <c r="E32" s="161">
        <v>45868</v>
      </c>
      <c r="F32" s="178">
        <f t="shared" si="0"/>
        <v>73796966.579699993</v>
      </c>
      <c r="G32" s="178">
        <v>0</v>
      </c>
      <c r="H32" s="179">
        <v>9452.17</v>
      </c>
      <c r="I32" s="210"/>
      <c r="J32" s="228" t="s">
        <v>23</v>
      </c>
      <c r="K32" s="150"/>
      <c r="L32" s="150"/>
    </row>
    <row r="33" spans="1:21" x14ac:dyDescent="0.2">
      <c r="A33" s="228">
        <v>22</v>
      </c>
      <c r="B33" s="229" t="s">
        <v>92</v>
      </c>
      <c r="C33" s="230" t="s">
        <v>65</v>
      </c>
      <c r="D33" s="161">
        <v>45809</v>
      </c>
      <c r="E33" s="161">
        <v>45868</v>
      </c>
      <c r="F33" s="178">
        <f t="shared" si="0"/>
        <v>93688920</v>
      </c>
      <c r="G33" s="178">
        <v>0</v>
      </c>
      <c r="H33" s="179">
        <v>12000</v>
      </c>
      <c r="I33" s="210"/>
      <c r="J33" s="228" t="s">
        <v>23</v>
      </c>
      <c r="K33" s="150"/>
      <c r="L33" s="150"/>
    </row>
    <row r="34" spans="1:21" x14ac:dyDescent="0.2">
      <c r="A34" s="228">
        <v>23</v>
      </c>
      <c r="B34" s="229" t="s">
        <v>84</v>
      </c>
      <c r="C34" s="230" t="s">
        <v>65</v>
      </c>
      <c r="D34" s="161">
        <v>45832</v>
      </c>
      <c r="E34" s="161">
        <v>45862</v>
      </c>
      <c r="F34" s="178">
        <f t="shared" si="0"/>
        <v>4655860</v>
      </c>
      <c r="G34" s="178">
        <v>4655860</v>
      </c>
      <c r="H34" s="179">
        <v>0</v>
      </c>
      <c r="I34" s="210"/>
      <c r="J34" s="228" t="s">
        <v>23</v>
      </c>
      <c r="K34" s="150"/>
      <c r="L34" s="150"/>
    </row>
    <row r="35" spans="1:21" x14ac:dyDescent="0.2">
      <c r="A35" s="228">
        <v>24</v>
      </c>
      <c r="B35" s="229" t="s">
        <v>166</v>
      </c>
      <c r="C35" s="230" t="s">
        <v>65</v>
      </c>
      <c r="D35" s="161">
        <v>45813</v>
      </c>
      <c r="E35" s="161">
        <v>45843</v>
      </c>
      <c r="F35" s="178">
        <f t="shared" si="0"/>
        <v>2323172.9196000001</v>
      </c>
      <c r="G35" s="178">
        <v>0</v>
      </c>
      <c r="H35" s="179">
        <v>297.56</v>
      </c>
      <c r="I35" s="210"/>
      <c r="J35" s="228" t="s">
        <v>23</v>
      </c>
      <c r="K35" s="150"/>
      <c r="L35" s="150"/>
    </row>
    <row r="36" spans="1:21" ht="12" customHeight="1" x14ac:dyDescent="0.2">
      <c r="A36" s="228">
        <v>25</v>
      </c>
      <c r="B36" s="229" t="s">
        <v>139</v>
      </c>
      <c r="C36" s="230" t="s">
        <v>65</v>
      </c>
      <c r="D36" s="161">
        <v>45829</v>
      </c>
      <c r="E36" s="161">
        <v>45859</v>
      </c>
      <c r="F36" s="178">
        <f t="shared" si="0"/>
        <v>3520000</v>
      </c>
      <c r="G36" s="178">
        <v>3520000</v>
      </c>
      <c r="H36" s="178">
        <v>0</v>
      </c>
      <c r="I36" s="210"/>
      <c r="J36" s="228" t="s">
        <v>23</v>
      </c>
      <c r="K36" s="150"/>
      <c r="L36" s="150"/>
    </row>
    <row r="37" spans="1:21" s="110" customFormat="1" x14ac:dyDescent="0.2">
      <c r="A37" s="228">
        <v>26</v>
      </c>
      <c r="B37" s="229" t="s">
        <v>276</v>
      </c>
      <c r="C37" s="230" t="s">
        <v>65</v>
      </c>
      <c r="D37" s="161">
        <v>45833</v>
      </c>
      <c r="E37" s="161">
        <v>45839</v>
      </c>
      <c r="F37" s="178">
        <f t="shared" si="0"/>
        <v>358172</v>
      </c>
      <c r="G37" s="178">
        <v>358172</v>
      </c>
      <c r="H37" s="178">
        <v>0</v>
      </c>
      <c r="I37" s="210"/>
      <c r="J37" s="228" t="s">
        <v>23</v>
      </c>
    </row>
    <row r="38" spans="1:21" s="110" customFormat="1" x14ac:dyDescent="0.2">
      <c r="A38" s="228">
        <v>27</v>
      </c>
      <c r="B38" s="229" t="s">
        <v>277</v>
      </c>
      <c r="C38" s="230" t="s">
        <v>65</v>
      </c>
      <c r="D38" s="161">
        <v>45819</v>
      </c>
      <c r="E38" s="161">
        <v>45852</v>
      </c>
      <c r="F38" s="178">
        <f t="shared" si="0"/>
        <v>410000</v>
      </c>
      <c r="G38" s="178">
        <v>410000</v>
      </c>
      <c r="H38" s="178">
        <v>0</v>
      </c>
      <c r="I38" s="210"/>
      <c r="J38" s="228" t="s">
        <v>23</v>
      </c>
    </row>
    <row r="39" spans="1:21" s="110" customFormat="1" x14ac:dyDescent="0.2">
      <c r="A39" s="228">
        <v>28</v>
      </c>
      <c r="B39" s="229" t="s">
        <v>278</v>
      </c>
      <c r="C39" s="230" t="s">
        <v>65</v>
      </c>
      <c r="D39" s="161">
        <v>45831</v>
      </c>
      <c r="E39" s="161">
        <v>45861</v>
      </c>
      <c r="F39" s="178">
        <f t="shared" si="0"/>
        <v>500000</v>
      </c>
      <c r="G39" s="178">
        <v>500000</v>
      </c>
      <c r="H39" s="178">
        <v>0</v>
      </c>
      <c r="I39" s="210"/>
      <c r="J39" s="228" t="s">
        <v>23</v>
      </c>
    </row>
    <row r="40" spans="1:21" s="110" customFormat="1" x14ac:dyDescent="0.2">
      <c r="A40" s="228">
        <v>29</v>
      </c>
      <c r="B40" s="229" t="s">
        <v>279</v>
      </c>
      <c r="C40" s="230" t="s">
        <v>65</v>
      </c>
      <c r="D40" s="161">
        <v>45832</v>
      </c>
      <c r="E40" s="161">
        <v>45840</v>
      </c>
      <c r="F40" s="178">
        <f t="shared" si="0"/>
        <v>150000</v>
      </c>
      <c r="G40" s="178">
        <v>150000</v>
      </c>
      <c r="H40" s="178">
        <v>0</v>
      </c>
      <c r="I40" s="210"/>
      <c r="J40" s="228" t="s">
        <v>23</v>
      </c>
    </row>
    <row r="41" spans="1:21" s="110" customFormat="1" x14ac:dyDescent="0.2">
      <c r="A41" s="228">
        <v>30</v>
      </c>
      <c r="B41" s="229" t="s">
        <v>280</v>
      </c>
      <c r="C41" s="230" t="s">
        <v>65</v>
      </c>
      <c r="D41" s="161">
        <v>45828</v>
      </c>
      <c r="E41" s="161">
        <v>45859</v>
      </c>
      <c r="F41" s="178">
        <f t="shared" si="0"/>
        <v>3850000</v>
      </c>
      <c r="G41" s="178">
        <v>3850000</v>
      </c>
      <c r="H41" s="178">
        <v>0</v>
      </c>
      <c r="I41" s="210"/>
      <c r="J41" s="228" t="s">
        <v>23</v>
      </c>
    </row>
    <row r="42" spans="1:21" s="110" customFormat="1" x14ac:dyDescent="0.2">
      <c r="A42" s="228">
        <v>31</v>
      </c>
      <c r="B42" s="229" t="s">
        <v>281</v>
      </c>
      <c r="C42" s="230" t="s">
        <v>65</v>
      </c>
      <c r="D42" s="161">
        <v>45833</v>
      </c>
      <c r="E42" s="161">
        <v>45847</v>
      </c>
      <c r="F42" s="178">
        <f t="shared" si="0"/>
        <v>1063000</v>
      </c>
      <c r="G42" s="178">
        <v>1063000</v>
      </c>
      <c r="H42" s="178">
        <v>0</v>
      </c>
      <c r="I42" s="210"/>
      <c r="J42" s="228" t="s">
        <v>23</v>
      </c>
      <c r="K42" s="111"/>
      <c r="L42" s="111"/>
      <c r="M42" s="112"/>
      <c r="N42" s="112"/>
      <c r="O42" s="112"/>
      <c r="P42" s="112"/>
      <c r="Q42" s="112"/>
      <c r="R42" s="112"/>
      <c r="S42" s="112"/>
      <c r="T42" s="112"/>
      <c r="U42" s="112"/>
    </row>
    <row r="43" spans="1:21" s="110" customFormat="1" x14ac:dyDescent="0.2">
      <c r="A43" s="228">
        <v>32</v>
      </c>
      <c r="B43" s="229" t="s">
        <v>282</v>
      </c>
      <c r="C43" s="230" t="s">
        <v>65</v>
      </c>
      <c r="D43" s="161">
        <v>45832</v>
      </c>
      <c r="E43" s="161">
        <v>45862</v>
      </c>
      <c r="F43" s="178">
        <f t="shared" si="0"/>
        <v>2290000</v>
      </c>
      <c r="G43" s="178">
        <v>2290000</v>
      </c>
      <c r="H43" s="178">
        <v>0</v>
      </c>
      <c r="I43" s="210"/>
      <c r="J43" s="228" t="s">
        <v>23</v>
      </c>
      <c r="K43" s="111"/>
      <c r="L43" s="111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1:21" s="110" customFormat="1" x14ac:dyDescent="0.2">
      <c r="A44" s="228">
        <v>33</v>
      </c>
      <c r="B44" s="229" t="s">
        <v>283</v>
      </c>
      <c r="C44" s="230" t="s">
        <v>65</v>
      </c>
      <c r="D44" s="161">
        <v>45828</v>
      </c>
      <c r="E44" s="161">
        <v>45845</v>
      </c>
      <c r="F44" s="178">
        <f t="shared" si="0"/>
        <v>12560000</v>
      </c>
      <c r="G44" s="178">
        <v>12560000</v>
      </c>
      <c r="H44" s="178">
        <v>0</v>
      </c>
      <c r="I44" s="210"/>
      <c r="J44" s="228" t="s">
        <v>23</v>
      </c>
      <c r="K44" s="111"/>
      <c r="L44" s="111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1:21" s="110" customFormat="1" x14ac:dyDescent="0.2">
      <c r="A45" s="228">
        <v>34</v>
      </c>
      <c r="B45" s="229" t="s">
        <v>284</v>
      </c>
      <c r="C45" s="230" t="s">
        <v>65</v>
      </c>
      <c r="D45" s="161">
        <v>45830</v>
      </c>
      <c r="E45" s="161">
        <v>45861</v>
      </c>
      <c r="F45" s="178">
        <f t="shared" si="0"/>
        <v>29764000</v>
      </c>
      <c r="G45" s="178">
        <v>29764000</v>
      </c>
      <c r="H45" s="178">
        <v>0</v>
      </c>
      <c r="I45" s="210"/>
      <c r="J45" s="228" t="s">
        <v>23</v>
      </c>
      <c r="K45" s="111"/>
      <c r="L45" s="111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1:21" s="110" customFormat="1" x14ac:dyDescent="0.2">
      <c r="A46" s="228">
        <v>35</v>
      </c>
      <c r="B46" s="229" t="s">
        <v>285</v>
      </c>
      <c r="C46" s="230" t="s">
        <v>65</v>
      </c>
      <c r="D46" s="161">
        <v>45812</v>
      </c>
      <c r="E46" s="161">
        <v>45859</v>
      </c>
      <c r="F46" s="178">
        <f t="shared" si="0"/>
        <v>3294790</v>
      </c>
      <c r="G46" s="178">
        <v>3294790</v>
      </c>
      <c r="H46" s="178">
        <v>0</v>
      </c>
      <c r="I46" s="210"/>
      <c r="J46" s="228" t="s">
        <v>23</v>
      </c>
      <c r="K46" s="111"/>
      <c r="L46" s="111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1:21" ht="14.1" customHeight="1" x14ac:dyDescent="0.2">
      <c r="A47" s="228">
        <v>36</v>
      </c>
      <c r="B47" s="229" t="s">
        <v>286</v>
      </c>
      <c r="C47" s="230" t="s">
        <v>65</v>
      </c>
      <c r="D47" s="161">
        <v>45829</v>
      </c>
      <c r="E47" s="161">
        <v>45852</v>
      </c>
      <c r="F47" s="178">
        <f t="shared" si="0"/>
        <v>1975000</v>
      </c>
      <c r="G47" s="178">
        <v>1975000</v>
      </c>
      <c r="H47" s="178">
        <v>0</v>
      </c>
      <c r="I47" s="210"/>
      <c r="J47" s="228" t="s">
        <v>23</v>
      </c>
      <c r="K47" s="150"/>
      <c r="L47" s="150"/>
    </row>
    <row r="48" spans="1:21" x14ac:dyDescent="0.2">
      <c r="A48" s="228">
        <v>37</v>
      </c>
      <c r="B48" s="229" t="s">
        <v>287</v>
      </c>
      <c r="C48" s="230" t="s">
        <v>65</v>
      </c>
      <c r="D48" s="161">
        <v>45831</v>
      </c>
      <c r="E48" s="161">
        <v>45849</v>
      </c>
      <c r="F48" s="178">
        <f t="shared" si="0"/>
        <v>15059000</v>
      </c>
      <c r="G48" s="178">
        <v>15059000</v>
      </c>
      <c r="H48" s="178">
        <v>0</v>
      </c>
      <c r="I48" s="210"/>
      <c r="J48" s="228" t="s">
        <v>23</v>
      </c>
      <c r="K48" s="150"/>
      <c r="L48" s="150"/>
    </row>
    <row r="49" spans="1:12" x14ac:dyDescent="0.2">
      <c r="A49" s="228">
        <v>38</v>
      </c>
      <c r="B49" s="229" t="s">
        <v>288</v>
      </c>
      <c r="C49" s="230" t="s">
        <v>65</v>
      </c>
      <c r="D49" s="161">
        <v>45833</v>
      </c>
      <c r="E49" s="161">
        <v>45841</v>
      </c>
      <c r="F49" s="178">
        <f t="shared" si="0"/>
        <v>6011000</v>
      </c>
      <c r="G49" s="178">
        <v>6011000</v>
      </c>
      <c r="H49" s="178">
        <v>0</v>
      </c>
      <c r="I49" s="210"/>
      <c r="J49" s="228" t="s">
        <v>23</v>
      </c>
      <c r="K49" s="150"/>
      <c r="L49" s="150"/>
    </row>
    <row r="50" spans="1:12" ht="12" customHeight="1" x14ac:dyDescent="0.2">
      <c r="A50" s="228">
        <v>39</v>
      </c>
      <c r="B50" s="229" t="s">
        <v>289</v>
      </c>
      <c r="C50" s="230" t="s">
        <v>65</v>
      </c>
      <c r="D50" s="161">
        <v>45827</v>
      </c>
      <c r="E50" s="161">
        <v>45846</v>
      </c>
      <c r="F50" s="178">
        <f t="shared" si="0"/>
        <v>273648</v>
      </c>
      <c r="G50" s="178">
        <v>273648</v>
      </c>
      <c r="H50" s="178">
        <v>0</v>
      </c>
      <c r="I50" s="210"/>
      <c r="J50" s="228" t="s">
        <v>23</v>
      </c>
      <c r="K50" s="150"/>
      <c r="L50" s="151"/>
    </row>
    <row r="51" spans="1:12" x14ac:dyDescent="0.2">
      <c r="A51" s="228">
        <v>40</v>
      </c>
      <c r="B51" s="229" t="s">
        <v>290</v>
      </c>
      <c r="C51" s="230" t="s">
        <v>65</v>
      </c>
      <c r="D51" s="161">
        <v>45820</v>
      </c>
      <c r="E51" s="161">
        <v>45855</v>
      </c>
      <c r="F51" s="178">
        <f t="shared" si="0"/>
        <v>106796550</v>
      </c>
      <c r="G51" s="178">
        <v>106796550</v>
      </c>
      <c r="H51" s="178">
        <v>0</v>
      </c>
      <c r="I51" s="210"/>
      <c r="J51" s="228" t="s">
        <v>23</v>
      </c>
      <c r="K51" s="150"/>
      <c r="L51" s="150"/>
    </row>
    <row r="52" spans="1:12" x14ac:dyDescent="0.2">
      <c r="A52" s="228">
        <v>41</v>
      </c>
      <c r="B52" s="229" t="s">
        <v>291</v>
      </c>
      <c r="C52" s="230" t="s">
        <v>65</v>
      </c>
      <c r="D52" s="161">
        <v>45828</v>
      </c>
      <c r="E52" s="161">
        <v>45857</v>
      </c>
      <c r="F52" s="178">
        <f t="shared" si="0"/>
        <v>17600000</v>
      </c>
      <c r="G52" s="178">
        <v>17600000</v>
      </c>
      <c r="H52" s="178">
        <v>0</v>
      </c>
      <c r="I52" s="210"/>
      <c r="J52" s="228" t="s">
        <v>23</v>
      </c>
      <c r="K52" s="150"/>
      <c r="L52" s="150"/>
    </row>
    <row r="53" spans="1:12" x14ac:dyDescent="0.2">
      <c r="A53" s="228">
        <v>42</v>
      </c>
      <c r="B53" s="229" t="s">
        <v>292</v>
      </c>
      <c r="C53" s="230" t="s">
        <v>77</v>
      </c>
      <c r="D53" s="161">
        <v>45813</v>
      </c>
      <c r="E53" s="161">
        <v>45856</v>
      </c>
      <c r="F53" s="178">
        <f t="shared" si="0"/>
        <v>120400800</v>
      </c>
      <c r="G53" s="178">
        <v>120400800</v>
      </c>
      <c r="H53" s="178">
        <v>0</v>
      </c>
      <c r="I53" s="210"/>
      <c r="J53" s="228" t="s">
        <v>23</v>
      </c>
      <c r="K53" s="150"/>
      <c r="L53" s="150"/>
    </row>
    <row r="54" spans="1:12" x14ac:dyDescent="0.2">
      <c r="A54" s="228">
        <v>43</v>
      </c>
      <c r="B54" s="229" t="s">
        <v>293</v>
      </c>
      <c r="C54" s="230" t="s">
        <v>77</v>
      </c>
      <c r="D54" s="161">
        <v>45819</v>
      </c>
      <c r="E54" s="161">
        <v>45849</v>
      </c>
      <c r="F54" s="178">
        <f t="shared" si="0"/>
        <v>105800000</v>
      </c>
      <c r="G54" s="178">
        <v>105800000</v>
      </c>
      <c r="H54" s="178">
        <v>0</v>
      </c>
      <c r="I54" s="210"/>
      <c r="J54" s="228" t="s">
        <v>23</v>
      </c>
      <c r="K54" s="150"/>
      <c r="L54" s="150"/>
    </row>
    <row r="55" spans="1:12" x14ac:dyDescent="0.2">
      <c r="A55" s="228">
        <v>44</v>
      </c>
      <c r="B55" s="229" t="s">
        <v>294</v>
      </c>
      <c r="C55" s="230" t="s">
        <v>77</v>
      </c>
      <c r="D55" s="161">
        <v>45813</v>
      </c>
      <c r="E55" s="161">
        <v>45845</v>
      </c>
      <c r="F55" s="178">
        <f t="shared" si="0"/>
        <v>125300000</v>
      </c>
      <c r="G55" s="178">
        <v>125300000</v>
      </c>
      <c r="H55" s="178">
        <v>0</v>
      </c>
      <c r="I55" s="210"/>
      <c r="J55" s="228" t="s">
        <v>23</v>
      </c>
      <c r="K55" s="150"/>
      <c r="L55" s="150"/>
    </row>
    <row r="56" spans="1:12" x14ac:dyDescent="0.2">
      <c r="A56" s="228">
        <v>45</v>
      </c>
      <c r="B56" s="229" t="s">
        <v>295</v>
      </c>
      <c r="C56" s="230" t="s">
        <v>65</v>
      </c>
      <c r="D56" s="161">
        <v>45812</v>
      </c>
      <c r="E56" s="161">
        <v>45845</v>
      </c>
      <c r="F56" s="178">
        <f t="shared" si="0"/>
        <v>2200000</v>
      </c>
      <c r="G56" s="178">
        <v>2200000</v>
      </c>
      <c r="H56" s="178">
        <v>0</v>
      </c>
      <c r="I56" s="210"/>
      <c r="J56" s="228" t="s">
        <v>23</v>
      </c>
      <c r="K56" s="150"/>
      <c r="L56" s="150"/>
    </row>
    <row r="57" spans="1:12" x14ac:dyDescent="0.2">
      <c r="A57" s="228">
        <v>46</v>
      </c>
      <c r="B57" s="229" t="s">
        <v>296</v>
      </c>
      <c r="C57" s="230" t="s">
        <v>65</v>
      </c>
      <c r="D57" s="161">
        <v>45821</v>
      </c>
      <c r="E57" s="161">
        <v>45868</v>
      </c>
      <c r="F57" s="178">
        <f t="shared" si="0"/>
        <v>2050000</v>
      </c>
      <c r="G57" s="178">
        <v>2050000</v>
      </c>
      <c r="H57" s="178">
        <v>0</v>
      </c>
      <c r="I57" s="210"/>
      <c r="J57" s="228" t="s">
        <v>23</v>
      </c>
      <c r="K57" s="150"/>
      <c r="L57" s="150"/>
    </row>
    <row r="58" spans="1:12" x14ac:dyDescent="0.2">
      <c r="A58" s="228">
        <v>47</v>
      </c>
      <c r="B58" s="229" t="s">
        <v>297</v>
      </c>
      <c r="C58" s="230" t="s">
        <v>65</v>
      </c>
      <c r="D58" s="161">
        <v>45817</v>
      </c>
      <c r="E58" s="161">
        <v>45847</v>
      </c>
      <c r="F58" s="178">
        <f t="shared" si="0"/>
        <v>3920400</v>
      </c>
      <c r="G58" s="178">
        <v>3920400</v>
      </c>
      <c r="H58" s="178">
        <v>0</v>
      </c>
      <c r="I58" s="210"/>
      <c r="J58" s="228" t="s">
        <v>23</v>
      </c>
      <c r="K58" s="150"/>
      <c r="L58" s="151"/>
    </row>
    <row r="59" spans="1:12" x14ac:dyDescent="0.2">
      <c r="A59" s="228">
        <v>48</v>
      </c>
      <c r="B59" s="229" t="s">
        <v>298</v>
      </c>
      <c r="C59" s="230" t="s">
        <v>77</v>
      </c>
      <c r="D59" s="161">
        <v>45785</v>
      </c>
      <c r="E59" s="161">
        <v>45868</v>
      </c>
      <c r="F59" s="178">
        <f t="shared" si="0"/>
        <v>2401245533</v>
      </c>
      <c r="G59" s="178">
        <v>6857088.8626999855</v>
      </c>
      <c r="H59" s="178">
        <v>306681.53000000003</v>
      </c>
      <c r="I59" s="210"/>
      <c r="J59" s="228" t="s">
        <v>23</v>
      </c>
      <c r="K59" s="150"/>
      <c r="L59" s="150"/>
    </row>
    <row r="60" spans="1:12" x14ac:dyDescent="0.2">
      <c r="A60" s="228">
        <v>49</v>
      </c>
      <c r="B60" s="229" t="s">
        <v>299</v>
      </c>
      <c r="C60" s="230" t="s">
        <v>77</v>
      </c>
      <c r="D60" s="161">
        <v>45807</v>
      </c>
      <c r="E60" s="161">
        <v>45838</v>
      </c>
      <c r="F60" s="178">
        <f t="shared" si="0"/>
        <v>769110301.32299995</v>
      </c>
      <c r="G60" s="178">
        <v>0</v>
      </c>
      <c r="H60" s="231">
        <v>98510.3</v>
      </c>
      <c r="I60" s="210"/>
      <c r="J60" s="228" t="s">
        <v>23</v>
      </c>
      <c r="K60" s="150"/>
      <c r="L60" s="150"/>
    </row>
    <row r="61" spans="1:12" x14ac:dyDescent="0.2">
      <c r="A61" s="228">
        <v>50</v>
      </c>
      <c r="B61" s="229" t="s">
        <v>300</v>
      </c>
      <c r="C61" s="230" t="s">
        <v>77</v>
      </c>
      <c r="D61" s="161">
        <v>45777</v>
      </c>
      <c r="E61" s="161">
        <v>45868</v>
      </c>
      <c r="F61" s="178">
        <f t="shared" si="0"/>
        <v>54027.277199999997</v>
      </c>
      <c r="G61" s="178">
        <v>0</v>
      </c>
      <c r="H61" s="232">
        <v>6.92</v>
      </c>
      <c r="I61" s="210"/>
      <c r="J61" s="228" t="s">
        <v>23</v>
      </c>
      <c r="K61" s="150"/>
      <c r="L61" s="151"/>
    </row>
    <row r="62" spans="1:12" x14ac:dyDescent="0.2">
      <c r="A62" s="228">
        <v>51</v>
      </c>
      <c r="B62" s="229" t="s">
        <v>301</v>
      </c>
      <c r="C62" s="230" t="s">
        <v>77</v>
      </c>
      <c r="D62" s="161">
        <v>45716</v>
      </c>
      <c r="E62" s="161">
        <v>45868</v>
      </c>
      <c r="F62" s="178">
        <f t="shared" si="0"/>
        <v>30004423.148699999</v>
      </c>
      <c r="G62" s="178">
        <v>0</v>
      </c>
      <c r="H62" s="233">
        <v>3843.07</v>
      </c>
      <c r="I62" s="210"/>
      <c r="J62" s="228" t="s">
        <v>23</v>
      </c>
      <c r="K62" s="150"/>
      <c r="L62" s="150"/>
    </row>
    <row r="63" spans="1:12" x14ac:dyDescent="0.2">
      <c r="A63" s="46"/>
      <c r="B63" s="46" t="s">
        <v>35</v>
      </c>
      <c r="C63" s="46"/>
      <c r="D63" s="144"/>
      <c r="E63" s="144"/>
      <c r="F63" s="180">
        <f>SUM(F12:F62)</f>
        <v>6285740503.5853996</v>
      </c>
      <c r="G63" s="180">
        <f t="shared" ref="G63:H63" si="1">SUM(G12:G62)</f>
        <v>2529092208.8627</v>
      </c>
      <c r="H63" s="180">
        <f t="shared" si="1"/>
        <v>481164.47000000003</v>
      </c>
      <c r="I63" s="46"/>
      <c r="J63" s="46"/>
      <c r="K63" s="150"/>
      <c r="L63" s="150"/>
    </row>
    <row r="64" spans="1:12" x14ac:dyDescent="0.2">
      <c r="A64" s="46"/>
      <c r="B64" s="46"/>
      <c r="C64" s="46"/>
      <c r="D64" s="144"/>
      <c r="E64" s="144"/>
      <c r="F64" s="182"/>
      <c r="G64" s="182"/>
      <c r="H64" s="182"/>
      <c r="I64" s="46"/>
      <c r="J64" s="46"/>
      <c r="K64" s="150"/>
      <c r="L64" s="150"/>
    </row>
    <row r="65" spans="1:21" x14ac:dyDescent="0.2">
      <c r="A65" s="46"/>
      <c r="B65" s="46"/>
      <c r="C65" s="46"/>
      <c r="D65" s="144"/>
      <c r="E65" s="144"/>
      <c r="F65" s="173"/>
      <c r="G65" s="173"/>
      <c r="H65" s="173"/>
      <c r="I65" s="46"/>
      <c r="J65" s="46"/>
      <c r="K65" s="150"/>
      <c r="L65" s="151"/>
    </row>
    <row r="66" spans="1:21" x14ac:dyDescent="0.2">
      <c r="A66" s="46"/>
      <c r="B66" s="46"/>
      <c r="C66" s="46"/>
      <c r="D66" s="144"/>
      <c r="E66" s="144"/>
      <c r="F66" s="173"/>
      <c r="G66" s="173"/>
      <c r="H66" s="173"/>
      <c r="I66" s="46"/>
      <c r="J66" s="46"/>
      <c r="K66" s="150"/>
      <c r="L66" s="150"/>
    </row>
    <row r="67" spans="1:21" x14ac:dyDescent="0.2">
      <c r="A67" s="46"/>
      <c r="B67" s="46"/>
      <c r="C67" s="46"/>
      <c r="D67" s="144"/>
      <c r="E67" s="144"/>
      <c r="F67" s="173"/>
      <c r="G67" s="173"/>
      <c r="H67" s="173"/>
      <c r="I67" s="46"/>
      <c r="J67" s="46"/>
      <c r="K67" s="150"/>
      <c r="L67" s="150"/>
    </row>
    <row r="68" spans="1:21" x14ac:dyDescent="0.2">
      <c r="A68" s="46"/>
      <c r="B68" s="222"/>
      <c r="C68" s="130"/>
      <c r="D68" s="78"/>
      <c r="E68" s="146"/>
      <c r="F68" s="174"/>
      <c r="G68" s="174"/>
      <c r="H68" s="174"/>
      <c r="I68" s="218"/>
      <c r="J68" s="218"/>
      <c r="K68" s="150"/>
      <c r="L68" s="151"/>
    </row>
    <row r="69" spans="1:21" x14ac:dyDescent="0.2">
      <c r="A69" s="221" t="s">
        <v>274</v>
      </c>
      <c r="B69" s="222"/>
      <c r="C69" s="130" t="str">
        <f>+indice!D13</f>
        <v>30 DE JUNIO 2025</v>
      </c>
      <c r="D69" s="148"/>
      <c r="E69" s="146"/>
      <c r="F69" s="174"/>
      <c r="G69" s="174"/>
      <c r="H69" s="174"/>
      <c r="I69" s="218"/>
      <c r="J69" s="218"/>
      <c r="K69" s="150"/>
      <c r="L69" s="151"/>
    </row>
    <row r="70" spans="1:21" ht="12" customHeight="1" x14ac:dyDescent="0.2">
      <c r="A70" s="221" t="s">
        <v>275</v>
      </c>
      <c r="B70" s="225"/>
      <c r="C70" s="223">
        <f>+indice!D15</f>
        <v>7807.41</v>
      </c>
      <c r="D70" s="149"/>
      <c r="E70" s="146"/>
      <c r="F70" s="174"/>
      <c r="G70" s="174"/>
      <c r="H70" s="174"/>
      <c r="I70" s="218"/>
      <c r="J70" s="218"/>
      <c r="K70" s="150"/>
      <c r="L70" s="150"/>
    </row>
    <row r="71" spans="1:21" x14ac:dyDescent="0.2">
      <c r="A71" s="217"/>
      <c r="B71" s="222" t="s">
        <v>10</v>
      </c>
      <c r="C71" s="225"/>
      <c r="D71" s="149"/>
      <c r="E71" s="146"/>
      <c r="F71" s="174"/>
      <c r="G71" s="174"/>
      <c r="H71" s="174"/>
      <c r="I71" s="218"/>
      <c r="J71" s="218"/>
      <c r="L71" s="151"/>
    </row>
    <row r="72" spans="1:21" x14ac:dyDescent="0.2">
      <c r="A72" s="222"/>
      <c r="B72" s="225"/>
      <c r="C72" s="225"/>
      <c r="D72" s="149"/>
      <c r="E72" s="146"/>
      <c r="F72" s="174"/>
      <c r="G72" s="174"/>
      <c r="H72" s="174"/>
      <c r="I72" s="218"/>
      <c r="J72" s="218"/>
      <c r="K72" s="150"/>
      <c r="L72" s="150"/>
    </row>
    <row r="73" spans="1:21" ht="12.75" thickBot="1" x14ac:dyDescent="0.25">
      <c r="A73" s="226" t="s">
        <v>11</v>
      </c>
      <c r="B73" s="227" t="s">
        <v>25</v>
      </c>
      <c r="C73" s="227" t="s">
        <v>13</v>
      </c>
      <c r="D73" s="206" t="s">
        <v>26</v>
      </c>
      <c r="E73" s="206" t="s">
        <v>15</v>
      </c>
      <c r="F73" s="175" t="s">
        <v>16</v>
      </c>
      <c r="G73" s="207" t="s">
        <v>16</v>
      </c>
      <c r="H73" s="207"/>
      <c r="I73" s="227" t="s">
        <v>17</v>
      </c>
      <c r="J73" s="227" t="s">
        <v>18</v>
      </c>
      <c r="K73" s="150"/>
      <c r="L73" s="150"/>
    </row>
    <row r="74" spans="1:21" ht="24.75" thickBot="1" x14ac:dyDescent="0.25">
      <c r="A74" s="226"/>
      <c r="B74" s="227"/>
      <c r="C74" s="227"/>
      <c r="D74" s="206"/>
      <c r="E74" s="206"/>
      <c r="F74" s="176" t="s">
        <v>19</v>
      </c>
      <c r="G74" s="177" t="s">
        <v>20</v>
      </c>
      <c r="H74" s="177" t="s">
        <v>21</v>
      </c>
      <c r="I74" s="227"/>
      <c r="J74" s="227"/>
      <c r="K74" s="150"/>
      <c r="L74" s="151"/>
    </row>
    <row r="75" spans="1:21" s="110" customFormat="1" x14ac:dyDescent="0.2">
      <c r="A75" s="234"/>
      <c r="B75" s="46" t="s">
        <v>34</v>
      </c>
      <c r="C75" s="234"/>
      <c r="D75" s="152"/>
      <c r="E75" s="152"/>
      <c r="F75" s="183">
        <f>+F63</f>
        <v>6285740503.5853996</v>
      </c>
      <c r="G75" s="183">
        <f>+G63</f>
        <v>2529092208.8627</v>
      </c>
      <c r="H75" s="181">
        <f>+H63</f>
        <v>481164.47000000003</v>
      </c>
      <c r="I75" s="234"/>
      <c r="J75" s="234"/>
    </row>
    <row r="76" spans="1:21" s="110" customFormat="1" ht="48" x14ac:dyDescent="0.2">
      <c r="A76" s="228">
        <v>52</v>
      </c>
      <c r="B76" s="229" t="s">
        <v>140</v>
      </c>
      <c r="C76" s="230" t="s">
        <v>48</v>
      </c>
      <c r="D76" s="161">
        <v>45810</v>
      </c>
      <c r="E76" s="161">
        <v>45838</v>
      </c>
      <c r="F76" s="178">
        <f>G76+(H76*$C$70)</f>
        <v>263115962.928</v>
      </c>
      <c r="G76" s="178">
        <v>0</v>
      </c>
      <c r="H76" s="179">
        <v>33700.800000000003</v>
      </c>
      <c r="I76" s="235" t="s">
        <v>37</v>
      </c>
      <c r="J76" s="228" t="s">
        <v>23</v>
      </c>
    </row>
    <row r="77" spans="1:21" s="110" customFormat="1" x14ac:dyDescent="0.2">
      <c r="A77" s="228">
        <v>53</v>
      </c>
      <c r="B77" s="229" t="s">
        <v>200</v>
      </c>
      <c r="C77" s="230" t="s">
        <v>65</v>
      </c>
      <c r="D77" s="161">
        <v>45809</v>
      </c>
      <c r="E77" s="161">
        <v>45839</v>
      </c>
      <c r="F77" s="178">
        <f>G77+(H77*$C$70)</f>
        <v>11148981.48</v>
      </c>
      <c r="G77" s="178">
        <v>0</v>
      </c>
      <c r="H77" s="179">
        <v>1428</v>
      </c>
      <c r="I77" s="235"/>
      <c r="J77" s="228" t="s">
        <v>23</v>
      </c>
    </row>
    <row r="78" spans="1:21" s="110" customFormat="1" x14ac:dyDescent="0.2">
      <c r="A78" s="228">
        <v>54</v>
      </c>
      <c r="B78" s="229" t="s">
        <v>201</v>
      </c>
      <c r="C78" s="230" t="s">
        <v>65</v>
      </c>
      <c r="D78" s="161">
        <v>45811</v>
      </c>
      <c r="E78" s="161">
        <v>45841</v>
      </c>
      <c r="F78" s="178">
        <f t="shared" ref="F78:F99" si="2">G78+(H78*$C$70)</f>
        <v>8078572</v>
      </c>
      <c r="G78" s="178">
        <v>8078572</v>
      </c>
      <c r="H78" s="179">
        <v>0</v>
      </c>
      <c r="I78" s="235"/>
      <c r="J78" s="228" t="s">
        <v>23</v>
      </c>
    </row>
    <row r="79" spans="1:21" s="110" customFormat="1" x14ac:dyDescent="0.2">
      <c r="A79" s="228">
        <v>55</v>
      </c>
      <c r="B79" s="229" t="s">
        <v>202</v>
      </c>
      <c r="C79" s="230" t="s">
        <v>65</v>
      </c>
      <c r="D79" s="161">
        <v>45821</v>
      </c>
      <c r="E79" s="161">
        <v>45863</v>
      </c>
      <c r="F79" s="178">
        <f t="shared" si="2"/>
        <v>2883342</v>
      </c>
      <c r="G79" s="178">
        <v>2883342</v>
      </c>
      <c r="H79" s="179">
        <v>0</v>
      </c>
      <c r="I79" s="235"/>
      <c r="J79" s="228" t="s">
        <v>23</v>
      </c>
    </row>
    <row r="80" spans="1:21" s="110" customFormat="1" x14ac:dyDescent="0.2">
      <c r="A80" s="228">
        <v>56</v>
      </c>
      <c r="B80" s="229" t="s">
        <v>203</v>
      </c>
      <c r="C80" s="230" t="s">
        <v>65</v>
      </c>
      <c r="D80" s="161">
        <v>45811</v>
      </c>
      <c r="E80" s="161">
        <v>45841</v>
      </c>
      <c r="F80" s="178">
        <f t="shared" si="2"/>
        <v>1000000</v>
      </c>
      <c r="G80" s="178">
        <v>1000000</v>
      </c>
      <c r="H80" s="179">
        <v>0</v>
      </c>
      <c r="I80" s="235"/>
      <c r="J80" s="228" t="s">
        <v>23</v>
      </c>
      <c r="K80" s="111"/>
      <c r="L80" s="111"/>
      <c r="M80" s="112"/>
      <c r="N80" s="112"/>
      <c r="O80" s="112"/>
      <c r="P80" s="112"/>
      <c r="Q80" s="112"/>
      <c r="R80" s="112"/>
      <c r="S80" s="112"/>
      <c r="T80" s="112"/>
      <c r="U80" s="112"/>
    </row>
    <row r="81" spans="1:21" s="110" customFormat="1" x14ac:dyDescent="0.2">
      <c r="A81" s="228">
        <v>57</v>
      </c>
      <c r="B81" s="229" t="s">
        <v>204</v>
      </c>
      <c r="C81" s="230" t="s">
        <v>65</v>
      </c>
      <c r="D81" s="161">
        <v>45815</v>
      </c>
      <c r="E81" s="161">
        <v>45862</v>
      </c>
      <c r="F81" s="178">
        <f t="shared" si="2"/>
        <v>7400000</v>
      </c>
      <c r="G81" s="178">
        <v>7400000</v>
      </c>
      <c r="H81" s="179">
        <v>0</v>
      </c>
      <c r="I81" s="235"/>
      <c r="J81" s="228" t="s">
        <v>23</v>
      </c>
      <c r="K81" s="111"/>
      <c r="L81" s="111"/>
      <c r="M81" s="112"/>
      <c r="N81" s="112"/>
      <c r="O81" s="112"/>
      <c r="P81" s="112"/>
      <c r="Q81" s="112"/>
      <c r="R81" s="112"/>
      <c r="S81" s="112"/>
      <c r="T81" s="112"/>
      <c r="U81" s="112"/>
    </row>
    <row r="82" spans="1:21" s="110" customFormat="1" x14ac:dyDescent="0.2">
      <c r="A82" s="228">
        <v>58</v>
      </c>
      <c r="B82" s="229" t="s">
        <v>205</v>
      </c>
      <c r="C82" s="230" t="s">
        <v>65</v>
      </c>
      <c r="D82" s="161">
        <v>45820</v>
      </c>
      <c r="E82" s="161">
        <v>45850</v>
      </c>
      <c r="F82" s="178">
        <f t="shared" si="2"/>
        <v>6000000</v>
      </c>
      <c r="G82" s="178">
        <v>6000000</v>
      </c>
      <c r="H82" s="179">
        <v>0</v>
      </c>
      <c r="I82" s="235"/>
      <c r="J82" s="228" t="s">
        <v>23</v>
      </c>
      <c r="K82" s="111"/>
      <c r="L82" s="111"/>
      <c r="M82" s="112"/>
      <c r="N82" s="112"/>
      <c r="O82" s="112"/>
      <c r="P82" s="112"/>
      <c r="Q82" s="112"/>
      <c r="R82" s="112"/>
      <c r="S82" s="112"/>
      <c r="T82" s="112"/>
      <c r="U82" s="112"/>
    </row>
    <row r="83" spans="1:21" s="110" customFormat="1" x14ac:dyDescent="0.2">
      <c r="A83" s="228">
        <v>59</v>
      </c>
      <c r="B83" s="229" t="s">
        <v>110</v>
      </c>
      <c r="C83" s="230" t="s">
        <v>65</v>
      </c>
      <c r="D83" s="161">
        <v>45809</v>
      </c>
      <c r="E83" s="161">
        <v>45839</v>
      </c>
      <c r="F83" s="178">
        <f t="shared" si="2"/>
        <v>1405333.8</v>
      </c>
      <c r="G83" s="179">
        <v>0</v>
      </c>
      <c r="H83" s="179">
        <v>180</v>
      </c>
      <c r="I83" s="235"/>
      <c r="J83" s="228" t="s">
        <v>23</v>
      </c>
      <c r="K83" s="111"/>
      <c r="L83" s="111"/>
      <c r="M83" s="112"/>
      <c r="N83" s="112"/>
      <c r="O83" s="112"/>
      <c r="P83" s="112"/>
      <c r="Q83" s="112"/>
      <c r="R83" s="112"/>
      <c r="S83" s="112"/>
      <c r="T83" s="112"/>
      <c r="U83" s="112"/>
    </row>
    <row r="84" spans="1:21" s="110" customFormat="1" x14ac:dyDescent="0.2">
      <c r="A84" s="228">
        <v>60</v>
      </c>
      <c r="B84" s="229" t="s">
        <v>141</v>
      </c>
      <c r="C84" s="230" t="s">
        <v>65</v>
      </c>
      <c r="D84" s="161">
        <v>45809</v>
      </c>
      <c r="E84" s="161">
        <v>45839</v>
      </c>
      <c r="F84" s="178">
        <f t="shared" si="2"/>
        <v>6441113.25</v>
      </c>
      <c r="G84" s="179">
        <v>0</v>
      </c>
      <c r="H84" s="179">
        <v>825</v>
      </c>
      <c r="I84" s="235"/>
      <c r="J84" s="228" t="s">
        <v>23</v>
      </c>
      <c r="K84" s="111"/>
      <c r="L84" s="111"/>
      <c r="M84" s="112"/>
      <c r="N84" s="112"/>
      <c r="O84" s="112"/>
      <c r="P84" s="112"/>
      <c r="Q84" s="112"/>
      <c r="R84" s="112"/>
      <c r="S84" s="112"/>
      <c r="T84" s="112"/>
      <c r="U84" s="112"/>
    </row>
    <row r="85" spans="1:21" ht="14.1" customHeight="1" x14ac:dyDescent="0.2">
      <c r="A85" s="228">
        <v>61</v>
      </c>
      <c r="B85" s="229" t="s">
        <v>302</v>
      </c>
      <c r="C85" s="230" t="s">
        <v>65</v>
      </c>
      <c r="D85" s="161">
        <v>45810</v>
      </c>
      <c r="E85" s="161">
        <v>45840</v>
      </c>
      <c r="F85" s="178">
        <f t="shared" si="2"/>
        <v>8374000</v>
      </c>
      <c r="G85" s="178">
        <v>8374000</v>
      </c>
      <c r="H85" s="179"/>
      <c r="I85" s="235"/>
      <c r="J85" s="228" t="s">
        <v>23</v>
      </c>
      <c r="K85" s="150"/>
      <c r="L85" s="150"/>
    </row>
    <row r="86" spans="1:21" x14ac:dyDescent="0.2">
      <c r="A86" s="228">
        <v>62</v>
      </c>
      <c r="B86" s="229" t="s">
        <v>111</v>
      </c>
      <c r="C86" s="230" t="s">
        <v>65</v>
      </c>
      <c r="D86" s="161">
        <v>45810</v>
      </c>
      <c r="E86" s="161">
        <v>45840</v>
      </c>
      <c r="F86" s="178">
        <f t="shared" si="2"/>
        <v>7280000</v>
      </c>
      <c r="G86" s="178">
        <v>7280000</v>
      </c>
      <c r="H86" s="179">
        <v>0</v>
      </c>
      <c r="I86" s="235"/>
      <c r="J86" s="228" t="s">
        <v>23</v>
      </c>
      <c r="K86" s="150"/>
      <c r="L86" s="150"/>
    </row>
    <row r="87" spans="1:21" x14ac:dyDescent="0.2">
      <c r="A87" s="228">
        <v>63</v>
      </c>
      <c r="B87" s="229" t="s">
        <v>206</v>
      </c>
      <c r="C87" s="230" t="s">
        <v>65</v>
      </c>
      <c r="D87" s="161">
        <v>45811</v>
      </c>
      <c r="E87" s="161">
        <v>45864</v>
      </c>
      <c r="F87" s="178">
        <f t="shared" si="2"/>
        <v>349736100</v>
      </c>
      <c r="G87" s="178">
        <v>349736100</v>
      </c>
      <c r="H87" s="179">
        <v>0</v>
      </c>
      <c r="I87" s="235"/>
      <c r="J87" s="228" t="s">
        <v>23</v>
      </c>
      <c r="K87" s="150"/>
      <c r="L87" s="150"/>
    </row>
    <row r="88" spans="1:21" ht="12" customHeight="1" x14ac:dyDescent="0.2">
      <c r="A88" s="228">
        <v>64</v>
      </c>
      <c r="B88" s="229" t="s">
        <v>167</v>
      </c>
      <c r="C88" s="230" t="s">
        <v>65</v>
      </c>
      <c r="D88" s="161">
        <v>45809</v>
      </c>
      <c r="E88" s="161">
        <v>45839</v>
      </c>
      <c r="F88" s="178">
        <f t="shared" si="2"/>
        <v>9960797</v>
      </c>
      <c r="G88" s="178">
        <v>9960797</v>
      </c>
      <c r="H88" s="179">
        <v>0</v>
      </c>
      <c r="I88" s="235"/>
      <c r="J88" s="228" t="s">
        <v>23</v>
      </c>
      <c r="K88" s="150"/>
      <c r="L88" s="150"/>
    </row>
    <row r="89" spans="1:21" x14ac:dyDescent="0.2">
      <c r="A89" s="228">
        <v>65</v>
      </c>
      <c r="B89" s="229" t="s">
        <v>142</v>
      </c>
      <c r="C89" s="230" t="s">
        <v>65</v>
      </c>
      <c r="D89" s="161">
        <v>45810</v>
      </c>
      <c r="E89" s="161">
        <v>45861</v>
      </c>
      <c r="F89" s="178">
        <f t="shared" si="2"/>
        <v>4987000</v>
      </c>
      <c r="G89" s="178">
        <v>4987000</v>
      </c>
      <c r="H89" s="179">
        <v>0</v>
      </c>
      <c r="I89" s="235"/>
      <c r="J89" s="228" t="s">
        <v>23</v>
      </c>
      <c r="K89" s="150"/>
      <c r="L89" s="150"/>
    </row>
    <row r="90" spans="1:21" x14ac:dyDescent="0.2">
      <c r="A90" s="228">
        <v>66</v>
      </c>
      <c r="B90" s="229" t="s">
        <v>56</v>
      </c>
      <c r="C90" s="230" t="s">
        <v>77</v>
      </c>
      <c r="D90" s="161">
        <v>45660</v>
      </c>
      <c r="E90" s="161">
        <v>45841</v>
      </c>
      <c r="F90" s="178">
        <f t="shared" si="2"/>
        <v>144970007</v>
      </c>
      <c r="G90" s="178">
        <v>144970007</v>
      </c>
      <c r="H90" s="179">
        <v>0</v>
      </c>
      <c r="I90" s="235"/>
      <c r="J90" s="228" t="s">
        <v>23</v>
      </c>
      <c r="K90" s="150"/>
      <c r="L90" s="150"/>
    </row>
    <row r="91" spans="1:21" x14ac:dyDescent="0.2">
      <c r="A91" s="228">
        <v>67</v>
      </c>
      <c r="B91" s="229" t="s">
        <v>207</v>
      </c>
      <c r="C91" s="230" t="s">
        <v>65</v>
      </c>
      <c r="D91" s="161">
        <v>45817</v>
      </c>
      <c r="E91" s="161">
        <v>45847</v>
      </c>
      <c r="F91" s="178">
        <f t="shared" si="2"/>
        <v>3000000</v>
      </c>
      <c r="G91" s="178">
        <v>3000000</v>
      </c>
      <c r="H91" s="179">
        <v>0</v>
      </c>
      <c r="I91" s="235"/>
      <c r="J91" s="228" t="s">
        <v>23</v>
      </c>
      <c r="K91" s="150"/>
      <c r="L91" s="150"/>
    </row>
    <row r="92" spans="1:21" x14ac:dyDescent="0.2">
      <c r="A92" s="228">
        <v>68</v>
      </c>
      <c r="B92" s="229" t="s">
        <v>133</v>
      </c>
      <c r="C92" s="230" t="s">
        <v>65</v>
      </c>
      <c r="D92" s="161">
        <v>45726</v>
      </c>
      <c r="E92" s="161">
        <v>45866</v>
      </c>
      <c r="F92" s="178">
        <f t="shared" si="2"/>
        <v>1660888277</v>
      </c>
      <c r="G92" s="178">
        <v>1660888277</v>
      </c>
      <c r="H92" s="179">
        <v>0</v>
      </c>
      <c r="I92" s="235"/>
      <c r="J92" s="228" t="s">
        <v>23</v>
      </c>
      <c r="K92" s="150"/>
      <c r="L92" s="150"/>
    </row>
    <row r="93" spans="1:21" x14ac:dyDescent="0.2">
      <c r="A93" s="228">
        <v>69</v>
      </c>
      <c r="B93" s="229" t="s">
        <v>57</v>
      </c>
      <c r="C93" s="230" t="s">
        <v>65</v>
      </c>
      <c r="D93" s="161">
        <v>45793</v>
      </c>
      <c r="E93" s="161">
        <v>45854</v>
      </c>
      <c r="F93" s="178">
        <f t="shared" si="2"/>
        <v>136245452</v>
      </c>
      <c r="G93" s="178">
        <v>136245452</v>
      </c>
      <c r="H93" s="179">
        <v>0</v>
      </c>
      <c r="I93" s="235"/>
      <c r="J93" s="228" t="s">
        <v>23</v>
      </c>
      <c r="K93" s="150"/>
      <c r="L93" s="151"/>
    </row>
    <row r="94" spans="1:21" x14ac:dyDescent="0.2">
      <c r="A94" s="228">
        <v>70</v>
      </c>
      <c r="B94" s="229" t="s">
        <v>112</v>
      </c>
      <c r="C94" s="230" t="s">
        <v>101</v>
      </c>
      <c r="D94" s="161">
        <v>45786</v>
      </c>
      <c r="E94" s="161">
        <v>45855</v>
      </c>
      <c r="F94" s="178">
        <f t="shared" si="2"/>
        <v>8250000</v>
      </c>
      <c r="G94" s="178">
        <v>8250000</v>
      </c>
      <c r="H94" s="179">
        <v>0</v>
      </c>
      <c r="I94" s="235"/>
      <c r="J94" s="228" t="s">
        <v>23</v>
      </c>
      <c r="K94" s="150"/>
      <c r="L94" s="150"/>
    </row>
    <row r="95" spans="1:21" x14ac:dyDescent="0.2">
      <c r="A95" s="228">
        <v>71</v>
      </c>
      <c r="B95" s="229" t="s">
        <v>168</v>
      </c>
      <c r="C95" s="230" t="s">
        <v>65</v>
      </c>
      <c r="D95" s="161">
        <v>45825</v>
      </c>
      <c r="E95" s="161">
        <v>45859</v>
      </c>
      <c r="F95" s="178">
        <f t="shared" si="2"/>
        <v>57264229.386</v>
      </c>
      <c r="G95" s="178">
        <v>0</v>
      </c>
      <c r="H95" s="179">
        <v>7334.6</v>
      </c>
      <c r="I95" s="235"/>
      <c r="J95" s="228" t="s">
        <v>23</v>
      </c>
      <c r="K95" s="150"/>
      <c r="L95" s="151"/>
    </row>
    <row r="96" spans="1:21" x14ac:dyDescent="0.2">
      <c r="A96" s="228">
        <v>72</v>
      </c>
      <c r="B96" s="229" t="s">
        <v>208</v>
      </c>
      <c r="C96" s="230" t="s">
        <v>65</v>
      </c>
      <c r="D96" s="161">
        <v>45833</v>
      </c>
      <c r="E96" s="161">
        <v>45839</v>
      </c>
      <c r="F96" s="178">
        <f t="shared" si="2"/>
        <v>15759067</v>
      </c>
      <c r="G96" s="178">
        <v>15759067</v>
      </c>
      <c r="H96" s="179">
        <v>0</v>
      </c>
      <c r="I96" s="235"/>
      <c r="J96" s="228" t="s">
        <v>23</v>
      </c>
      <c r="K96" s="150"/>
      <c r="L96" s="150"/>
    </row>
    <row r="97" spans="1:12" x14ac:dyDescent="0.2">
      <c r="A97" s="228">
        <v>73</v>
      </c>
      <c r="B97" s="229" t="s">
        <v>209</v>
      </c>
      <c r="C97" s="230" t="s">
        <v>65</v>
      </c>
      <c r="D97" s="161">
        <v>45833</v>
      </c>
      <c r="E97" s="161">
        <v>45839</v>
      </c>
      <c r="F97" s="178">
        <f t="shared" si="2"/>
        <v>9589846</v>
      </c>
      <c r="G97" s="178">
        <v>9589846</v>
      </c>
      <c r="H97" s="179">
        <v>0</v>
      </c>
      <c r="I97" s="235"/>
      <c r="J97" s="228" t="s">
        <v>23</v>
      </c>
      <c r="K97" s="150"/>
      <c r="L97" s="151"/>
    </row>
    <row r="98" spans="1:12" x14ac:dyDescent="0.2">
      <c r="A98" s="228">
        <v>74</v>
      </c>
      <c r="B98" s="229" t="s">
        <v>51</v>
      </c>
      <c r="C98" s="230" t="s">
        <v>65</v>
      </c>
      <c r="D98" s="161">
        <v>45832</v>
      </c>
      <c r="E98" s="161">
        <v>45862</v>
      </c>
      <c r="F98" s="178">
        <f t="shared" si="2"/>
        <v>73365500</v>
      </c>
      <c r="G98" s="178">
        <v>73365500</v>
      </c>
      <c r="H98" s="179">
        <v>0</v>
      </c>
      <c r="I98" s="235"/>
      <c r="J98" s="228" t="s">
        <v>23</v>
      </c>
      <c r="K98" s="150"/>
      <c r="L98" s="150"/>
    </row>
    <row r="99" spans="1:12" ht="14.1" customHeight="1" x14ac:dyDescent="0.2">
      <c r="A99" s="228">
        <v>75</v>
      </c>
      <c r="B99" s="229" t="s">
        <v>210</v>
      </c>
      <c r="C99" s="230" t="s">
        <v>65</v>
      </c>
      <c r="D99" s="161">
        <v>45826</v>
      </c>
      <c r="E99" s="161">
        <v>45856</v>
      </c>
      <c r="F99" s="178">
        <f t="shared" si="2"/>
        <v>4400000</v>
      </c>
      <c r="G99" s="178">
        <v>4400000</v>
      </c>
      <c r="H99" s="179">
        <v>0</v>
      </c>
      <c r="I99" s="235"/>
      <c r="J99" s="228" t="s">
        <v>23</v>
      </c>
      <c r="K99" s="150"/>
      <c r="L99" s="150"/>
    </row>
    <row r="100" spans="1:12" x14ac:dyDescent="0.2">
      <c r="A100" s="46"/>
      <c r="B100" s="46" t="s">
        <v>34</v>
      </c>
      <c r="C100" s="46"/>
      <c r="D100" s="153"/>
      <c r="E100" s="154"/>
      <c r="F100" s="180">
        <f>SUM(F75:F99)</f>
        <v>9087284084.4293995</v>
      </c>
      <c r="G100" s="180">
        <f>SUM(G75:G99)</f>
        <v>4991260168.8626995</v>
      </c>
      <c r="H100" s="181">
        <f>SUM(H75:H99)</f>
        <v>524632.87</v>
      </c>
      <c r="I100" s="46"/>
      <c r="J100" s="46"/>
      <c r="K100" s="150"/>
      <c r="L100" s="150"/>
    </row>
    <row r="101" spans="1:12" x14ac:dyDescent="0.2">
      <c r="A101" s="46"/>
      <c r="B101" s="46"/>
      <c r="C101" s="46"/>
      <c r="D101" s="144"/>
      <c r="E101" s="144"/>
      <c r="F101" s="173"/>
      <c r="G101" s="173"/>
      <c r="H101" s="173"/>
      <c r="I101" s="46"/>
      <c r="J101" s="46"/>
      <c r="K101" s="150"/>
      <c r="L101" s="150"/>
    </row>
    <row r="102" spans="1:12" x14ac:dyDescent="0.2">
      <c r="A102" s="46"/>
      <c r="B102" s="46"/>
      <c r="C102" s="46"/>
      <c r="D102" s="144"/>
      <c r="E102" s="144"/>
      <c r="F102" s="173"/>
      <c r="G102" s="173"/>
      <c r="H102" s="173"/>
      <c r="I102" s="46"/>
      <c r="J102" s="46"/>
      <c r="K102" s="150"/>
      <c r="L102" s="150"/>
    </row>
    <row r="103" spans="1:12" x14ac:dyDescent="0.2">
      <c r="A103" s="46"/>
      <c r="B103" s="46"/>
      <c r="C103" s="46"/>
      <c r="D103" s="144"/>
      <c r="E103" s="144"/>
      <c r="F103" s="173"/>
      <c r="G103" s="173"/>
      <c r="H103" s="173"/>
      <c r="I103" s="46"/>
      <c r="J103" s="46"/>
      <c r="K103" s="150"/>
      <c r="L103" s="150"/>
    </row>
    <row r="104" spans="1:12" x14ac:dyDescent="0.2">
      <c r="A104" s="46"/>
      <c r="B104" s="46"/>
      <c r="C104" s="46"/>
      <c r="D104" s="144"/>
      <c r="E104" s="144"/>
      <c r="F104" s="173"/>
      <c r="G104" s="173"/>
      <c r="H104" s="173"/>
      <c r="I104" s="46"/>
      <c r="J104" s="46"/>
      <c r="K104" s="150"/>
      <c r="L104" s="151"/>
    </row>
    <row r="105" spans="1:12" x14ac:dyDescent="0.2">
      <c r="A105" s="221" t="s">
        <v>274</v>
      </c>
      <c r="B105" s="222"/>
      <c r="C105" s="130" t="str">
        <f>+indice!D13</f>
        <v>30 DE JUNIO 2025</v>
      </c>
      <c r="D105" s="78"/>
      <c r="E105" s="146"/>
      <c r="F105" s="174"/>
      <c r="G105" s="174"/>
      <c r="H105" s="174"/>
      <c r="I105" s="218"/>
      <c r="J105" s="218"/>
      <c r="K105" s="150"/>
      <c r="L105" s="151"/>
    </row>
    <row r="106" spans="1:12" x14ac:dyDescent="0.2">
      <c r="A106" s="221" t="s">
        <v>275</v>
      </c>
      <c r="B106" s="222"/>
      <c r="C106" s="223">
        <f>+indice!D15</f>
        <v>7807.41</v>
      </c>
      <c r="D106" s="148"/>
      <c r="E106" s="146"/>
      <c r="F106" s="174"/>
      <c r="G106" s="174"/>
      <c r="H106" s="174"/>
      <c r="I106" s="218"/>
      <c r="J106" s="218"/>
      <c r="K106" s="150"/>
      <c r="L106" s="150"/>
    </row>
    <row r="107" spans="1:12" x14ac:dyDescent="0.2">
      <c r="A107" s="224"/>
      <c r="B107" s="225"/>
      <c r="C107" s="225"/>
      <c r="D107" s="149"/>
      <c r="E107" s="146"/>
      <c r="F107" s="174"/>
      <c r="G107" s="174"/>
      <c r="H107" s="174"/>
      <c r="I107" s="218"/>
      <c r="J107" s="218"/>
      <c r="K107" s="150"/>
      <c r="L107" s="150"/>
    </row>
    <row r="108" spans="1:12" ht="12" customHeight="1" x14ac:dyDescent="0.2">
      <c r="A108" s="217"/>
      <c r="B108" s="222" t="s">
        <v>10</v>
      </c>
      <c r="C108" s="225"/>
      <c r="D108" s="149"/>
      <c r="E108" s="146"/>
      <c r="F108" s="174"/>
      <c r="G108" s="174"/>
      <c r="H108" s="174"/>
      <c r="I108" s="218"/>
      <c r="J108" s="218"/>
      <c r="K108" s="150"/>
      <c r="L108" s="150"/>
    </row>
    <row r="109" spans="1:12" ht="15" customHeight="1" x14ac:dyDescent="0.2">
      <c r="A109" s="222"/>
      <c r="B109" s="225"/>
      <c r="C109" s="225"/>
      <c r="D109" s="149"/>
      <c r="E109" s="146"/>
      <c r="F109" s="174"/>
      <c r="G109" s="174"/>
      <c r="H109" s="174"/>
      <c r="I109" s="218"/>
      <c r="J109" s="218"/>
      <c r="K109" s="150"/>
      <c r="L109" s="150"/>
    </row>
    <row r="110" spans="1:12" ht="12.75" thickBot="1" x14ac:dyDescent="0.25">
      <c r="A110" s="226" t="s">
        <v>11</v>
      </c>
      <c r="B110" s="227" t="s">
        <v>25</v>
      </c>
      <c r="C110" s="227" t="s">
        <v>13</v>
      </c>
      <c r="D110" s="206" t="s">
        <v>26</v>
      </c>
      <c r="E110" s="206" t="s">
        <v>15</v>
      </c>
      <c r="F110" s="175" t="s">
        <v>16</v>
      </c>
      <c r="G110" s="207" t="s">
        <v>16</v>
      </c>
      <c r="H110" s="207"/>
      <c r="I110" s="227" t="s">
        <v>17</v>
      </c>
      <c r="J110" s="227" t="s">
        <v>18</v>
      </c>
      <c r="K110" s="150"/>
      <c r="L110" s="150"/>
    </row>
    <row r="111" spans="1:12" ht="24.75" thickBot="1" x14ac:dyDescent="0.25">
      <c r="A111" s="226"/>
      <c r="B111" s="227"/>
      <c r="C111" s="227"/>
      <c r="D111" s="206"/>
      <c r="E111" s="206"/>
      <c r="F111" s="176" t="s">
        <v>19</v>
      </c>
      <c r="G111" s="177" t="s">
        <v>20</v>
      </c>
      <c r="H111" s="177" t="s">
        <v>21</v>
      </c>
      <c r="I111" s="227"/>
      <c r="J111" s="227"/>
      <c r="K111" s="150"/>
      <c r="L111" s="150"/>
    </row>
    <row r="112" spans="1:12" x14ac:dyDescent="0.2">
      <c r="A112" s="234"/>
      <c r="B112" s="46" t="s">
        <v>34</v>
      </c>
      <c r="C112" s="234"/>
      <c r="D112" s="152"/>
      <c r="E112" s="152"/>
      <c r="F112" s="183">
        <f>+F100</f>
        <v>9087284084.4293995</v>
      </c>
      <c r="G112" s="183">
        <f>+G100</f>
        <v>4991260168.8626995</v>
      </c>
      <c r="H112" s="181">
        <f>+H100</f>
        <v>524632.87</v>
      </c>
      <c r="I112" s="234"/>
      <c r="J112" s="234"/>
      <c r="K112" s="150"/>
      <c r="L112" s="150"/>
    </row>
    <row r="113" spans="1:21" s="110" customFormat="1" x14ac:dyDescent="0.2">
      <c r="A113" s="228"/>
      <c r="B113" s="229"/>
      <c r="C113" s="230"/>
      <c r="D113" s="161"/>
      <c r="E113" s="161"/>
      <c r="F113" s="178"/>
      <c r="G113" s="178">
        <v>0</v>
      </c>
      <c r="H113" s="179">
        <v>0</v>
      </c>
      <c r="I113" s="210" t="s">
        <v>37</v>
      </c>
      <c r="J113" s="228" t="s">
        <v>23</v>
      </c>
    </row>
    <row r="114" spans="1:21" s="110" customFormat="1" x14ac:dyDescent="0.2">
      <c r="A114" s="228">
        <v>76</v>
      </c>
      <c r="B114" s="229" t="s">
        <v>157</v>
      </c>
      <c r="C114" s="230" t="s">
        <v>65</v>
      </c>
      <c r="D114" s="161">
        <v>45810</v>
      </c>
      <c r="E114" s="161">
        <v>45842</v>
      </c>
      <c r="F114" s="178">
        <f t="shared" ref="F114:F137" si="3">G114+(H114*$C$106)</f>
        <v>21020000</v>
      </c>
      <c r="G114" s="178">
        <v>21020000</v>
      </c>
      <c r="H114" s="179">
        <v>0</v>
      </c>
      <c r="I114" s="210"/>
      <c r="J114" s="228" t="s">
        <v>23</v>
      </c>
    </row>
    <row r="115" spans="1:21" s="110" customFormat="1" x14ac:dyDescent="0.2">
      <c r="A115" s="228">
        <v>77</v>
      </c>
      <c r="B115" s="229" t="s">
        <v>156</v>
      </c>
      <c r="C115" s="230" t="s">
        <v>101</v>
      </c>
      <c r="D115" s="161">
        <v>45824</v>
      </c>
      <c r="E115" s="161">
        <v>45855</v>
      </c>
      <c r="F115" s="178">
        <f t="shared" si="3"/>
        <v>80000</v>
      </c>
      <c r="G115" s="178">
        <v>80000</v>
      </c>
      <c r="H115" s="179">
        <v>0</v>
      </c>
      <c r="I115" s="210"/>
      <c r="J115" s="228" t="s">
        <v>23</v>
      </c>
    </row>
    <row r="116" spans="1:21" s="110" customFormat="1" x14ac:dyDescent="0.2">
      <c r="A116" s="228">
        <v>78</v>
      </c>
      <c r="B116" s="229" t="s">
        <v>113</v>
      </c>
      <c r="C116" s="230" t="s">
        <v>32</v>
      </c>
      <c r="D116" s="161">
        <v>45838</v>
      </c>
      <c r="E116" s="161">
        <v>45845</v>
      </c>
      <c r="F116" s="178">
        <f t="shared" si="3"/>
        <v>175577085</v>
      </c>
      <c r="G116" s="178">
        <v>175577085</v>
      </c>
      <c r="H116" s="179">
        <v>0</v>
      </c>
      <c r="I116" s="210"/>
      <c r="J116" s="228" t="s">
        <v>23</v>
      </c>
    </row>
    <row r="117" spans="1:21" s="110" customFormat="1" x14ac:dyDescent="0.2">
      <c r="A117" s="228">
        <v>79</v>
      </c>
      <c r="B117" s="229" t="s">
        <v>211</v>
      </c>
      <c r="C117" s="230" t="s">
        <v>32</v>
      </c>
      <c r="D117" s="161">
        <v>45819</v>
      </c>
      <c r="E117" s="161">
        <v>45849</v>
      </c>
      <c r="F117" s="178">
        <f t="shared" si="3"/>
        <v>156183535</v>
      </c>
      <c r="G117" s="178">
        <v>156183535</v>
      </c>
      <c r="H117" s="179">
        <v>0</v>
      </c>
      <c r="I117" s="210"/>
      <c r="J117" s="228" t="s">
        <v>23</v>
      </c>
      <c r="K117" s="111"/>
      <c r="L117" s="111"/>
      <c r="M117" s="112"/>
      <c r="N117" s="112"/>
      <c r="O117" s="112"/>
      <c r="P117" s="112"/>
      <c r="Q117" s="112"/>
      <c r="R117" s="112"/>
      <c r="S117" s="112"/>
      <c r="T117" s="112"/>
      <c r="U117" s="112"/>
    </row>
    <row r="118" spans="1:21" s="110" customFormat="1" x14ac:dyDescent="0.2">
      <c r="A118" s="228">
        <v>80</v>
      </c>
      <c r="B118" s="229" t="s">
        <v>212</v>
      </c>
      <c r="C118" s="230" t="s">
        <v>65</v>
      </c>
      <c r="D118" s="161">
        <v>45833</v>
      </c>
      <c r="E118" s="161">
        <v>45862</v>
      </c>
      <c r="F118" s="178">
        <f t="shared" si="3"/>
        <v>36421567.649999999</v>
      </c>
      <c r="G118" s="178">
        <v>0</v>
      </c>
      <c r="H118" s="179">
        <v>4665</v>
      </c>
      <c r="I118" s="210"/>
      <c r="J118" s="228" t="s">
        <v>23</v>
      </c>
      <c r="K118" s="111"/>
      <c r="L118" s="111"/>
      <c r="M118" s="112"/>
      <c r="N118" s="112"/>
      <c r="O118" s="112"/>
      <c r="P118" s="112"/>
      <c r="Q118" s="112"/>
      <c r="R118" s="112"/>
      <c r="S118" s="112"/>
      <c r="T118" s="112"/>
      <c r="U118" s="112"/>
    </row>
    <row r="119" spans="1:21" s="110" customFormat="1" x14ac:dyDescent="0.2">
      <c r="A119" s="228">
        <v>81</v>
      </c>
      <c r="B119" s="229" t="s">
        <v>169</v>
      </c>
      <c r="C119" s="230" t="s">
        <v>65</v>
      </c>
      <c r="D119" s="161">
        <v>45813</v>
      </c>
      <c r="E119" s="161">
        <v>45843</v>
      </c>
      <c r="F119" s="178">
        <f t="shared" si="3"/>
        <v>4400000</v>
      </c>
      <c r="G119" s="178">
        <v>4400000</v>
      </c>
      <c r="H119" s="179">
        <v>0</v>
      </c>
      <c r="I119" s="210"/>
      <c r="J119" s="228" t="s">
        <v>23</v>
      </c>
      <c r="K119" s="111"/>
      <c r="L119" s="111"/>
      <c r="M119" s="112"/>
      <c r="N119" s="112"/>
      <c r="O119" s="112"/>
      <c r="P119" s="112"/>
      <c r="Q119" s="112"/>
      <c r="R119" s="112"/>
      <c r="S119" s="112"/>
      <c r="T119" s="112"/>
      <c r="U119" s="112"/>
    </row>
    <row r="120" spans="1:21" s="110" customFormat="1" x14ac:dyDescent="0.2">
      <c r="A120" s="228">
        <v>82</v>
      </c>
      <c r="B120" s="229" t="s">
        <v>42</v>
      </c>
      <c r="C120" s="230" t="s">
        <v>65</v>
      </c>
      <c r="D120" s="161">
        <v>45812</v>
      </c>
      <c r="E120" s="161">
        <v>45868</v>
      </c>
      <c r="F120" s="178">
        <f t="shared" si="3"/>
        <v>5988623</v>
      </c>
      <c r="G120" s="178">
        <v>5988623</v>
      </c>
      <c r="H120" s="179">
        <v>0</v>
      </c>
      <c r="I120" s="210"/>
      <c r="J120" s="228" t="s">
        <v>23</v>
      </c>
      <c r="K120" s="111"/>
      <c r="L120" s="111"/>
      <c r="M120" s="112"/>
      <c r="N120" s="112"/>
      <c r="O120" s="112"/>
      <c r="P120" s="112"/>
      <c r="Q120" s="112"/>
      <c r="R120" s="112"/>
      <c r="S120" s="112"/>
      <c r="T120" s="112"/>
      <c r="U120" s="112"/>
    </row>
    <row r="121" spans="1:21" s="110" customFormat="1" x14ac:dyDescent="0.2">
      <c r="A121" s="228">
        <v>83</v>
      </c>
      <c r="B121" s="229" t="s">
        <v>114</v>
      </c>
      <c r="C121" s="230" t="s">
        <v>77</v>
      </c>
      <c r="D121" s="161">
        <v>45698</v>
      </c>
      <c r="E121" s="161">
        <v>45868</v>
      </c>
      <c r="F121" s="178">
        <f t="shared" si="3"/>
        <v>18347413.5</v>
      </c>
      <c r="G121" s="178">
        <v>0</v>
      </c>
      <c r="H121" s="179">
        <v>2350</v>
      </c>
      <c r="I121" s="210"/>
      <c r="J121" s="228" t="s">
        <v>23</v>
      </c>
      <c r="K121" s="111"/>
      <c r="L121" s="111"/>
      <c r="M121" s="112"/>
      <c r="N121" s="112"/>
      <c r="O121" s="112"/>
      <c r="P121" s="112"/>
      <c r="Q121" s="112"/>
      <c r="R121" s="112"/>
      <c r="S121" s="112"/>
      <c r="T121" s="112"/>
      <c r="U121" s="112"/>
    </row>
    <row r="122" spans="1:21" s="110" customFormat="1" x14ac:dyDescent="0.2">
      <c r="A122" s="228">
        <v>84</v>
      </c>
      <c r="B122" s="229" t="s">
        <v>170</v>
      </c>
      <c r="C122" s="230" t="s">
        <v>65</v>
      </c>
      <c r="D122" s="161">
        <v>45698</v>
      </c>
      <c r="E122" s="161">
        <v>45868</v>
      </c>
      <c r="F122" s="178">
        <f t="shared" si="3"/>
        <v>148106567.69999999</v>
      </c>
      <c r="G122" s="178">
        <v>0</v>
      </c>
      <c r="H122" s="179">
        <v>18970</v>
      </c>
      <c r="I122" s="210"/>
      <c r="J122" s="228" t="s">
        <v>23</v>
      </c>
      <c r="K122" s="111"/>
      <c r="L122" s="111"/>
      <c r="M122" s="112"/>
      <c r="N122" s="112"/>
      <c r="O122" s="112"/>
      <c r="P122" s="112"/>
      <c r="Q122" s="112"/>
      <c r="R122" s="112"/>
      <c r="S122" s="112"/>
      <c r="T122" s="112"/>
      <c r="U122" s="112"/>
    </row>
    <row r="123" spans="1:21" ht="14.1" customHeight="1" x14ac:dyDescent="0.2">
      <c r="A123" s="228">
        <v>85</v>
      </c>
      <c r="B123" s="229" t="s">
        <v>52</v>
      </c>
      <c r="C123" s="230" t="s">
        <v>77</v>
      </c>
      <c r="D123" s="161">
        <v>45815</v>
      </c>
      <c r="E123" s="161">
        <v>45845</v>
      </c>
      <c r="F123" s="178">
        <f t="shared" si="3"/>
        <v>390253500</v>
      </c>
      <c r="G123" s="178">
        <v>390253500</v>
      </c>
      <c r="H123" s="179">
        <v>0</v>
      </c>
      <c r="I123" s="210"/>
      <c r="J123" s="228" t="s">
        <v>23</v>
      </c>
      <c r="K123" s="150"/>
      <c r="L123" s="150"/>
    </row>
    <row r="124" spans="1:21" x14ac:dyDescent="0.2">
      <c r="A124" s="228">
        <v>86</v>
      </c>
      <c r="B124" s="229" t="s">
        <v>303</v>
      </c>
      <c r="C124" s="230" t="s">
        <v>65</v>
      </c>
      <c r="D124" s="161">
        <v>45833</v>
      </c>
      <c r="E124" s="161">
        <v>45840</v>
      </c>
      <c r="F124" s="178">
        <f t="shared" si="3"/>
        <v>11250000</v>
      </c>
      <c r="G124" s="178">
        <v>11250000</v>
      </c>
      <c r="H124" s="179">
        <v>0</v>
      </c>
      <c r="I124" s="210"/>
      <c r="J124" s="228" t="s">
        <v>23</v>
      </c>
      <c r="K124" s="150"/>
      <c r="L124" s="150"/>
    </row>
    <row r="125" spans="1:21" x14ac:dyDescent="0.2">
      <c r="A125" s="228">
        <v>87</v>
      </c>
      <c r="B125" s="229" t="s">
        <v>304</v>
      </c>
      <c r="C125" s="230" t="s">
        <v>77</v>
      </c>
      <c r="D125" s="161">
        <v>45838</v>
      </c>
      <c r="E125" s="161">
        <v>45899</v>
      </c>
      <c r="F125" s="178">
        <f t="shared" si="3"/>
        <v>11578389.029999999</v>
      </c>
      <c r="G125" s="178"/>
      <c r="H125" s="179">
        <v>1483</v>
      </c>
      <c r="I125" s="210"/>
      <c r="J125" s="228" t="s">
        <v>23</v>
      </c>
      <c r="K125" s="150"/>
      <c r="L125" s="150"/>
    </row>
    <row r="126" spans="1:21" ht="12" customHeight="1" x14ac:dyDescent="0.2">
      <c r="A126" s="228">
        <v>88</v>
      </c>
      <c r="B126" s="229" t="s">
        <v>305</v>
      </c>
      <c r="C126" s="230" t="s">
        <v>65</v>
      </c>
      <c r="D126" s="161">
        <v>45810</v>
      </c>
      <c r="E126" s="161">
        <v>45840</v>
      </c>
      <c r="F126" s="178">
        <f t="shared" si="3"/>
        <v>4400000</v>
      </c>
      <c r="G126" s="178">
        <v>4400000</v>
      </c>
      <c r="H126" s="179">
        <v>0</v>
      </c>
      <c r="I126" s="210"/>
      <c r="J126" s="228" t="s">
        <v>23</v>
      </c>
      <c r="K126" s="150"/>
      <c r="L126" s="150"/>
    </row>
    <row r="127" spans="1:21" x14ac:dyDescent="0.2">
      <c r="A127" s="228">
        <v>89</v>
      </c>
      <c r="B127" s="229" t="s">
        <v>213</v>
      </c>
      <c r="C127" s="230" t="s">
        <v>77</v>
      </c>
      <c r="D127" s="161">
        <v>45810</v>
      </c>
      <c r="E127" s="161">
        <v>45840</v>
      </c>
      <c r="F127" s="178">
        <f t="shared" si="3"/>
        <v>43717358.072700001</v>
      </c>
      <c r="G127" s="178">
        <v>0</v>
      </c>
      <c r="H127" s="179">
        <v>5599.47</v>
      </c>
      <c r="I127" s="210"/>
      <c r="J127" s="228" t="s">
        <v>23</v>
      </c>
      <c r="K127" s="150"/>
      <c r="L127" s="150"/>
    </row>
    <row r="128" spans="1:21" x14ac:dyDescent="0.2">
      <c r="A128" s="228">
        <v>90</v>
      </c>
      <c r="B128" s="229" t="s">
        <v>171</v>
      </c>
      <c r="C128" s="230" t="s">
        <v>65</v>
      </c>
      <c r="D128" s="161">
        <v>45817</v>
      </c>
      <c r="E128" s="161">
        <v>45847</v>
      </c>
      <c r="F128" s="178">
        <f t="shared" si="3"/>
        <v>5498602.7147999993</v>
      </c>
      <c r="G128" s="178">
        <v>0</v>
      </c>
      <c r="H128" s="179">
        <v>704.28</v>
      </c>
      <c r="I128" s="210"/>
      <c r="J128" s="228" t="s">
        <v>23</v>
      </c>
      <c r="K128" s="150"/>
      <c r="L128" s="151"/>
    </row>
    <row r="129" spans="1:12" x14ac:dyDescent="0.2">
      <c r="A129" s="228">
        <v>91</v>
      </c>
      <c r="B129" s="229" t="s">
        <v>58</v>
      </c>
      <c r="C129" s="230" t="s">
        <v>65</v>
      </c>
      <c r="D129" s="161">
        <v>45658</v>
      </c>
      <c r="E129" s="161">
        <v>45843</v>
      </c>
      <c r="F129" s="178">
        <f t="shared" si="3"/>
        <v>37416390</v>
      </c>
      <c r="G129" s="178">
        <v>37416390</v>
      </c>
      <c r="H129" s="179">
        <v>0</v>
      </c>
      <c r="I129" s="210"/>
      <c r="J129" s="228" t="s">
        <v>23</v>
      </c>
      <c r="K129" s="150"/>
      <c r="L129" s="151"/>
    </row>
    <row r="130" spans="1:12" x14ac:dyDescent="0.2">
      <c r="A130" s="228">
        <v>92</v>
      </c>
      <c r="B130" s="229" t="s">
        <v>85</v>
      </c>
      <c r="C130" s="230" t="s">
        <v>65</v>
      </c>
      <c r="D130" s="161">
        <v>45827</v>
      </c>
      <c r="E130" s="161">
        <v>45857</v>
      </c>
      <c r="F130" s="178">
        <f t="shared" si="3"/>
        <v>7849185.5999999996</v>
      </c>
      <c r="G130" s="178">
        <v>6600000</v>
      </c>
      <c r="H130" s="179">
        <v>160</v>
      </c>
      <c r="I130" s="210"/>
      <c r="J130" s="228" t="s">
        <v>23</v>
      </c>
      <c r="K130" s="150"/>
      <c r="L130" s="150"/>
    </row>
    <row r="131" spans="1:12" x14ac:dyDescent="0.2">
      <c r="A131" s="228">
        <v>93</v>
      </c>
      <c r="B131" s="229" t="s">
        <v>214</v>
      </c>
      <c r="C131" s="230" t="s">
        <v>65</v>
      </c>
      <c r="D131" s="161">
        <v>45815</v>
      </c>
      <c r="E131" s="161">
        <v>46022</v>
      </c>
      <c r="F131" s="178">
        <f t="shared" si="3"/>
        <v>29392000</v>
      </c>
      <c r="G131" s="178">
        <v>29392000</v>
      </c>
      <c r="H131" s="179">
        <v>0</v>
      </c>
      <c r="I131" s="210"/>
      <c r="J131" s="228" t="s">
        <v>23</v>
      </c>
      <c r="K131" s="150"/>
      <c r="L131" s="150"/>
    </row>
    <row r="132" spans="1:12" x14ac:dyDescent="0.2">
      <c r="A132" s="228">
        <v>94</v>
      </c>
      <c r="B132" s="229" t="s">
        <v>154</v>
      </c>
      <c r="C132" s="230" t="s">
        <v>65</v>
      </c>
      <c r="D132" s="161">
        <v>45826</v>
      </c>
      <c r="E132" s="161">
        <v>45856</v>
      </c>
      <c r="F132" s="178">
        <f t="shared" si="3"/>
        <v>6600000</v>
      </c>
      <c r="G132" s="178">
        <v>6600000</v>
      </c>
      <c r="H132" s="179">
        <v>0</v>
      </c>
      <c r="I132" s="210"/>
      <c r="J132" s="228" t="s">
        <v>23</v>
      </c>
      <c r="K132" s="150"/>
      <c r="L132" s="150"/>
    </row>
    <row r="133" spans="1:12" x14ac:dyDescent="0.2">
      <c r="A133" s="228">
        <v>95</v>
      </c>
      <c r="B133" s="229" t="s">
        <v>215</v>
      </c>
      <c r="C133" s="230" t="s">
        <v>65</v>
      </c>
      <c r="D133" s="161">
        <v>45832</v>
      </c>
      <c r="E133" s="161">
        <v>45862</v>
      </c>
      <c r="F133" s="178">
        <f t="shared" si="3"/>
        <v>104619294</v>
      </c>
      <c r="G133" s="178">
        <v>0</v>
      </c>
      <c r="H133" s="179">
        <v>13400</v>
      </c>
      <c r="I133" s="210"/>
      <c r="J133" s="228" t="s">
        <v>23</v>
      </c>
      <c r="K133" s="150"/>
      <c r="L133" s="150"/>
    </row>
    <row r="134" spans="1:12" x14ac:dyDescent="0.2">
      <c r="A134" s="228">
        <v>96</v>
      </c>
      <c r="B134" s="229" t="s">
        <v>216</v>
      </c>
      <c r="C134" s="230" t="s">
        <v>65</v>
      </c>
      <c r="D134" s="161">
        <v>45819</v>
      </c>
      <c r="E134" s="161">
        <v>45848</v>
      </c>
      <c r="F134" s="178">
        <f t="shared" si="3"/>
        <v>118450.98997879001</v>
      </c>
      <c r="G134" s="178">
        <v>118450.98997879001</v>
      </c>
      <c r="H134" s="179">
        <v>0</v>
      </c>
      <c r="I134" s="210"/>
      <c r="J134" s="228" t="s">
        <v>23</v>
      </c>
      <c r="K134" s="150"/>
      <c r="L134" s="150"/>
    </row>
    <row r="135" spans="1:12" x14ac:dyDescent="0.2">
      <c r="A135" s="228">
        <v>97</v>
      </c>
      <c r="B135" s="229" t="s">
        <v>153</v>
      </c>
      <c r="C135" s="230" t="s">
        <v>65</v>
      </c>
      <c r="D135" s="161">
        <v>45825</v>
      </c>
      <c r="E135" s="161">
        <v>45859</v>
      </c>
      <c r="F135" s="178">
        <f t="shared" si="3"/>
        <v>40957300</v>
      </c>
      <c r="G135" s="178">
        <v>40957300</v>
      </c>
      <c r="H135" s="179">
        <v>0</v>
      </c>
      <c r="I135" s="210"/>
      <c r="J135" s="228" t="s">
        <v>23</v>
      </c>
      <c r="K135" s="150"/>
      <c r="L135" s="150"/>
    </row>
    <row r="136" spans="1:12" x14ac:dyDescent="0.2">
      <c r="A136" s="228">
        <v>98</v>
      </c>
      <c r="B136" s="229" t="s">
        <v>306</v>
      </c>
      <c r="C136" s="230" t="s">
        <v>77</v>
      </c>
      <c r="D136" s="161">
        <v>45777</v>
      </c>
      <c r="E136" s="161">
        <v>45868</v>
      </c>
      <c r="F136" s="178">
        <f t="shared" si="3"/>
        <v>459990555</v>
      </c>
      <c r="G136" s="178">
        <v>5861309.6796000004</v>
      </c>
      <c r="H136" s="179">
        <v>58166.44</v>
      </c>
      <c r="I136" s="210"/>
      <c r="J136" s="228" t="s">
        <v>23</v>
      </c>
      <c r="K136" s="150"/>
      <c r="L136" s="150"/>
    </row>
    <row r="137" spans="1:12" x14ac:dyDescent="0.2">
      <c r="A137" s="228">
        <v>99</v>
      </c>
      <c r="B137" s="229" t="s">
        <v>307</v>
      </c>
      <c r="C137" s="230" t="s">
        <v>65</v>
      </c>
      <c r="D137" s="161">
        <v>45829</v>
      </c>
      <c r="E137" s="161">
        <v>45861</v>
      </c>
      <c r="F137" s="178">
        <f t="shared" si="3"/>
        <v>2310000</v>
      </c>
      <c r="G137" s="178">
        <v>2310000</v>
      </c>
      <c r="H137" s="179">
        <v>0</v>
      </c>
      <c r="I137" s="210"/>
      <c r="J137" s="228" t="s">
        <v>23</v>
      </c>
      <c r="K137" s="150"/>
      <c r="L137" s="151"/>
    </row>
    <row r="138" spans="1:12" x14ac:dyDescent="0.2">
      <c r="A138" s="46"/>
      <c r="B138" s="46" t="s">
        <v>34</v>
      </c>
      <c r="C138" s="46"/>
      <c r="D138" s="144"/>
      <c r="E138" s="144"/>
      <c r="F138" s="180">
        <f>SUM(F112:F137)</f>
        <v>10809359901.68688</v>
      </c>
      <c r="G138" s="180">
        <f>SUM(G112:G137)</f>
        <v>5889668362.5322781</v>
      </c>
      <c r="H138" s="181">
        <f t="shared" ref="H138" si="4">SUM(H112:H137)</f>
        <v>630131.06000000006</v>
      </c>
      <c r="I138" s="46"/>
      <c r="J138" s="46"/>
      <c r="K138" s="150"/>
      <c r="L138" s="151"/>
    </row>
    <row r="139" spans="1:12" x14ac:dyDescent="0.2">
      <c r="A139" s="46"/>
      <c r="B139" s="46"/>
      <c r="C139" s="46"/>
      <c r="D139" s="144"/>
      <c r="E139" s="144"/>
      <c r="F139" s="173"/>
      <c r="G139" s="173"/>
      <c r="H139" s="173"/>
      <c r="I139" s="46"/>
      <c r="J139" s="46"/>
      <c r="K139" s="150"/>
      <c r="L139" s="150"/>
    </row>
    <row r="140" spans="1:12" x14ac:dyDescent="0.2">
      <c r="A140" s="46"/>
      <c r="B140" s="46"/>
      <c r="C140" s="46"/>
      <c r="D140" s="144"/>
      <c r="E140" s="144"/>
      <c r="F140" s="173"/>
      <c r="G140" s="173"/>
      <c r="H140" s="173"/>
      <c r="I140" s="46"/>
      <c r="J140" s="46"/>
      <c r="K140" s="150"/>
      <c r="L140" s="150"/>
    </row>
    <row r="141" spans="1:12" x14ac:dyDescent="0.2">
      <c r="A141" s="46"/>
      <c r="B141" s="46"/>
      <c r="C141" s="46"/>
      <c r="D141" s="144"/>
      <c r="E141" s="144"/>
      <c r="F141" s="173"/>
      <c r="G141" s="173"/>
      <c r="H141" s="173"/>
      <c r="I141" s="46"/>
      <c r="J141" s="46"/>
      <c r="K141" s="150"/>
      <c r="L141" s="150"/>
    </row>
    <row r="142" spans="1:12" x14ac:dyDescent="0.2">
      <c r="A142" s="221" t="s">
        <v>274</v>
      </c>
      <c r="B142" s="218"/>
      <c r="C142" s="130" t="str">
        <f>+indice!D13</f>
        <v>30 DE JUNIO 2025</v>
      </c>
      <c r="D142" s="146"/>
      <c r="E142" s="146"/>
      <c r="F142" s="174"/>
      <c r="G142" s="174"/>
      <c r="H142" s="174"/>
      <c r="I142" s="218"/>
      <c r="J142" s="218"/>
      <c r="K142" s="150"/>
      <c r="L142" s="150"/>
    </row>
    <row r="143" spans="1:12" x14ac:dyDescent="0.2">
      <c r="A143" s="221" t="s">
        <v>275</v>
      </c>
      <c r="B143" s="222"/>
      <c r="C143" s="223">
        <f>+indice!D15</f>
        <v>7807.41</v>
      </c>
      <c r="D143" s="78"/>
      <c r="E143" s="146"/>
      <c r="F143" s="174"/>
      <c r="G143" s="174"/>
      <c r="H143" s="174"/>
      <c r="I143" s="218"/>
      <c r="J143" s="218"/>
      <c r="K143" s="150"/>
      <c r="L143" s="150"/>
    </row>
    <row r="144" spans="1:12" x14ac:dyDescent="0.2">
      <c r="A144" s="46"/>
      <c r="B144" s="222"/>
      <c r="C144" s="223"/>
      <c r="D144" s="148"/>
      <c r="E144" s="146"/>
      <c r="F144" s="174"/>
      <c r="G144" s="174"/>
      <c r="H144" s="174"/>
      <c r="I144" s="218"/>
      <c r="J144" s="218"/>
      <c r="K144" s="150"/>
      <c r="L144" s="150"/>
    </row>
    <row r="145" spans="1:21" ht="12" customHeight="1" x14ac:dyDescent="0.2">
      <c r="A145" s="224"/>
      <c r="B145" s="225"/>
      <c r="C145" s="225"/>
      <c r="D145" s="149"/>
      <c r="E145" s="146"/>
      <c r="F145" s="174"/>
      <c r="G145" s="174"/>
      <c r="H145" s="174"/>
      <c r="I145" s="218"/>
      <c r="J145" s="218"/>
      <c r="K145" s="150"/>
      <c r="L145" s="150"/>
    </row>
    <row r="146" spans="1:21" ht="15" customHeight="1" x14ac:dyDescent="0.2">
      <c r="A146" s="217"/>
      <c r="B146" s="222" t="s">
        <v>10</v>
      </c>
      <c r="C146" s="225"/>
      <c r="D146" s="149"/>
      <c r="E146" s="146"/>
      <c r="F146" s="174"/>
      <c r="G146" s="174"/>
      <c r="H146" s="174"/>
      <c r="I146" s="218"/>
      <c r="J146" s="218"/>
      <c r="K146" s="150"/>
      <c r="L146" s="150"/>
    </row>
    <row r="147" spans="1:21" x14ac:dyDescent="0.2">
      <c r="A147" s="222"/>
      <c r="B147" s="225"/>
      <c r="C147" s="225"/>
      <c r="D147" s="149"/>
      <c r="E147" s="146"/>
      <c r="F147" s="174"/>
      <c r="G147" s="174"/>
      <c r="H147" s="174"/>
      <c r="I147" s="218"/>
      <c r="J147" s="218"/>
      <c r="K147" s="150"/>
      <c r="L147" s="150"/>
    </row>
    <row r="148" spans="1:21" ht="12.75" thickBot="1" x14ac:dyDescent="0.25">
      <c r="A148" s="226" t="s">
        <v>11</v>
      </c>
      <c r="B148" s="236" t="s">
        <v>25</v>
      </c>
      <c r="C148" s="227" t="s">
        <v>13</v>
      </c>
      <c r="D148" s="206" t="s">
        <v>26</v>
      </c>
      <c r="E148" s="206" t="s">
        <v>15</v>
      </c>
      <c r="F148" s="175" t="s">
        <v>16</v>
      </c>
      <c r="G148" s="207" t="s">
        <v>16</v>
      </c>
      <c r="H148" s="207"/>
      <c r="I148" s="227" t="s">
        <v>17</v>
      </c>
      <c r="J148" s="227" t="s">
        <v>18</v>
      </c>
      <c r="K148" s="150"/>
      <c r="L148" s="150"/>
    </row>
    <row r="149" spans="1:21" ht="24.75" thickBot="1" x14ac:dyDescent="0.25">
      <c r="A149" s="226"/>
      <c r="B149" s="237"/>
      <c r="C149" s="227"/>
      <c r="D149" s="206"/>
      <c r="E149" s="206"/>
      <c r="F149" s="176" t="s">
        <v>19</v>
      </c>
      <c r="G149" s="177" t="s">
        <v>20</v>
      </c>
      <c r="H149" s="177" t="s">
        <v>21</v>
      </c>
      <c r="I149" s="227"/>
      <c r="J149" s="227"/>
      <c r="K149" s="150"/>
      <c r="L149" s="150"/>
    </row>
    <row r="150" spans="1:21" x14ac:dyDescent="0.2">
      <c r="A150" s="234"/>
      <c r="B150" s="46" t="s">
        <v>34</v>
      </c>
      <c r="C150" s="234"/>
      <c r="D150" s="152"/>
      <c r="E150" s="152"/>
      <c r="F150" s="183">
        <f>+F138</f>
        <v>10809359901.68688</v>
      </c>
      <c r="G150" s="183">
        <f>+G138</f>
        <v>5889668362.5322781</v>
      </c>
      <c r="H150" s="181">
        <f>+H138</f>
        <v>630131.06000000006</v>
      </c>
      <c r="I150" s="234"/>
      <c r="J150" s="234"/>
      <c r="K150" s="150"/>
      <c r="L150" s="150"/>
    </row>
    <row r="151" spans="1:21" s="110" customFormat="1" ht="48" x14ac:dyDescent="0.2">
      <c r="A151" s="228">
        <v>100</v>
      </c>
      <c r="B151" s="229" t="s">
        <v>217</v>
      </c>
      <c r="C151" s="230" t="s">
        <v>65</v>
      </c>
      <c r="D151" s="161">
        <v>45798</v>
      </c>
      <c r="E151" s="161">
        <v>45839</v>
      </c>
      <c r="F151" s="178">
        <f t="shared" ref="F151:F173" si="5">G151+(H151*$C$143)</f>
        <v>3000000</v>
      </c>
      <c r="G151" s="178">
        <v>3000000</v>
      </c>
      <c r="H151" s="179">
        <v>0</v>
      </c>
      <c r="I151" s="235" t="s">
        <v>37</v>
      </c>
      <c r="J151" s="228" t="s">
        <v>23</v>
      </c>
    </row>
    <row r="152" spans="1:21" s="110" customFormat="1" x14ac:dyDescent="0.2">
      <c r="A152" s="228">
        <v>101</v>
      </c>
      <c r="B152" s="229" t="s">
        <v>172</v>
      </c>
      <c r="C152" s="230" t="s">
        <v>65</v>
      </c>
      <c r="D152" s="161">
        <v>45811</v>
      </c>
      <c r="E152" s="161">
        <v>45849</v>
      </c>
      <c r="F152" s="178">
        <f t="shared" si="5"/>
        <v>18490000</v>
      </c>
      <c r="G152" s="178">
        <v>18490000</v>
      </c>
      <c r="H152" s="179">
        <v>0</v>
      </c>
      <c r="I152" s="235"/>
      <c r="J152" s="228" t="s">
        <v>23</v>
      </c>
    </row>
    <row r="153" spans="1:21" s="110" customFormat="1" x14ac:dyDescent="0.2">
      <c r="A153" s="228">
        <v>102</v>
      </c>
      <c r="B153" s="229" t="s">
        <v>218</v>
      </c>
      <c r="C153" s="230" t="s">
        <v>65</v>
      </c>
      <c r="D153" s="161">
        <v>45812</v>
      </c>
      <c r="E153" s="161">
        <v>45842</v>
      </c>
      <c r="F153" s="178">
        <f t="shared" si="5"/>
        <v>4000000</v>
      </c>
      <c r="G153" s="178">
        <v>4000000</v>
      </c>
      <c r="H153" s="179">
        <v>0</v>
      </c>
      <c r="I153" s="235"/>
      <c r="J153" s="228" t="s">
        <v>23</v>
      </c>
    </row>
    <row r="154" spans="1:21" s="110" customFormat="1" x14ac:dyDescent="0.2">
      <c r="A154" s="228">
        <v>103</v>
      </c>
      <c r="B154" s="229" t="s">
        <v>173</v>
      </c>
      <c r="C154" s="230" t="s">
        <v>65</v>
      </c>
      <c r="D154" s="161">
        <v>45812</v>
      </c>
      <c r="E154" s="161">
        <v>45842</v>
      </c>
      <c r="F154" s="178">
        <f t="shared" si="5"/>
        <v>5000000</v>
      </c>
      <c r="G154" s="178">
        <v>5000000</v>
      </c>
      <c r="H154" s="179">
        <v>0</v>
      </c>
      <c r="I154" s="235"/>
      <c r="J154" s="228" t="s">
        <v>23</v>
      </c>
    </row>
    <row r="155" spans="1:21" s="110" customFormat="1" x14ac:dyDescent="0.2">
      <c r="A155" s="228">
        <v>104</v>
      </c>
      <c r="B155" s="229" t="s">
        <v>174</v>
      </c>
      <c r="C155" s="230" t="s">
        <v>65</v>
      </c>
      <c r="D155" s="161">
        <v>45810</v>
      </c>
      <c r="E155" s="161">
        <v>45840</v>
      </c>
      <c r="F155" s="178">
        <f t="shared" si="5"/>
        <v>1200000</v>
      </c>
      <c r="G155" s="178">
        <v>1200000</v>
      </c>
      <c r="H155" s="179">
        <v>0</v>
      </c>
      <c r="I155" s="235"/>
      <c r="J155" s="228" t="s">
        <v>23</v>
      </c>
      <c r="K155" s="111"/>
      <c r="L155" s="111"/>
      <c r="M155" s="112"/>
      <c r="N155" s="112"/>
      <c r="O155" s="112"/>
      <c r="P155" s="112"/>
      <c r="Q155" s="112"/>
      <c r="R155" s="112"/>
      <c r="S155" s="112"/>
      <c r="T155" s="112"/>
      <c r="U155" s="112"/>
    </row>
    <row r="156" spans="1:21" s="110" customFormat="1" x14ac:dyDescent="0.2">
      <c r="A156" s="228">
        <v>105</v>
      </c>
      <c r="B156" s="229" t="s">
        <v>152</v>
      </c>
      <c r="C156" s="230" t="s">
        <v>77</v>
      </c>
      <c r="D156" s="161">
        <v>45717</v>
      </c>
      <c r="E156" s="161">
        <v>45868</v>
      </c>
      <c r="F156" s="178">
        <f t="shared" si="5"/>
        <v>20189884.185899999</v>
      </c>
      <c r="G156" s="178">
        <v>0</v>
      </c>
      <c r="H156" s="179">
        <v>2585.9899999999998</v>
      </c>
      <c r="I156" s="235"/>
      <c r="J156" s="228" t="s">
        <v>23</v>
      </c>
      <c r="K156" s="111"/>
      <c r="L156" s="111"/>
      <c r="M156" s="112"/>
      <c r="N156" s="112"/>
      <c r="O156" s="112"/>
      <c r="P156" s="112"/>
      <c r="Q156" s="112"/>
      <c r="R156" s="112"/>
      <c r="S156" s="112"/>
      <c r="T156" s="112"/>
      <c r="U156" s="112"/>
    </row>
    <row r="157" spans="1:21" s="110" customFormat="1" x14ac:dyDescent="0.2">
      <c r="A157" s="228">
        <v>106</v>
      </c>
      <c r="B157" s="229" t="s">
        <v>59</v>
      </c>
      <c r="C157" s="230" t="s">
        <v>65</v>
      </c>
      <c r="D157" s="161">
        <v>45717</v>
      </c>
      <c r="E157" s="161">
        <v>45868</v>
      </c>
      <c r="F157" s="178">
        <f t="shared" si="5"/>
        <v>1253175</v>
      </c>
      <c r="G157" s="178">
        <v>1253175</v>
      </c>
      <c r="H157" s="179">
        <v>0</v>
      </c>
      <c r="I157" s="235"/>
      <c r="J157" s="228" t="s">
        <v>23</v>
      </c>
      <c r="K157" s="111"/>
      <c r="L157" s="111"/>
      <c r="M157" s="112"/>
      <c r="N157" s="112"/>
      <c r="O157" s="112"/>
      <c r="P157" s="112"/>
      <c r="Q157" s="112"/>
      <c r="R157" s="112"/>
      <c r="S157" s="112"/>
      <c r="T157" s="112"/>
      <c r="U157" s="112"/>
    </row>
    <row r="158" spans="1:21" s="110" customFormat="1" x14ac:dyDescent="0.2">
      <c r="A158" s="228">
        <v>107</v>
      </c>
      <c r="B158" s="229" t="s">
        <v>308</v>
      </c>
      <c r="C158" s="230" t="s">
        <v>65</v>
      </c>
      <c r="D158" s="161">
        <v>45814</v>
      </c>
      <c r="E158" s="161">
        <v>45844</v>
      </c>
      <c r="F158" s="178">
        <f t="shared" si="5"/>
        <v>4400000</v>
      </c>
      <c r="G158" s="178">
        <v>4400000</v>
      </c>
      <c r="H158" s="179">
        <v>0</v>
      </c>
      <c r="I158" s="235"/>
      <c r="J158" s="228" t="s">
        <v>23</v>
      </c>
      <c r="K158" s="111"/>
      <c r="L158" s="111"/>
      <c r="M158" s="112"/>
      <c r="N158" s="112"/>
      <c r="O158" s="112"/>
      <c r="P158" s="112"/>
      <c r="Q158" s="112"/>
      <c r="R158" s="112"/>
      <c r="S158" s="112"/>
      <c r="T158" s="112"/>
      <c r="U158" s="112"/>
    </row>
    <row r="159" spans="1:21" s="110" customFormat="1" x14ac:dyDescent="0.2">
      <c r="A159" s="228">
        <v>108</v>
      </c>
      <c r="B159" s="229" t="s">
        <v>219</v>
      </c>
      <c r="C159" s="230" t="s">
        <v>65</v>
      </c>
      <c r="D159" s="161">
        <v>45819</v>
      </c>
      <c r="E159" s="161">
        <v>45849</v>
      </c>
      <c r="F159" s="178">
        <f t="shared" si="5"/>
        <v>25481200</v>
      </c>
      <c r="G159" s="178">
        <v>25481200</v>
      </c>
      <c r="H159" s="179">
        <v>0</v>
      </c>
      <c r="I159" s="235"/>
      <c r="J159" s="228" t="s">
        <v>23</v>
      </c>
      <c r="K159" s="111"/>
      <c r="L159" s="111"/>
      <c r="M159" s="112"/>
      <c r="N159" s="112"/>
      <c r="O159" s="112"/>
      <c r="P159" s="112"/>
      <c r="Q159" s="112"/>
      <c r="R159" s="112"/>
      <c r="S159" s="112"/>
      <c r="T159" s="112"/>
      <c r="U159" s="112"/>
    </row>
    <row r="160" spans="1:21" s="110" customFormat="1" x14ac:dyDescent="0.2">
      <c r="A160" s="228">
        <v>109</v>
      </c>
      <c r="B160" s="229" t="s">
        <v>220</v>
      </c>
      <c r="C160" s="230" t="s">
        <v>65</v>
      </c>
      <c r="D160" s="161">
        <v>45811</v>
      </c>
      <c r="E160" s="161">
        <v>45841</v>
      </c>
      <c r="F160" s="178">
        <f t="shared" si="5"/>
        <v>3000000</v>
      </c>
      <c r="G160" s="178">
        <v>3000000</v>
      </c>
      <c r="H160" s="179">
        <v>0</v>
      </c>
      <c r="I160" s="235"/>
      <c r="J160" s="228" t="s">
        <v>23</v>
      </c>
      <c r="K160" s="111"/>
      <c r="L160" s="111"/>
      <c r="M160" s="112"/>
      <c r="N160" s="112"/>
      <c r="O160" s="112"/>
      <c r="P160" s="112"/>
      <c r="Q160" s="112"/>
      <c r="R160" s="112"/>
      <c r="S160" s="112"/>
      <c r="T160" s="112"/>
      <c r="U160" s="112"/>
    </row>
    <row r="161" spans="1:12" ht="14.1" customHeight="1" x14ac:dyDescent="0.2">
      <c r="A161" s="228">
        <v>110</v>
      </c>
      <c r="B161" s="229" t="s">
        <v>86</v>
      </c>
      <c r="C161" s="230" t="s">
        <v>101</v>
      </c>
      <c r="D161" s="161">
        <v>45814</v>
      </c>
      <c r="E161" s="161">
        <v>45866</v>
      </c>
      <c r="F161" s="178">
        <f t="shared" si="5"/>
        <v>163820276</v>
      </c>
      <c r="G161" s="178">
        <v>163820276</v>
      </c>
      <c r="H161" s="179">
        <v>0</v>
      </c>
      <c r="I161" s="235"/>
      <c r="J161" s="228" t="s">
        <v>23</v>
      </c>
      <c r="K161" s="150"/>
      <c r="L161" s="150"/>
    </row>
    <row r="162" spans="1:12" x14ac:dyDescent="0.2">
      <c r="A162" s="228">
        <v>111</v>
      </c>
      <c r="B162" s="229" t="s">
        <v>47</v>
      </c>
      <c r="C162" s="230" t="s">
        <v>65</v>
      </c>
      <c r="D162" s="161">
        <v>45817</v>
      </c>
      <c r="E162" s="161">
        <v>45847</v>
      </c>
      <c r="F162" s="178">
        <f t="shared" si="5"/>
        <v>5800000</v>
      </c>
      <c r="G162" s="178">
        <v>5800000</v>
      </c>
      <c r="H162" s="179">
        <v>0</v>
      </c>
      <c r="I162" s="235"/>
      <c r="J162" s="228" t="s">
        <v>23</v>
      </c>
      <c r="K162" s="150"/>
      <c r="L162" s="150"/>
    </row>
    <row r="163" spans="1:12" x14ac:dyDescent="0.2">
      <c r="A163" s="228">
        <v>112</v>
      </c>
      <c r="B163" s="229" t="s">
        <v>221</v>
      </c>
      <c r="C163" s="230" t="s">
        <v>65</v>
      </c>
      <c r="D163" s="161">
        <v>45828</v>
      </c>
      <c r="E163" s="161">
        <v>45858</v>
      </c>
      <c r="F163" s="178">
        <f t="shared" si="5"/>
        <v>1100000</v>
      </c>
      <c r="G163" s="178">
        <v>1100000</v>
      </c>
      <c r="H163" s="179">
        <v>0</v>
      </c>
      <c r="I163" s="235"/>
      <c r="J163" s="228" t="s">
        <v>23</v>
      </c>
      <c r="K163" s="150"/>
      <c r="L163" s="150"/>
    </row>
    <row r="164" spans="1:12" ht="12" customHeight="1" x14ac:dyDescent="0.2">
      <c r="A164" s="228">
        <v>113</v>
      </c>
      <c r="B164" s="229" t="s">
        <v>222</v>
      </c>
      <c r="C164" s="230" t="s">
        <v>65</v>
      </c>
      <c r="D164" s="161">
        <v>45820</v>
      </c>
      <c r="E164" s="161">
        <v>45850</v>
      </c>
      <c r="F164" s="178">
        <f t="shared" si="5"/>
        <v>10671811</v>
      </c>
      <c r="G164" s="178">
        <v>10671811</v>
      </c>
      <c r="H164" s="179">
        <v>0</v>
      </c>
      <c r="I164" s="235"/>
      <c r="J164" s="228" t="s">
        <v>23</v>
      </c>
      <c r="K164" s="150"/>
      <c r="L164" s="150"/>
    </row>
    <row r="165" spans="1:12" x14ac:dyDescent="0.2">
      <c r="A165" s="228">
        <v>114</v>
      </c>
      <c r="B165" s="229" t="s">
        <v>175</v>
      </c>
      <c r="C165" s="230" t="s">
        <v>77</v>
      </c>
      <c r="D165" s="161">
        <v>45810</v>
      </c>
      <c r="E165" s="161">
        <v>46022</v>
      </c>
      <c r="F165" s="178">
        <f t="shared" si="5"/>
        <v>310940356</v>
      </c>
      <c r="G165" s="178">
        <v>310940356</v>
      </c>
      <c r="H165" s="179">
        <v>0</v>
      </c>
      <c r="I165" s="235"/>
      <c r="J165" s="228" t="s">
        <v>23</v>
      </c>
      <c r="K165" s="150"/>
      <c r="L165" s="150"/>
    </row>
    <row r="166" spans="1:12" x14ac:dyDescent="0.2">
      <c r="A166" s="228">
        <v>115</v>
      </c>
      <c r="B166" s="229" t="s">
        <v>97</v>
      </c>
      <c r="C166" s="230" t="s">
        <v>65</v>
      </c>
      <c r="D166" s="161">
        <v>45810</v>
      </c>
      <c r="E166" s="161">
        <v>45840</v>
      </c>
      <c r="F166" s="178">
        <f t="shared" si="5"/>
        <v>1029045</v>
      </c>
      <c r="G166" s="178">
        <v>1029045</v>
      </c>
      <c r="H166" s="179">
        <v>0</v>
      </c>
      <c r="I166" s="235"/>
      <c r="J166" s="228" t="s">
        <v>23</v>
      </c>
      <c r="K166" s="150"/>
      <c r="L166" s="150"/>
    </row>
    <row r="167" spans="1:12" x14ac:dyDescent="0.2">
      <c r="A167" s="228">
        <v>116</v>
      </c>
      <c r="B167" s="229" t="s">
        <v>223</v>
      </c>
      <c r="C167" s="230" t="s">
        <v>65</v>
      </c>
      <c r="D167" s="161">
        <v>45810</v>
      </c>
      <c r="E167" s="161">
        <v>45840</v>
      </c>
      <c r="F167" s="178">
        <f t="shared" si="5"/>
        <v>9042000</v>
      </c>
      <c r="G167" s="178">
        <v>9042000</v>
      </c>
      <c r="H167" s="179">
        <v>0</v>
      </c>
      <c r="I167" s="235"/>
      <c r="J167" s="228" t="s">
        <v>23</v>
      </c>
      <c r="K167" s="150"/>
      <c r="L167" s="150"/>
    </row>
    <row r="168" spans="1:12" x14ac:dyDescent="0.2">
      <c r="A168" s="228">
        <v>117</v>
      </c>
      <c r="B168" s="229" t="s">
        <v>43</v>
      </c>
      <c r="C168" s="230" t="s">
        <v>65</v>
      </c>
      <c r="D168" s="161">
        <v>45814</v>
      </c>
      <c r="E168" s="161">
        <v>45839</v>
      </c>
      <c r="F168" s="178">
        <f t="shared" si="5"/>
        <v>128025163.28</v>
      </c>
      <c r="G168" s="178">
        <v>15536000</v>
      </c>
      <c r="H168" s="179">
        <v>14408</v>
      </c>
      <c r="I168" s="235"/>
      <c r="J168" s="228" t="s">
        <v>23</v>
      </c>
      <c r="K168" s="150"/>
      <c r="L168" s="150"/>
    </row>
    <row r="169" spans="1:12" x14ac:dyDescent="0.2">
      <c r="A169" s="228">
        <v>118</v>
      </c>
      <c r="B169" s="229" t="s">
        <v>53</v>
      </c>
      <c r="C169" s="230" t="s">
        <v>65</v>
      </c>
      <c r="D169" s="161">
        <v>45814</v>
      </c>
      <c r="E169" s="161">
        <v>45844</v>
      </c>
      <c r="F169" s="178">
        <f t="shared" si="5"/>
        <v>14407500</v>
      </c>
      <c r="G169" s="178">
        <v>14407500</v>
      </c>
      <c r="H169" s="179">
        <v>0</v>
      </c>
      <c r="I169" s="235"/>
      <c r="J169" s="228" t="s">
        <v>23</v>
      </c>
      <c r="K169" s="150"/>
      <c r="L169" s="150"/>
    </row>
    <row r="170" spans="1:12" x14ac:dyDescent="0.2">
      <c r="A170" s="228">
        <v>119</v>
      </c>
      <c r="B170" s="229" t="s">
        <v>224</v>
      </c>
      <c r="C170" s="230" t="s">
        <v>65</v>
      </c>
      <c r="D170" s="161">
        <v>45828</v>
      </c>
      <c r="E170" s="161">
        <v>45859</v>
      </c>
      <c r="F170" s="178">
        <f t="shared" si="5"/>
        <v>1600000</v>
      </c>
      <c r="G170" s="178">
        <v>1600000</v>
      </c>
      <c r="H170" s="179">
        <v>0</v>
      </c>
      <c r="I170" s="235"/>
      <c r="J170" s="228" t="s">
        <v>23</v>
      </c>
      <c r="K170" s="150"/>
      <c r="L170" s="150"/>
    </row>
    <row r="171" spans="1:12" x14ac:dyDescent="0.2">
      <c r="A171" s="228">
        <v>120</v>
      </c>
      <c r="B171" s="229" t="s">
        <v>225</v>
      </c>
      <c r="C171" s="230" t="s">
        <v>77</v>
      </c>
      <c r="D171" s="161">
        <v>45717</v>
      </c>
      <c r="E171" s="161">
        <v>45839</v>
      </c>
      <c r="F171" s="178">
        <f t="shared" si="5"/>
        <v>211756325.0115</v>
      </c>
      <c r="G171" s="178">
        <v>4156122</v>
      </c>
      <c r="H171" s="179">
        <v>26590.15</v>
      </c>
      <c r="I171" s="235"/>
      <c r="J171" s="228" t="s">
        <v>23</v>
      </c>
      <c r="K171" s="150"/>
      <c r="L171" s="150"/>
    </row>
    <row r="172" spans="1:12" x14ac:dyDescent="0.2">
      <c r="A172" s="228">
        <v>121</v>
      </c>
      <c r="B172" s="229" t="s">
        <v>74</v>
      </c>
      <c r="C172" s="230" t="s">
        <v>65</v>
      </c>
      <c r="D172" s="161">
        <v>45778</v>
      </c>
      <c r="E172" s="161">
        <v>45839</v>
      </c>
      <c r="F172" s="178">
        <f t="shared" si="5"/>
        <v>39423690</v>
      </c>
      <c r="G172" s="178">
        <v>4290345</v>
      </c>
      <c r="H172" s="179">
        <v>4500</v>
      </c>
      <c r="I172" s="235"/>
      <c r="J172" s="228" t="s">
        <v>23</v>
      </c>
      <c r="K172" s="150"/>
      <c r="L172" s="150"/>
    </row>
    <row r="173" spans="1:12" x14ac:dyDescent="0.2">
      <c r="A173" s="228">
        <v>122</v>
      </c>
      <c r="B173" s="229" t="s">
        <v>93</v>
      </c>
      <c r="C173" s="230" t="s">
        <v>77</v>
      </c>
      <c r="D173" s="161">
        <v>45658</v>
      </c>
      <c r="E173" s="161">
        <v>45868</v>
      </c>
      <c r="F173" s="178">
        <f t="shared" si="5"/>
        <v>7912001733.8427</v>
      </c>
      <c r="G173" s="178">
        <v>0</v>
      </c>
      <c r="H173" s="179">
        <v>1013396.47</v>
      </c>
      <c r="I173" s="235"/>
      <c r="J173" s="228" t="s">
        <v>23</v>
      </c>
      <c r="K173" s="150"/>
      <c r="L173" s="150"/>
    </row>
    <row r="174" spans="1:12" x14ac:dyDescent="0.2">
      <c r="A174" s="46"/>
      <c r="B174" s="46" t="s">
        <v>34</v>
      </c>
      <c r="C174" s="46"/>
      <c r="D174" s="144"/>
      <c r="E174" s="144"/>
      <c r="F174" s="180">
        <f>SUM(F150:F173)</f>
        <v>19704992061.006981</v>
      </c>
      <c r="G174" s="180">
        <f>SUM(G150:G173)</f>
        <v>6497886192.5322781</v>
      </c>
      <c r="H174" s="181">
        <f>SUM(H150:H173)</f>
        <v>1691611.67</v>
      </c>
      <c r="I174" s="46"/>
      <c r="J174" s="46"/>
      <c r="K174" s="150"/>
      <c r="L174" s="150"/>
    </row>
    <row r="175" spans="1:12" x14ac:dyDescent="0.2">
      <c r="A175" s="46"/>
      <c r="B175" s="46"/>
      <c r="C175" s="46"/>
      <c r="D175" s="144"/>
      <c r="E175" s="144"/>
      <c r="F175" s="182"/>
      <c r="G175" s="182"/>
      <c r="H175" s="182"/>
      <c r="I175" s="46"/>
      <c r="J175" s="46"/>
      <c r="K175" s="150"/>
      <c r="L175" s="150"/>
    </row>
    <row r="176" spans="1:12" x14ac:dyDescent="0.2">
      <c r="A176" s="46"/>
      <c r="B176" s="46"/>
      <c r="C176" s="46"/>
      <c r="D176" s="144"/>
      <c r="E176" s="144"/>
      <c r="F176" s="173"/>
      <c r="G176" s="173"/>
      <c r="H176" s="173"/>
      <c r="I176" s="46"/>
      <c r="J176" s="46"/>
      <c r="K176" s="150"/>
      <c r="L176" s="150"/>
    </row>
    <row r="177" spans="1:12" x14ac:dyDescent="0.2">
      <c r="A177" s="46"/>
      <c r="B177" s="46"/>
      <c r="C177" s="46"/>
      <c r="D177" s="144"/>
      <c r="E177" s="144"/>
      <c r="F177" s="173"/>
      <c r="G177" s="173"/>
      <c r="H177" s="173"/>
      <c r="I177" s="46"/>
      <c r="J177" s="46"/>
      <c r="K177" s="150"/>
      <c r="L177" s="150"/>
    </row>
    <row r="178" spans="1:12" x14ac:dyDescent="0.2">
      <c r="A178" s="217"/>
      <c r="B178" s="218"/>
      <c r="C178" s="218"/>
      <c r="D178" s="146"/>
      <c r="E178" s="146"/>
      <c r="F178" s="174"/>
      <c r="G178" s="174"/>
      <c r="H178" s="174"/>
      <c r="I178" s="218"/>
      <c r="J178" s="218"/>
      <c r="K178" s="150"/>
      <c r="L178" s="150"/>
    </row>
    <row r="179" spans="1:12" x14ac:dyDescent="0.2">
      <c r="A179" s="221" t="s">
        <v>274</v>
      </c>
      <c r="B179" s="222"/>
      <c r="C179" s="130" t="str">
        <f>+indice!D13</f>
        <v>30 DE JUNIO 2025</v>
      </c>
      <c r="D179" s="78"/>
      <c r="E179" s="146"/>
      <c r="F179" s="174"/>
      <c r="G179" s="174"/>
      <c r="H179" s="174"/>
      <c r="I179" s="218"/>
      <c r="J179" s="218"/>
      <c r="K179" s="150"/>
      <c r="L179" s="150"/>
    </row>
    <row r="180" spans="1:12" x14ac:dyDescent="0.2">
      <c r="A180" s="221" t="s">
        <v>275</v>
      </c>
      <c r="B180" s="222"/>
      <c r="C180" s="223">
        <f>+indice!D15</f>
        <v>7807.41</v>
      </c>
      <c r="D180" s="148"/>
      <c r="E180" s="146"/>
      <c r="F180" s="174"/>
      <c r="G180" s="174"/>
      <c r="H180" s="174"/>
      <c r="I180" s="218"/>
      <c r="J180" s="218"/>
      <c r="K180" s="150"/>
      <c r="L180" s="150"/>
    </row>
    <row r="181" spans="1:12" ht="12" customHeight="1" x14ac:dyDescent="0.2">
      <c r="A181" s="224"/>
      <c r="B181" s="225"/>
      <c r="C181" s="225"/>
      <c r="D181" s="149"/>
      <c r="E181" s="146"/>
      <c r="F181" s="174"/>
      <c r="G181" s="174"/>
      <c r="H181" s="174"/>
      <c r="I181" s="218"/>
      <c r="J181" s="218"/>
      <c r="K181" s="150"/>
      <c r="L181" s="150"/>
    </row>
    <row r="182" spans="1:12" x14ac:dyDescent="0.2">
      <c r="A182" s="217"/>
      <c r="B182" s="222" t="s">
        <v>10</v>
      </c>
      <c r="C182" s="225"/>
      <c r="D182" s="149"/>
      <c r="E182" s="146"/>
      <c r="F182" s="174"/>
      <c r="G182" s="174"/>
      <c r="H182" s="174"/>
      <c r="I182" s="218"/>
      <c r="J182" s="218"/>
      <c r="K182" s="150"/>
      <c r="L182" s="150"/>
    </row>
    <row r="183" spans="1:12" x14ac:dyDescent="0.2">
      <c r="A183" s="222"/>
      <c r="B183" s="225"/>
      <c r="C183" s="225"/>
      <c r="D183" s="149"/>
      <c r="E183" s="146"/>
      <c r="F183" s="174"/>
      <c r="G183" s="174"/>
      <c r="H183" s="174"/>
      <c r="I183" s="218"/>
      <c r="J183" s="218"/>
      <c r="K183" s="150"/>
      <c r="L183" s="150"/>
    </row>
    <row r="184" spans="1:12" ht="12.75" thickBot="1" x14ac:dyDescent="0.25">
      <c r="A184" s="226" t="s">
        <v>11</v>
      </c>
      <c r="B184" s="227" t="s">
        <v>25</v>
      </c>
      <c r="C184" s="227" t="s">
        <v>13</v>
      </c>
      <c r="D184" s="206" t="s">
        <v>26</v>
      </c>
      <c r="E184" s="206" t="s">
        <v>15</v>
      </c>
      <c r="F184" s="175" t="s">
        <v>16</v>
      </c>
      <c r="G184" s="207" t="s">
        <v>16</v>
      </c>
      <c r="H184" s="207"/>
      <c r="I184" s="227" t="s">
        <v>17</v>
      </c>
      <c r="J184" s="227" t="s">
        <v>18</v>
      </c>
      <c r="K184" s="150"/>
      <c r="L184" s="150"/>
    </row>
    <row r="185" spans="1:12" ht="24.75" thickBot="1" x14ac:dyDescent="0.25">
      <c r="A185" s="226"/>
      <c r="B185" s="227"/>
      <c r="C185" s="227"/>
      <c r="D185" s="206"/>
      <c r="E185" s="206"/>
      <c r="F185" s="176" t="s">
        <v>19</v>
      </c>
      <c r="G185" s="177" t="s">
        <v>20</v>
      </c>
      <c r="H185" s="177" t="s">
        <v>21</v>
      </c>
      <c r="I185" s="227"/>
      <c r="J185" s="227"/>
      <c r="K185" s="150"/>
      <c r="L185" s="150"/>
    </row>
    <row r="186" spans="1:12" x14ac:dyDescent="0.2">
      <c r="A186" s="234"/>
      <c r="B186" s="46" t="s">
        <v>34</v>
      </c>
      <c r="C186" s="234"/>
      <c r="D186" s="152"/>
      <c r="E186" s="152"/>
      <c r="F186" s="183">
        <f>+F174</f>
        <v>19704992061.006981</v>
      </c>
      <c r="G186" s="183">
        <f>+G174</f>
        <v>6497886192.5322781</v>
      </c>
      <c r="H186" s="181">
        <f>+H174</f>
        <v>1691611.67</v>
      </c>
      <c r="I186" s="234"/>
      <c r="J186" s="234"/>
      <c r="K186" s="150"/>
      <c r="L186" s="150"/>
    </row>
    <row r="187" spans="1:12" x14ac:dyDescent="0.2">
      <c r="A187" s="228"/>
      <c r="B187" s="229"/>
      <c r="D187" s="161"/>
      <c r="E187" s="161"/>
      <c r="F187" s="178"/>
      <c r="G187" s="178"/>
      <c r="H187" s="179"/>
      <c r="I187" s="238" t="s">
        <v>37</v>
      </c>
      <c r="J187" s="228" t="s">
        <v>23</v>
      </c>
      <c r="K187" s="150"/>
      <c r="L187" s="150"/>
    </row>
    <row r="188" spans="1:12" x14ac:dyDescent="0.2">
      <c r="A188" s="228">
        <v>123</v>
      </c>
      <c r="B188" s="229" t="s">
        <v>60</v>
      </c>
      <c r="C188" s="230" t="s">
        <v>65</v>
      </c>
      <c r="D188" s="161">
        <v>45811</v>
      </c>
      <c r="E188" s="161">
        <v>45841</v>
      </c>
      <c r="F188" s="178">
        <f t="shared" ref="F188:F233" si="6">G188+(H188*$C$180)</f>
        <v>42843500</v>
      </c>
      <c r="G188" s="178">
        <v>42843500</v>
      </c>
      <c r="H188" s="179">
        <v>0</v>
      </c>
      <c r="I188" s="238"/>
      <c r="J188" s="228" t="s">
        <v>23</v>
      </c>
      <c r="K188" s="150"/>
      <c r="L188" s="150"/>
    </row>
    <row r="189" spans="1:12" s="110" customFormat="1" x14ac:dyDescent="0.2">
      <c r="A189" s="228">
        <v>124</v>
      </c>
      <c r="B189" s="229" t="s">
        <v>151</v>
      </c>
      <c r="C189" s="230" t="s">
        <v>65</v>
      </c>
      <c r="D189" s="161">
        <v>45813</v>
      </c>
      <c r="E189" s="161">
        <v>45869</v>
      </c>
      <c r="F189" s="178">
        <f t="shared" si="6"/>
        <v>41363700</v>
      </c>
      <c r="G189" s="178">
        <v>41363700</v>
      </c>
      <c r="H189" s="179">
        <v>0</v>
      </c>
      <c r="I189" s="238"/>
      <c r="J189" s="228" t="s">
        <v>23</v>
      </c>
    </row>
    <row r="190" spans="1:12" s="110" customFormat="1" x14ac:dyDescent="0.2">
      <c r="A190" s="228">
        <v>125</v>
      </c>
      <c r="B190" s="229" t="s">
        <v>309</v>
      </c>
      <c r="C190" s="230" t="s">
        <v>65</v>
      </c>
      <c r="D190" s="161">
        <v>45827</v>
      </c>
      <c r="E190" s="161">
        <v>45857</v>
      </c>
      <c r="F190" s="178">
        <f t="shared" si="6"/>
        <v>4000000</v>
      </c>
      <c r="G190" s="178">
        <v>4000000</v>
      </c>
      <c r="H190" s="179">
        <v>0</v>
      </c>
      <c r="I190" s="238"/>
      <c r="J190" s="228" t="s">
        <v>23</v>
      </c>
    </row>
    <row r="191" spans="1:12" s="110" customFormat="1" x14ac:dyDescent="0.2">
      <c r="A191" s="228">
        <v>126</v>
      </c>
      <c r="B191" s="229" t="s">
        <v>143</v>
      </c>
      <c r="C191" s="230" t="s">
        <v>65</v>
      </c>
      <c r="D191" s="161">
        <v>45829</v>
      </c>
      <c r="E191" s="161">
        <v>45859</v>
      </c>
      <c r="F191" s="178">
        <f t="shared" si="6"/>
        <v>10440000</v>
      </c>
      <c r="G191" s="178">
        <v>10440000</v>
      </c>
      <c r="H191" s="179">
        <v>0</v>
      </c>
      <c r="I191" s="238"/>
      <c r="J191" s="228" t="s">
        <v>23</v>
      </c>
    </row>
    <row r="192" spans="1:12" s="110" customFormat="1" x14ac:dyDescent="0.2">
      <c r="A192" s="228">
        <v>127</v>
      </c>
      <c r="B192" s="229" t="s">
        <v>226</v>
      </c>
      <c r="C192" s="230" t="s">
        <v>65</v>
      </c>
      <c r="D192" s="161">
        <v>45818</v>
      </c>
      <c r="E192" s="161">
        <v>45848</v>
      </c>
      <c r="F192" s="178">
        <f t="shared" si="6"/>
        <v>1800000</v>
      </c>
      <c r="G192" s="178">
        <v>1800000</v>
      </c>
      <c r="H192" s="179">
        <v>0</v>
      </c>
      <c r="I192" s="238"/>
      <c r="J192" s="228" t="s">
        <v>23</v>
      </c>
    </row>
    <row r="193" spans="1:21" s="110" customFormat="1" x14ac:dyDescent="0.2">
      <c r="A193" s="228">
        <v>128</v>
      </c>
      <c r="B193" s="229" t="s">
        <v>227</v>
      </c>
      <c r="C193" s="230" t="s">
        <v>65</v>
      </c>
      <c r="D193" s="161">
        <v>45827</v>
      </c>
      <c r="E193" s="161">
        <v>45859</v>
      </c>
      <c r="F193" s="178">
        <f t="shared" si="6"/>
        <v>2200000</v>
      </c>
      <c r="G193" s="178">
        <v>2200000</v>
      </c>
      <c r="H193" s="179">
        <v>0</v>
      </c>
      <c r="I193" s="238"/>
      <c r="J193" s="228" t="s">
        <v>23</v>
      </c>
    </row>
    <row r="194" spans="1:21" s="110" customFormat="1" x14ac:dyDescent="0.2">
      <c r="A194" s="228">
        <v>129</v>
      </c>
      <c r="B194" s="229" t="s">
        <v>228</v>
      </c>
      <c r="C194" s="230" t="s">
        <v>65</v>
      </c>
      <c r="D194" s="161">
        <v>45815</v>
      </c>
      <c r="E194" s="161">
        <v>45845</v>
      </c>
      <c r="F194" s="178">
        <f t="shared" si="6"/>
        <v>2120000</v>
      </c>
      <c r="G194" s="178">
        <v>2120000</v>
      </c>
      <c r="H194" s="179">
        <v>0</v>
      </c>
      <c r="I194" s="238"/>
      <c r="J194" s="228" t="s">
        <v>23</v>
      </c>
      <c r="K194" s="111"/>
      <c r="L194" s="111"/>
      <c r="M194" s="112"/>
      <c r="N194" s="112"/>
      <c r="O194" s="112"/>
      <c r="P194" s="112"/>
      <c r="Q194" s="112"/>
      <c r="R194" s="112"/>
      <c r="S194" s="112"/>
      <c r="T194" s="112"/>
      <c r="U194" s="112"/>
    </row>
    <row r="195" spans="1:21" s="110" customFormat="1" x14ac:dyDescent="0.2">
      <c r="A195" s="228">
        <v>130</v>
      </c>
      <c r="B195" s="229" t="s">
        <v>310</v>
      </c>
      <c r="C195" s="230" t="s">
        <v>65</v>
      </c>
      <c r="D195" s="161">
        <v>45832</v>
      </c>
      <c r="E195" s="161">
        <v>45862</v>
      </c>
      <c r="F195" s="178">
        <f t="shared" si="6"/>
        <v>1500000</v>
      </c>
      <c r="G195" s="178">
        <v>1500000</v>
      </c>
      <c r="H195" s="179">
        <v>0</v>
      </c>
      <c r="I195" s="238"/>
      <c r="J195" s="228" t="s">
        <v>23</v>
      </c>
      <c r="K195" s="111"/>
      <c r="L195" s="111"/>
      <c r="M195" s="112"/>
      <c r="N195" s="112"/>
      <c r="O195" s="112"/>
      <c r="P195" s="112"/>
      <c r="Q195" s="112"/>
      <c r="R195" s="112"/>
      <c r="S195" s="112"/>
      <c r="T195" s="112"/>
      <c r="U195" s="112"/>
    </row>
    <row r="196" spans="1:21" s="110" customFormat="1" x14ac:dyDescent="0.2">
      <c r="A196" s="228">
        <v>131</v>
      </c>
      <c r="B196" s="229" t="s">
        <v>229</v>
      </c>
      <c r="C196" s="230" t="s">
        <v>65</v>
      </c>
      <c r="D196" s="161">
        <v>45827</v>
      </c>
      <c r="E196" s="161">
        <v>45859</v>
      </c>
      <c r="F196" s="178">
        <f t="shared" si="6"/>
        <v>2000000</v>
      </c>
      <c r="G196" s="178">
        <v>2000000</v>
      </c>
      <c r="H196" s="179">
        <v>0</v>
      </c>
      <c r="I196" s="238"/>
      <c r="J196" s="228" t="s">
        <v>23</v>
      </c>
      <c r="K196" s="111"/>
      <c r="L196" s="111"/>
      <c r="M196" s="112"/>
      <c r="N196" s="112"/>
      <c r="O196" s="112"/>
      <c r="P196" s="112"/>
      <c r="Q196" s="112"/>
      <c r="R196" s="112"/>
      <c r="S196" s="112"/>
      <c r="T196" s="112"/>
      <c r="U196" s="112"/>
    </row>
    <row r="197" spans="1:21" s="110" customFormat="1" x14ac:dyDescent="0.2">
      <c r="A197" s="228">
        <v>132</v>
      </c>
      <c r="B197" s="229" t="s">
        <v>230</v>
      </c>
      <c r="C197" s="230" t="s">
        <v>65</v>
      </c>
      <c r="D197" s="161">
        <v>45833</v>
      </c>
      <c r="E197" s="161">
        <v>45863</v>
      </c>
      <c r="F197" s="178">
        <f t="shared" si="6"/>
        <v>1375000</v>
      </c>
      <c r="G197" s="178">
        <v>1375000</v>
      </c>
      <c r="H197" s="179">
        <v>0</v>
      </c>
      <c r="I197" s="238"/>
      <c r="J197" s="228" t="s">
        <v>23</v>
      </c>
      <c r="K197" s="111"/>
      <c r="L197" s="111"/>
      <c r="M197" s="112"/>
      <c r="N197" s="112"/>
      <c r="O197" s="112"/>
      <c r="P197" s="112"/>
      <c r="Q197" s="112"/>
      <c r="R197" s="112"/>
      <c r="S197" s="112"/>
      <c r="T197" s="112"/>
      <c r="U197" s="112"/>
    </row>
    <row r="198" spans="1:21" s="110" customFormat="1" x14ac:dyDescent="0.2">
      <c r="A198" s="228">
        <v>133</v>
      </c>
      <c r="B198" s="229" t="s">
        <v>231</v>
      </c>
      <c r="C198" s="230" t="s">
        <v>65</v>
      </c>
      <c r="D198" s="161">
        <v>45824</v>
      </c>
      <c r="E198" s="161">
        <v>45854</v>
      </c>
      <c r="F198" s="178">
        <f t="shared" si="6"/>
        <v>3000000</v>
      </c>
      <c r="G198" s="178">
        <v>3000000</v>
      </c>
      <c r="H198" s="179">
        <v>0</v>
      </c>
      <c r="I198" s="238"/>
      <c r="J198" s="228" t="s">
        <v>23</v>
      </c>
      <c r="K198" s="111"/>
      <c r="L198" s="111"/>
      <c r="M198" s="112"/>
      <c r="N198" s="112"/>
      <c r="O198" s="112"/>
      <c r="P198" s="112"/>
      <c r="Q198" s="112"/>
      <c r="R198" s="112"/>
      <c r="S198" s="112"/>
      <c r="T198" s="112"/>
      <c r="U198" s="112"/>
    </row>
    <row r="199" spans="1:21" s="110" customFormat="1" x14ac:dyDescent="0.2">
      <c r="A199" s="228">
        <v>134</v>
      </c>
      <c r="B199" s="229" t="s">
        <v>232</v>
      </c>
      <c r="C199" s="230" t="s">
        <v>65</v>
      </c>
      <c r="D199" s="161">
        <v>45820</v>
      </c>
      <c r="E199" s="161">
        <v>45850</v>
      </c>
      <c r="F199" s="178">
        <f t="shared" si="6"/>
        <v>4000000</v>
      </c>
      <c r="G199" s="178">
        <v>4000000</v>
      </c>
      <c r="H199" s="179">
        <v>0</v>
      </c>
      <c r="I199" s="238"/>
      <c r="J199" s="228" t="s">
        <v>23</v>
      </c>
      <c r="K199" s="111"/>
      <c r="L199" s="111"/>
      <c r="M199" s="112"/>
      <c r="N199" s="112"/>
      <c r="O199" s="112"/>
      <c r="P199" s="112"/>
      <c r="Q199" s="112"/>
      <c r="R199" s="112"/>
      <c r="S199" s="112"/>
      <c r="T199" s="112"/>
      <c r="U199" s="112"/>
    </row>
    <row r="200" spans="1:21" ht="14.1" customHeight="1" x14ac:dyDescent="0.2">
      <c r="A200" s="228">
        <v>135</v>
      </c>
      <c r="B200" s="229" t="s">
        <v>311</v>
      </c>
      <c r="C200" s="230" t="s">
        <v>65</v>
      </c>
      <c r="D200" s="161">
        <v>45814</v>
      </c>
      <c r="E200" s="161">
        <v>45845</v>
      </c>
      <c r="F200" s="178">
        <f t="shared" si="6"/>
        <v>1650000</v>
      </c>
      <c r="G200" s="178">
        <v>1650000</v>
      </c>
      <c r="H200" s="179">
        <v>0</v>
      </c>
      <c r="I200" s="238"/>
      <c r="J200" s="228" t="s">
        <v>23</v>
      </c>
      <c r="K200" s="150"/>
      <c r="L200" s="150"/>
    </row>
    <row r="201" spans="1:21" x14ac:dyDescent="0.2">
      <c r="A201" s="228">
        <v>136</v>
      </c>
      <c r="B201" s="229" t="s">
        <v>61</v>
      </c>
      <c r="C201" s="230" t="s">
        <v>65</v>
      </c>
      <c r="D201" s="161">
        <v>45821</v>
      </c>
      <c r="E201" s="161">
        <v>45852</v>
      </c>
      <c r="F201" s="178">
        <f t="shared" si="6"/>
        <v>30953333</v>
      </c>
      <c r="G201" s="178">
        <v>30953333</v>
      </c>
      <c r="H201" s="179">
        <v>0</v>
      </c>
      <c r="I201" s="238"/>
      <c r="J201" s="228" t="s">
        <v>23</v>
      </c>
      <c r="K201" s="150"/>
      <c r="L201" s="150"/>
    </row>
    <row r="202" spans="1:21" x14ac:dyDescent="0.2">
      <c r="A202" s="228">
        <v>137</v>
      </c>
      <c r="B202" s="229" t="s">
        <v>233</v>
      </c>
      <c r="C202" s="230" t="s">
        <v>65</v>
      </c>
      <c r="D202" s="161">
        <v>45825</v>
      </c>
      <c r="E202" s="161">
        <v>45841</v>
      </c>
      <c r="F202" s="178">
        <f t="shared" si="6"/>
        <v>49433634</v>
      </c>
      <c r="G202" s="178">
        <v>49433634</v>
      </c>
      <c r="H202" s="179">
        <v>0</v>
      </c>
      <c r="I202" s="238"/>
      <c r="J202" s="228" t="s">
        <v>23</v>
      </c>
      <c r="K202" s="150"/>
      <c r="L202" s="150"/>
    </row>
    <row r="203" spans="1:21" ht="12" customHeight="1" x14ac:dyDescent="0.2">
      <c r="A203" s="228">
        <v>138</v>
      </c>
      <c r="B203" s="229" t="s">
        <v>150</v>
      </c>
      <c r="C203" s="230" t="s">
        <v>65</v>
      </c>
      <c r="D203" s="161">
        <v>45818</v>
      </c>
      <c r="E203" s="161">
        <v>45848</v>
      </c>
      <c r="F203" s="178">
        <f t="shared" si="6"/>
        <v>8538541</v>
      </c>
      <c r="G203" s="178">
        <v>8538541</v>
      </c>
      <c r="H203" s="179">
        <v>0</v>
      </c>
      <c r="I203" s="238"/>
      <c r="J203" s="228" t="s">
        <v>23</v>
      </c>
      <c r="K203" s="150"/>
      <c r="L203" s="150"/>
    </row>
    <row r="204" spans="1:21" x14ac:dyDescent="0.2">
      <c r="A204" s="228">
        <v>139</v>
      </c>
      <c r="B204" s="229" t="s">
        <v>234</v>
      </c>
      <c r="C204" s="230" t="s">
        <v>65</v>
      </c>
      <c r="D204" s="161">
        <v>45812</v>
      </c>
      <c r="E204" s="161">
        <v>45845</v>
      </c>
      <c r="F204" s="178">
        <f t="shared" si="6"/>
        <v>2300000</v>
      </c>
      <c r="G204" s="178">
        <v>2300000</v>
      </c>
      <c r="H204" s="179">
        <v>0</v>
      </c>
      <c r="I204" s="238"/>
      <c r="J204" s="228" t="s">
        <v>23</v>
      </c>
      <c r="K204" s="150"/>
      <c r="L204" s="150"/>
    </row>
    <row r="205" spans="1:21" x14ac:dyDescent="0.2">
      <c r="A205" s="228">
        <v>140</v>
      </c>
      <c r="B205" s="229" t="s">
        <v>176</v>
      </c>
      <c r="C205" s="230" t="s">
        <v>65</v>
      </c>
      <c r="D205" s="161">
        <v>45812</v>
      </c>
      <c r="E205" s="161">
        <v>45866</v>
      </c>
      <c r="F205" s="178">
        <f t="shared" si="6"/>
        <v>14041164</v>
      </c>
      <c r="G205" s="178">
        <v>14041164</v>
      </c>
      <c r="H205" s="179">
        <v>0</v>
      </c>
      <c r="I205" s="238"/>
      <c r="J205" s="228" t="s">
        <v>23</v>
      </c>
      <c r="K205" s="150"/>
      <c r="L205" s="150"/>
    </row>
    <row r="206" spans="1:21" x14ac:dyDescent="0.2">
      <c r="A206" s="228">
        <v>141</v>
      </c>
      <c r="B206" s="229" t="s">
        <v>134</v>
      </c>
      <c r="C206" s="230" t="s">
        <v>65</v>
      </c>
      <c r="D206" s="161">
        <v>45825</v>
      </c>
      <c r="E206" s="161">
        <v>45855</v>
      </c>
      <c r="F206" s="178">
        <f t="shared" si="6"/>
        <v>22161633</v>
      </c>
      <c r="G206" s="178">
        <v>22161633</v>
      </c>
      <c r="H206" s="179">
        <v>0</v>
      </c>
      <c r="I206" s="238"/>
      <c r="J206" s="228" t="s">
        <v>23</v>
      </c>
      <c r="K206" s="150"/>
      <c r="L206" s="150"/>
    </row>
    <row r="207" spans="1:21" x14ac:dyDescent="0.2">
      <c r="A207" s="228">
        <v>142</v>
      </c>
      <c r="B207" s="229" t="s">
        <v>235</v>
      </c>
      <c r="C207" s="230" t="s">
        <v>65</v>
      </c>
      <c r="D207" s="161">
        <v>45833</v>
      </c>
      <c r="E207" s="161">
        <v>45841</v>
      </c>
      <c r="F207" s="178">
        <f t="shared" si="6"/>
        <v>6000660</v>
      </c>
      <c r="G207" s="178">
        <v>6000660</v>
      </c>
      <c r="H207" s="179">
        <v>0</v>
      </c>
      <c r="I207" s="238"/>
      <c r="J207" s="228" t="s">
        <v>23</v>
      </c>
      <c r="K207" s="150"/>
      <c r="L207" s="150"/>
    </row>
    <row r="208" spans="1:21" x14ac:dyDescent="0.2">
      <c r="A208" s="228">
        <v>143</v>
      </c>
      <c r="B208" s="229" t="s">
        <v>177</v>
      </c>
      <c r="C208" s="230" t="s">
        <v>65</v>
      </c>
      <c r="D208" s="161">
        <v>45817</v>
      </c>
      <c r="E208" s="161">
        <v>45847</v>
      </c>
      <c r="F208" s="178">
        <f t="shared" si="6"/>
        <v>11530000</v>
      </c>
      <c r="G208" s="178">
        <v>11530000</v>
      </c>
      <c r="H208" s="179">
        <v>0</v>
      </c>
      <c r="I208" s="238"/>
      <c r="J208" s="228" t="s">
        <v>23</v>
      </c>
      <c r="K208" s="150"/>
      <c r="L208" s="150"/>
    </row>
    <row r="209" spans="1:12" x14ac:dyDescent="0.2">
      <c r="A209" s="228">
        <v>144</v>
      </c>
      <c r="B209" s="230" t="s">
        <v>312</v>
      </c>
      <c r="C209" s="230" t="s">
        <v>65</v>
      </c>
      <c r="D209" s="161">
        <v>45833</v>
      </c>
      <c r="E209" s="161">
        <v>45848</v>
      </c>
      <c r="F209" s="178">
        <f t="shared" si="6"/>
        <v>1900000</v>
      </c>
      <c r="G209" s="178">
        <v>1900000</v>
      </c>
      <c r="H209" s="179">
        <v>0</v>
      </c>
      <c r="I209" s="238"/>
      <c r="J209" s="228" t="s">
        <v>23</v>
      </c>
      <c r="K209" s="150"/>
      <c r="L209" s="150"/>
    </row>
    <row r="210" spans="1:12" ht="15" customHeight="1" x14ac:dyDescent="0.2">
      <c r="A210" s="228">
        <v>145</v>
      </c>
      <c r="B210" s="230" t="s">
        <v>236</v>
      </c>
      <c r="C210" s="230" t="s">
        <v>65</v>
      </c>
      <c r="D210" s="161">
        <v>45731</v>
      </c>
      <c r="E210" s="161">
        <v>45762</v>
      </c>
      <c r="F210" s="178">
        <f t="shared" si="6"/>
        <v>50392001.389725</v>
      </c>
      <c r="G210" s="178">
        <v>31689</v>
      </c>
      <c r="H210" s="179">
        <v>6450.3225000000002</v>
      </c>
      <c r="I210" s="238"/>
      <c r="J210" s="228" t="s">
        <v>23</v>
      </c>
      <c r="K210" s="150"/>
      <c r="L210" s="150"/>
    </row>
    <row r="211" spans="1:12" x14ac:dyDescent="0.2">
      <c r="A211" s="228">
        <v>146</v>
      </c>
      <c r="B211" s="229" t="s">
        <v>313</v>
      </c>
      <c r="C211" s="230" t="s">
        <v>65</v>
      </c>
      <c r="D211" s="161">
        <v>45833</v>
      </c>
      <c r="E211" s="161">
        <v>45863</v>
      </c>
      <c r="F211" s="178">
        <f t="shared" si="6"/>
        <v>2000000</v>
      </c>
      <c r="G211" s="178">
        <v>2000000</v>
      </c>
      <c r="H211" s="179">
        <v>0</v>
      </c>
      <c r="I211" s="238"/>
      <c r="J211" s="228" t="s">
        <v>23</v>
      </c>
      <c r="K211" s="150"/>
      <c r="L211" s="150"/>
    </row>
    <row r="212" spans="1:12" x14ac:dyDescent="0.2">
      <c r="A212" s="228">
        <v>147</v>
      </c>
      <c r="B212" s="229" t="s">
        <v>314</v>
      </c>
      <c r="C212" s="230" t="s">
        <v>65</v>
      </c>
      <c r="D212" s="161">
        <v>45832</v>
      </c>
      <c r="E212" s="161">
        <v>45862</v>
      </c>
      <c r="F212" s="178">
        <f t="shared" si="6"/>
        <v>1080000</v>
      </c>
      <c r="G212" s="178">
        <v>1080000</v>
      </c>
      <c r="H212" s="179">
        <v>0</v>
      </c>
      <c r="I212" s="234"/>
      <c r="J212" s="228"/>
      <c r="K212" s="150"/>
      <c r="L212" s="150"/>
    </row>
    <row r="213" spans="1:12" x14ac:dyDescent="0.2">
      <c r="A213" s="228">
        <v>148</v>
      </c>
      <c r="B213" s="229" t="s">
        <v>315</v>
      </c>
      <c r="C213" s="230" t="s">
        <v>77</v>
      </c>
      <c r="D213" s="161">
        <v>45831</v>
      </c>
      <c r="E213" s="161">
        <v>45861</v>
      </c>
      <c r="F213" s="178">
        <f t="shared" si="6"/>
        <v>94200000</v>
      </c>
      <c r="G213" s="178">
        <v>94200000</v>
      </c>
      <c r="H213" s="179">
        <v>0</v>
      </c>
      <c r="I213" s="234"/>
      <c r="J213" s="228"/>
      <c r="K213" s="150"/>
      <c r="L213" s="150"/>
    </row>
    <row r="214" spans="1:12" x14ac:dyDescent="0.2">
      <c r="A214" s="228">
        <v>149</v>
      </c>
      <c r="B214" s="229" t="s">
        <v>316</v>
      </c>
      <c r="C214" s="230" t="s">
        <v>77</v>
      </c>
      <c r="D214" s="161">
        <v>45761</v>
      </c>
      <c r="E214" s="161">
        <v>45852</v>
      </c>
      <c r="F214" s="178">
        <f t="shared" si="6"/>
        <v>524174869</v>
      </c>
      <c r="G214" s="178">
        <v>3588012.8704000101</v>
      </c>
      <c r="H214" s="179">
        <v>66678.559999999998</v>
      </c>
      <c r="I214" s="234"/>
      <c r="J214" s="228"/>
      <c r="K214" s="150"/>
      <c r="L214" s="150"/>
    </row>
    <row r="215" spans="1:12" x14ac:dyDescent="0.2">
      <c r="A215" s="228">
        <v>150</v>
      </c>
      <c r="B215" s="229" t="s">
        <v>317</v>
      </c>
      <c r="C215" s="230" t="s">
        <v>65</v>
      </c>
      <c r="D215" s="161">
        <v>45817</v>
      </c>
      <c r="E215" s="161">
        <v>45862</v>
      </c>
      <c r="F215" s="178">
        <f t="shared" si="6"/>
        <v>704000</v>
      </c>
      <c r="G215" s="178">
        <v>704000</v>
      </c>
      <c r="H215" s="179">
        <v>0</v>
      </c>
      <c r="I215" s="234"/>
      <c r="J215" s="228"/>
      <c r="K215" s="150"/>
      <c r="L215" s="150"/>
    </row>
    <row r="216" spans="1:12" x14ac:dyDescent="0.2">
      <c r="A216" s="228">
        <v>151</v>
      </c>
      <c r="B216" s="229" t="s">
        <v>318</v>
      </c>
      <c r="C216" s="230" t="s">
        <v>77</v>
      </c>
      <c r="D216" s="161">
        <v>45806</v>
      </c>
      <c r="E216" s="161">
        <v>45868</v>
      </c>
      <c r="F216" s="178">
        <f t="shared" si="6"/>
        <v>40353691.622400001</v>
      </c>
      <c r="G216" s="178">
        <v>0</v>
      </c>
      <c r="H216" s="179">
        <v>5168.6400000000003</v>
      </c>
      <c r="I216" s="234"/>
      <c r="J216" s="228"/>
      <c r="K216" s="150"/>
      <c r="L216" s="150"/>
    </row>
    <row r="217" spans="1:12" x14ac:dyDescent="0.2">
      <c r="A217" s="228">
        <v>152</v>
      </c>
      <c r="B217" s="229" t="s">
        <v>319</v>
      </c>
      <c r="C217" s="230" t="s">
        <v>65</v>
      </c>
      <c r="D217" s="161">
        <v>45832</v>
      </c>
      <c r="E217" s="161">
        <v>45847</v>
      </c>
      <c r="F217" s="178">
        <f t="shared" si="6"/>
        <v>2213750</v>
      </c>
      <c r="G217" s="178">
        <v>2213750</v>
      </c>
      <c r="H217" s="179">
        <v>0</v>
      </c>
      <c r="I217" s="234"/>
      <c r="J217" s="228"/>
      <c r="K217" s="150"/>
      <c r="L217" s="150"/>
    </row>
    <row r="218" spans="1:12" ht="12" customHeight="1" x14ac:dyDescent="0.2">
      <c r="A218" s="228">
        <v>153</v>
      </c>
      <c r="B218" s="229" t="s">
        <v>320</v>
      </c>
      <c r="C218" s="230" t="s">
        <v>65</v>
      </c>
      <c r="D218" s="161">
        <v>45834</v>
      </c>
      <c r="E218" s="161">
        <v>45865</v>
      </c>
      <c r="F218" s="178">
        <f t="shared" si="6"/>
        <v>155946817.99999997</v>
      </c>
      <c r="G218" s="178">
        <v>20935853.315299999</v>
      </c>
      <c r="H218" s="179">
        <v>17292.669999999998</v>
      </c>
      <c r="I218" s="234"/>
      <c r="J218" s="228"/>
      <c r="K218" s="150"/>
      <c r="L218" s="150"/>
    </row>
    <row r="219" spans="1:12" x14ac:dyDescent="0.2">
      <c r="A219" s="228">
        <v>154</v>
      </c>
      <c r="B219" s="229" t="s">
        <v>321</v>
      </c>
      <c r="C219" s="230" t="s">
        <v>65</v>
      </c>
      <c r="D219" s="161">
        <v>45828</v>
      </c>
      <c r="E219" s="161">
        <v>45859</v>
      </c>
      <c r="F219" s="178">
        <f t="shared" si="6"/>
        <v>49478205</v>
      </c>
      <c r="G219" s="178">
        <v>49478205</v>
      </c>
      <c r="H219" s="179">
        <v>0</v>
      </c>
      <c r="I219" s="234"/>
      <c r="J219" s="228"/>
      <c r="K219" s="150"/>
      <c r="L219" s="150"/>
    </row>
    <row r="220" spans="1:12" ht="12" customHeight="1" x14ac:dyDescent="0.2">
      <c r="A220" s="228">
        <v>155</v>
      </c>
      <c r="B220" s="229" t="s">
        <v>322</v>
      </c>
      <c r="C220" s="230" t="s">
        <v>65</v>
      </c>
      <c r="D220" s="161">
        <v>45834</v>
      </c>
      <c r="E220" s="161">
        <v>45866</v>
      </c>
      <c r="F220" s="178">
        <f t="shared" si="6"/>
        <v>10000000</v>
      </c>
      <c r="G220" s="178">
        <v>10000000</v>
      </c>
      <c r="H220" s="179">
        <v>0</v>
      </c>
      <c r="I220" s="234"/>
      <c r="J220" s="228"/>
      <c r="K220" s="150"/>
      <c r="L220" s="150"/>
    </row>
    <row r="221" spans="1:12" x14ac:dyDescent="0.2">
      <c r="A221" s="228">
        <v>156</v>
      </c>
      <c r="B221" s="229" t="s">
        <v>323</v>
      </c>
      <c r="C221" s="230" t="s">
        <v>65</v>
      </c>
      <c r="D221" s="161">
        <v>45825</v>
      </c>
      <c r="E221" s="161">
        <v>45855</v>
      </c>
      <c r="F221" s="178">
        <f t="shared" si="6"/>
        <v>1200000</v>
      </c>
      <c r="G221" s="178">
        <v>1200000</v>
      </c>
      <c r="H221" s="179">
        <v>0</v>
      </c>
      <c r="I221" s="234"/>
      <c r="J221" s="228"/>
      <c r="K221" s="150"/>
      <c r="L221" s="150"/>
    </row>
    <row r="222" spans="1:12" x14ac:dyDescent="0.2">
      <c r="A222" s="228">
        <v>157</v>
      </c>
      <c r="B222" s="229" t="s">
        <v>324</v>
      </c>
      <c r="C222" s="230" t="s">
        <v>65</v>
      </c>
      <c r="D222" s="161">
        <v>45828</v>
      </c>
      <c r="E222" s="161">
        <v>45859</v>
      </c>
      <c r="F222" s="178">
        <f t="shared" si="6"/>
        <v>500000</v>
      </c>
      <c r="G222" s="178">
        <v>500000</v>
      </c>
      <c r="H222" s="179">
        <v>0</v>
      </c>
      <c r="I222" s="234"/>
      <c r="J222" s="228"/>
      <c r="K222" s="150"/>
      <c r="L222" s="150"/>
    </row>
    <row r="223" spans="1:12" x14ac:dyDescent="0.2">
      <c r="A223" s="228">
        <v>158</v>
      </c>
      <c r="B223" s="229" t="s">
        <v>325</v>
      </c>
      <c r="C223" s="230" t="s">
        <v>65</v>
      </c>
      <c r="D223" s="161">
        <v>45825</v>
      </c>
      <c r="E223" s="161">
        <v>45855</v>
      </c>
      <c r="F223" s="178">
        <f t="shared" si="6"/>
        <v>1000000</v>
      </c>
      <c r="G223" s="178">
        <v>1000000</v>
      </c>
      <c r="H223" s="179">
        <v>0</v>
      </c>
      <c r="I223" s="234"/>
      <c r="J223" s="228"/>
      <c r="K223" s="150"/>
      <c r="L223" s="150"/>
    </row>
    <row r="224" spans="1:12" x14ac:dyDescent="0.2">
      <c r="A224" s="228">
        <v>159</v>
      </c>
      <c r="B224" s="229" t="s">
        <v>326</v>
      </c>
      <c r="C224" s="230" t="s">
        <v>65</v>
      </c>
      <c r="D224" s="161">
        <v>45832</v>
      </c>
      <c r="E224" s="161">
        <v>45862</v>
      </c>
      <c r="F224" s="178">
        <f t="shared" si="6"/>
        <v>3904000</v>
      </c>
      <c r="G224" s="178">
        <v>3904000</v>
      </c>
      <c r="H224" s="179">
        <v>0</v>
      </c>
      <c r="I224" s="234"/>
      <c r="J224" s="228"/>
      <c r="K224" s="150"/>
      <c r="L224" s="150"/>
    </row>
    <row r="225" spans="1:21" x14ac:dyDescent="0.2">
      <c r="A225" s="228">
        <v>160</v>
      </c>
      <c r="B225" s="229" t="s">
        <v>327</v>
      </c>
      <c r="C225" s="230" t="s">
        <v>65</v>
      </c>
      <c r="D225" s="161">
        <v>45833</v>
      </c>
      <c r="E225" s="161">
        <v>45863</v>
      </c>
      <c r="F225" s="178">
        <f t="shared" si="6"/>
        <v>3850000</v>
      </c>
      <c r="G225" s="178">
        <v>3850000</v>
      </c>
      <c r="H225" s="179">
        <v>0</v>
      </c>
      <c r="I225" s="234"/>
      <c r="J225" s="228"/>
      <c r="K225" s="150"/>
      <c r="L225" s="150"/>
    </row>
    <row r="226" spans="1:21" x14ac:dyDescent="0.2">
      <c r="A226" s="228">
        <v>161</v>
      </c>
      <c r="B226" s="229" t="s">
        <v>328</v>
      </c>
      <c r="C226" s="230" t="s">
        <v>65</v>
      </c>
      <c r="D226" s="161">
        <v>45828</v>
      </c>
      <c r="E226" s="161">
        <v>45859</v>
      </c>
      <c r="F226" s="178">
        <f t="shared" si="6"/>
        <v>825000</v>
      </c>
      <c r="G226" s="178">
        <v>825000</v>
      </c>
      <c r="H226" s="179">
        <v>0</v>
      </c>
      <c r="I226" s="234"/>
      <c r="J226" s="228"/>
      <c r="K226" s="150"/>
      <c r="L226" s="150"/>
    </row>
    <row r="227" spans="1:21" x14ac:dyDescent="0.2">
      <c r="A227" s="228">
        <v>162</v>
      </c>
      <c r="B227" s="229" t="s">
        <v>329</v>
      </c>
      <c r="C227" s="230" t="s">
        <v>65</v>
      </c>
      <c r="D227" s="161">
        <v>45833</v>
      </c>
      <c r="E227" s="161">
        <v>45866</v>
      </c>
      <c r="F227" s="178">
        <f t="shared" si="6"/>
        <v>7020000</v>
      </c>
      <c r="G227" s="178">
        <v>7020000</v>
      </c>
      <c r="H227" s="179">
        <v>0</v>
      </c>
      <c r="I227" s="234"/>
      <c r="J227" s="228"/>
      <c r="K227" s="150"/>
      <c r="L227" s="150"/>
    </row>
    <row r="228" spans="1:21" s="110" customFormat="1" x14ac:dyDescent="0.2">
      <c r="A228" s="228">
        <v>163</v>
      </c>
      <c r="B228" s="229" t="s">
        <v>330</v>
      </c>
      <c r="C228" s="230" t="s">
        <v>65</v>
      </c>
      <c r="D228" s="161">
        <v>45827</v>
      </c>
      <c r="E228" s="161">
        <v>45859</v>
      </c>
      <c r="F228" s="178">
        <f t="shared" si="6"/>
        <v>2975000</v>
      </c>
      <c r="G228" s="178">
        <v>2975000</v>
      </c>
      <c r="H228" s="179">
        <v>0</v>
      </c>
      <c r="I228" s="234"/>
      <c r="J228" s="228"/>
    </row>
    <row r="229" spans="1:21" s="110" customFormat="1" x14ac:dyDescent="0.2">
      <c r="A229" s="228">
        <v>164</v>
      </c>
      <c r="B229" s="229" t="s">
        <v>331</v>
      </c>
      <c r="C229" s="230" t="s">
        <v>65</v>
      </c>
      <c r="D229" s="161">
        <v>45834</v>
      </c>
      <c r="E229" s="161">
        <v>45866</v>
      </c>
      <c r="F229" s="178">
        <f t="shared" si="6"/>
        <v>2500000</v>
      </c>
      <c r="G229" s="178">
        <v>2500000</v>
      </c>
      <c r="H229" s="179">
        <v>0</v>
      </c>
      <c r="I229" s="234"/>
      <c r="J229" s="228"/>
    </row>
    <row r="230" spans="1:21" s="110" customFormat="1" x14ac:dyDescent="0.2">
      <c r="A230" s="228">
        <v>165</v>
      </c>
      <c r="B230" s="229" t="s">
        <v>332</v>
      </c>
      <c r="C230" s="230" t="s">
        <v>77</v>
      </c>
      <c r="D230" s="161">
        <v>45744</v>
      </c>
      <c r="E230" s="161">
        <v>45868</v>
      </c>
      <c r="F230" s="178">
        <f t="shared" si="6"/>
        <v>29544020.180999998</v>
      </c>
      <c r="G230" s="179">
        <v>0</v>
      </c>
      <c r="H230" s="179">
        <v>3784.1</v>
      </c>
      <c r="I230" s="234"/>
      <c r="J230" s="228"/>
    </row>
    <row r="231" spans="1:21" s="110" customFormat="1" x14ac:dyDescent="0.2">
      <c r="A231" s="228">
        <v>166</v>
      </c>
      <c r="B231" s="229" t="s">
        <v>333</v>
      </c>
      <c r="C231" s="230" t="s">
        <v>77</v>
      </c>
      <c r="D231" s="161">
        <v>45808</v>
      </c>
      <c r="E231" s="161">
        <v>45868</v>
      </c>
      <c r="F231" s="178">
        <f t="shared" si="6"/>
        <v>702041343</v>
      </c>
      <c r="G231" s="178">
        <v>671253.80099999905</v>
      </c>
      <c r="H231" s="179">
        <v>89833.9</v>
      </c>
      <c r="I231" s="234"/>
      <c r="J231" s="228"/>
    </row>
    <row r="232" spans="1:21" s="110" customFormat="1" x14ac:dyDescent="0.2">
      <c r="A232" s="228">
        <v>167</v>
      </c>
      <c r="B232" s="229" t="s">
        <v>334</v>
      </c>
      <c r="C232" s="230" t="s">
        <v>77</v>
      </c>
      <c r="D232" s="161">
        <v>45797</v>
      </c>
      <c r="E232" s="161">
        <v>45868</v>
      </c>
      <c r="F232" s="178">
        <f t="shared" si="6"/>
        <v>217784891.28239998</v>
      </c>
      <c r="G232" s="179">
        <v>0</v>
      </c>
      <c r="H232" s="179">
        <v>27894.639999999999</v>
      </c>
      <c r="I232" s="239"/>
      <c r="J232" s="228"/>
      <c r="K232" s="111"/>
      <c r="L232" s="111"/>
      <c r="M232" s="112"/>
      <c r="N232" s="112"/>
      <c r="O232" s="112"/>
      <c r="P232" s="112"/>
      <c r="Q232" s="112"/>
      <c r="R232" s="112"/>
      <c r="S232" s="112"/>
      <c r="T232" s="112"/>
      <c r="U232" s="112"/>
    </row>
    <row r="233" spans="1:21" s="110" customFormat="1" x14ac:dyDescent="0.2">
      <c r="A233" s="228">
        <v>168</v>
      </c>
      <c r="B233" s="229" t="s">
        <v>335</v>
      </c>
      <c r="C233" s="230" t="s">
        <v>77</v>
      </c>
      <c r="D233" s="161">
        <v>45827</v>
      </c>
      <c r="E233" s="161">
        <v>45857</v>
      </c>
      <c r="F233" s="178">
        <f t="shared" si="6"/>
        <v>105316105.3425</v>
      </c>
      <c r="G233" s="179">
        <v>0</v>
      </c>
      <c r="H233" s="179">
        <v>13489.25</v>
      </c>
      <c r="I233" s="239"/>
      <c r="J233" s="228"/>
      <c r="K233" s="111"/>
      <c r="L233" s="111"/>
      <c r="M233" s="112"/>
      <c r="N233" s="112"/>
      <c r="O233" s="112"/>
      <c r="P233" s="112"/>
      <c r="Q233" s="112"/>
      <c r="R233" s="112"/>
      <c r="S233" s="112"/>
      <c r="T233" s="112"/>
      <c r="U233" s="112"/>
    </row>
    <row r="234" spans="1:21" s="110" customFormat="1" x14ac:dyDescent="0.2">
      <c r="A234" s="46"/>
      <c r="B234" s="46" t="s">
        <v>34</v>
      </c>
      <c r="C234" s="46"/>
      <c r="D234" s="153"/>
      <c r="E234" s="154"/>
      <c r="F234" s="180">
        <f>SUM(F186:F233)</f>
        <v>21979146920.825001</v>
      </c>
      <c r="G234" s="180">
        <f>SUM(G186:G233)</f>
        <v>6971714121.5189781</v>
      </c>
      <c r="H234" s="180">
        <f>SUM(H186:H233)</f>
        <v>1922203.7524999997</v>
      </c>
      <c r="I234" s="46"/>
      <c r="J234" s="46"/>
      <c r="K234" s="111"/>
      <c r="L234" s="111"/>
      <c r="M234" s="112"/>
      <c r="N234" s="112"/>
      <c r="O234" s="112"/>
      <c r="P234" s="112"/>
      <c r="Q234" s="112"/>
      <c r="R234" s="112"/>
      <c r="S234" s="112"/>
      <c r="T234" s="112"/>
      <c r="U234" s="112"/>
    </row>
    <row r="235" spans="1:21" s="110" customFormat="1" x14ac:dyDescent="0.2">
      <c r="A235" s="46"/>
      <c r="B235" s="46"/>
      <c r="C235" s="46"/>
      <c r="D235" s="153"/>
      <c r="E235" s="154"/>
      <c r="F235" s="182"/>
      <c r="G235" s="182"/>
      <c r="H235" s="182"/>
      <c r="I235" s="46"/>
      <c r="J235" s="46"/>
      <c r="K235" s="111"/>
      <c r="L235" s="111"/>
      <c r="M235" s="112"/>
      <c r="N235" s="112"/>
      <c r="O235" s="112"/>
      <c r="P235" s="112"/>
      <c r="Q235" s="112"/>
      <c r="R235" s="112"/>
      <c r="S235" s="112"/>
      <c r="T235" s="112"/>
      <c r="U235" s="112"/>
    </row>
    <row r="236" spans="1:21" s="110" customFormat="1" x14ac:dyDescent="0.2">
      <c r="A236" s="46"/>
      <c r="B236" s="46"/>
      <c r="C236" s="46"/>
      <c r="D236" s="144"/>
      <c r="E236" s="144"/>
      <c r="F236" s="173"/>
      <c r="G236" s="173"/>
      <c r="H236" s="173"/>
      <c r="I236" s="46"/>
      <c r="J236" s="46"/>
      <c r="K236" s="111"/>
      <c r="L236" s="111"/>
      <c r="M236" s="112"/>
      <c r="N236" s="112"/>
      <c r="O236" s="112"/>
      <c r="P236" s="112"/>
      <c r="Q236" s="112"/>
      <c r="R236" s="112"/>
      <c r="S236" s="112"/>
      <c r="T236" s="112"/>
      <c r="U236" s="112"/>
    </row>
    <row r="237" spans="1:21" s="110" customFormat="1" x14ac:dyDescent="0.2">
      <c r="A237" s="46"/>
      <c r="B237" s="46"/>
      <c r="C237" s="46"/>
      <c r="D237" s="144"/>
      <c r="E237" s="144"/>
      <c r="F237" s="173"/>
      <c r="G237" s="173"/>
      <c r="H237" s="173"/>
      <c r="I237" s="46"/>
      <c r="J237" s="46"/>
      <c r="K237" s="111"/>
      <c r="L237" s="111"/>
      <c r="M237" s="112"/>
      <c r="N237" s="112"/>
      <c r="O237" s="112"/>
      <c r="P237" s="112"/>
      <c r="Q237" s="112"/>
      <c r="R237" s="112"/>
      <c r="S237" s="112"/>
      <c r="T237" s="112"/>
      <c r="U237" s="112"/>
    </row>
    <row r="238" spans="1:21" ht="14.1" customHeight="1" x14ac:dyDescent="0.2">
      <c r="A238" s="46"/>
      <c r="B238" s="46"/>
      <c r="C238" s="46"/>
      <c r="D238" s="144"/>
      <c r="E238" s="144"/>
      <c r="F238" s="173"/>
      <c r="G238" s="173"/>
      <c r="H238" s="173"/>
      <c r="I238" s="46"/>
      <c r="J238" s="46"/>
      <c r="K238" s="150"/>
      <c r="L238" s="150"/>
    </row>
    <row r="239" spans="1:21" x14ac:dyDescent="0.2">
      <c r="A239" s="217"/>
      <c r="B239" s="218"/>
      <c r="C239" s="218"/>
      <c r="D239" s="146"/>
      <c r="E239" s="146"/>
      <c r="F239" s="174"/>
      <c r="G239" s="174"/>
      <c r="H239" s="174"/>
      <c r="I239" s="218"/>
      <c r="J239" s="218"/>
      <c r="K239" s="150"/>
      <c r="L239" s="150"/>
    </row>
    <row r="240" spans="1:21" x14ac:dyDescent="0.2">
      <c r="A240" s="221" t="s">
        <v>274</v>
      </c>
      <c r="B240" s="222"/>
      <c r="C240" s="130" t="str">
        <f>+indice!D13</f>
        <v>30 DE JUNIO 2025</v>
      </c>
      <c r="D240" s="78"/>
      <c r="E240" s="146"/>
      <c r="F240" s="174"/>
      <c r="G240" s="174"/>
      <c r="H240" s="174"/>
      <c r="I240" s="218"/>
      <c r="J240" s="218"/>
      <c r="K240" s="150"/>
      <c r="L240" s="150"/>
    </row>
    <row r="241" spans="1:12" ht="12" customHeight="1" x14ac:dyDescent="0.2">
      <c r="A241" s="221" t="s">
        <v>275</v>
      </c>
      <c r="B241" s="222"/>
      <c r="C241" s="223">
        <f>+indice!D15</f>
        <v>7807.41</v>
      </c>
      <c r="D241" s="148"/>
      <c r="E241" s="146"/>
      <c r="F241" s="174"/>
      <c r="G241" s="174"/>
      <c r="H241" s="174"/>
      <c r="I241" s="218"/>
      <c r="J241" s="218"/>
      <c r="K241" s="150"/>
      <c r="L241" s="150"/>
    </row>
    <row r="242" spans="1:12" x14ac:dyDescent="0.2">
      <c r="A242" s="224"/>
      <c r="B242" s="225"/>
      <c r="C242" s="225"/>
      <c r="D242" s="149"/>
      <c r="E242" s="146"/>
      <c r="F242" s="174"/>
      <c r="G242" s="174"/>
      <c r="H242" s="174"/>
      <c r="I242" s="218"/>
      <c r="J242" s="218"/>
      <c r="K242" s="150"/>
      <c r="L242" s="150"/>
    </row>
    <row r="243" spans="1:12" x14ac:dyDescent="0.2">
      <c r="A243" s="217"/>
      <c r="B243" s="222" t="s">
        <v>10</v>
      </c>
      <c r="C243" s="225"/>
      <c r="D243" s="149"/>
      <c r="E243" s="146"/>
      <c r="F243" s="174"/>
      <c r="G243" s="174"/>
      <c r="H243" s="174"/>
      <c r="I243" s="218"/>
      <c r="J243" s="218"/>
      <c r="K243" s="150"/>
      <c r="L243" s="150"/>
    </row>
    <row r="244" spans="1:12" x14ac:dyDescent="0.2">
      <c r="A244" s="222"/>
      <c r="B244" s="225"/>
      <c r="C244" s="225"/>
      <c r="D244" s="149"/>
      <c r="E244" s="146"/>
      <c r="F244" s="174"/>
      <c r="G244" s="174"/>
      <c r="H244" s="174"/>
      <c r="I244" s="218"/>
      <c r="J244" s="218"/>
      <c r="K244" s="150"/>
      <c r="L244" s="150"/>
    </row>
    <row r="245" spans="1:12" ht="12.75" thickBot="1" x14ac:dyDescent="0.25">
      <c r="A245" s="226" t="s">
        <v>11</v>
      </c>
      <c r="B245" s="227" t="s">
        <v>25</v>
      </c>
      <c r="C245" s="227" t="s">
        <v>13</v>
      </c>
      <c r="D245" s="206" t="s">
        <v>26</v>
      </c>
      <c r="E245" s="206" t="s">
        <v>15</v>
      </c>
      <c r="F245" s="175" t="s">
        <v>16</v>
      </c>
      <c r="G245" s="207" t="s">
        <v>16</v>
      </c>
      <c r="H245" s="207"/>
      <c r="I245" s="227" t="s">
        <v>17</v>
      </c>
      <c r="J245" s="227" t="s">
        <v>18</v>
      </c>
      <c r="K245" s="150"/>
      <c r="L245" s="150"/>
    </row>
    <row r="246" spans="1:12" ht="24.75" thickBot="1" x14ac:dyDescent="0.25">
      <c r="A246" s="226"/>
      <c r="B246" s="227"/>
      <c r="C246" s="227"/>
      <c r="D246" s="206"/>
      <c r="E246" s="206"/>
      <c r="F246" s="176" t="s">
        <v>19</v>
      </c>
      <c r="G246" s="177" t="s">
        <v>20</v>
      </c>
      <c r="H246" s="177" t="s">
        <v>21</v>
      </c>
      <c r="I246" s="227"/>
      <c r="J246" s="227"/>
      <c r="K246" s="150"/>
      <c r="L246" s="150"/>
    </row>
    <row r="247" spans="1:12" x14ac:dyDescent="0.2">
      <c r="A247" s="234"/>
      <c r="B247" s="46" t="s">
        <v>34</v>
      </c>
      <c r="C247" s="234"/>
      <c r="D247" s="152"/>
      <c r="E247" s="152"/>
      <c r="F247" s="183">
        <f>+F234</f>
        <v>21979146920.825001</v>
      </c>
      <c r="G247" s="183">
        <f>+G234</f>
        <v>6971714121.5189781</v>
      </c>
      <c r="H247" s="181">
        <f>+H234</f>
        <v>1922203.7524999997</v>
      </c>
      <c r="I247" s="234"/>
      <c r="J247" s="234"/>
      <c r="K247" s="150"/>
      <c r="L247" s="150"/>
    </row>
    <row r="248" spans="1:12" ht="48" x14ac:dyDescent="0.2">
      <c r="A248" s="228">
        <v>169</v>
      </c>
      <c r="B248" s="229" t="s">
        <v>237</v>
      </c>
      <c r="C248" s="230" t="s">
        <v>65</v>
      </c>
      <c r="D248" s="161">
        <v>45833</v>
      </c>
      <c r="E248" s="161">
        <v>45866</v>
      </c>
      <c r="F248" s="178">
        <f t="shared" ref="F248:F271" si="7">G248+(H248*$C$241)</f>
        <v>3287000</v>
      </c>
      <c r="G248" s="178">
        <v>3287000</v>
      </c>
      <c r="H248" s="179">
        <v>0</v>
      </c>
      <c r="I248" s="240" t="s">
        <v>37</v>
      </c>
      <c r="J248" s="228" t="s">
        <v>23</v>
      </c>
      <c r="K248" s="150"/>
      <c r="L248" s="150"/>
    </row>
    <row r="249" spans="1:12" x14ac:dyDescent="0.2">
      <c r="A249" s="228">
        <v>170</v>
      </c>
      <c r="B249" s="229" t="s">
        <v>178</v>
      </c>
      <c r="C249" s="230" t="s">
        <v>77</v>
      </c>
      <c r="D249" s="161">
        <v>45792</v>
      </c>
      <c r="E249" s="161">
        <v>45853</v>
      </c>
      <c r="F249" s="178">
        <f t="shared" si="7"/>
        <v>9931414.1040000003</v>
      </c>
      <c r="G249" s="178">
        <v>137799</v>
      </c>
      <c r="H249" s="179">
        <v>1254.4000000000001</v>
      </c>
      <c r="I249" s="240"/>
      <c r="J249" s="228" t="s">
        <v>23</v>
      </c>
      <c r="K249" s="150"/>
      <c r="L249" s="150"/>
    </row>
    <row r="250" spans="1:12" x14ac:dyDescent="0.2">
      <c r="A250" s="228">
        <v>171</v>
      </c>
      <c r="B250" s="229" t="s">
        <v>238</v>
      </c>
      <c r="C250" s="230" t="s">
        <v>65</v>
      </c>
      <c r="D250" s="161">
        <v>45811</v>
      </c>
      <c r="E250" s="161">
        <v>45841</v>
      </c>
      <c r="F250" s="178">
        <f t="shared" si="7"/>
        <v>12110000</v>
      </c>
      <c r="G250" s="178">
        <v>12110000</v>
      </c>
      <c r="H250" s="179">
        <v>0</v>
      </c>
      <c r="I250" s="240"/>
      <c r="J250" s="228" t="s">
        <v>23</v>
      </c>
      <c r="K250" s="150"/>
      <c r="L250" s="150"/>
    </row>
    <row r="251" spans="1:12" x14ac:dyDescent="0.2">
      <c r="A251" s="228">
        <v>172</v>
      </c>
      <c r="B251" s="229" t="s">
        <v>239</v>
      </c>
      <c r="C251" s="230" t="s">
        <v>65</v>
      </c>
      <c r="D251" s="161">
        <v>45820</v>
      </c>
      <c r="E251" s="161">
        <v>45850</v>
      </c>
      <c r="F251" s="178">
        <f t="shared" si="7"/>
        <v>4247231.04</v>
      </c>
      <c r="G251" s="178">
        <v>0</v>
      </c>
      <c r="H251" s="179">
        <v>544</v>
      </c>
      <c r="I251" s="240"/>
      <c r="J251" s="228" t="s">
        <v>23</v>
      </c>
      <c r="K251" s="150"/>
      <c r="L251" s="150"/>
    </row>
    <row r="252" spans="1:12" x14ac:dyDescent="0.2">
      <c r="A252" s="228">
        <v>173</v>
      </c>
      <c r="B252" s="229" t="s">
        <v>240</v>
      </c>
      <c r="C252" s="230" t="s">
        <v>65</v>
      </c>
      <c r="D252" s="161">
        <v>45813</v>
      </c>
      <c r="E252" s="161">
        <v>45845</v>
      </c>
      <c r="F252" s="178">
        <f t="shared" si="7"/>
        <v>2200000</v>
      </c>
      <c r="G252" s="178">
        <v>2200000</v>
      </c>
      <c r="H252" s="179">
        <v>0</v>
      </c>
      <c r="I252" s="240"/>
      <c r="J252" s="228" t="s">
        <v>23</v>
      </c>
      <c r="K252" s="150"/>
      <c r="L252" s="150"/>
    </row>
    <row r="253" spans="1:12" x14ac:dyDescent="0.2">
      <c r="A253" s="228">
        <v>174</v>
      </c>
      <c r="B253" s="229" t="s">
        <v>241</v>
      </c>
      <c r="C253" s="230" t="s">
        <v>77</v>
      </c>
      <c r="D253" s="161">
        <v>45770</v>
      </c>
      <c r="E253" s="161">
        <v>46022</v>
      </c>
      <c r="F253" s="178">
        <f t="shared" si="7"/>
        <v>68513750</v>
      </c>
      <c r="G253" s="178">
        <v>68513750</v>
      </c>
      <c r="H253" s="179">
        <v>0</v>
      </c>
      <c r="I253" s="240"/>
      <c r="J253" s="228" t="s">
        <v>23</v>
      </c>
      <c r="K253" s="150"/>
      <c r="L253" s="150"/>
    </row>
    <row r="254" spans="1:12" x14ac:dyDescent="0.2">
      <c r="A254" s="228">
        <v>175</v>
      </c>
      <c r="B254" s="229" t="s">
        <v>115</v>
      </c>
      <c r="C254" s="230" t="s">
        <v>77</v>
      </c>
      <c r="D254" s="161">
        <v>45820</v>
      </c>
      <c r="E254" s="161">
        <v>46022</v>
      </c>
      <c r="F254" s="178">
        <f t="shared" si="7"/>
        <v>292111000</v>
      </c>
      <c r="G254" s="178">
        <v>292111000</v>
      </c>
      <c r="H254" s="179">
        <v>0</v>
      </c>
      <c r="I254" s="240"/>
      <c r="J254" s="228" t="s">
        <v>23</v>
      </c>
      <c r="K254" s="150"/>
      <c r="L254" s="150"/>
    </row>
    <row r="255" spans="1:12" ht="12" customHeight="1" x14ac:dyDescent="0.2">
      <c r="A255" s="228">
        <v>176</v>
      </c>
      <c r="B255" s="229" t="s">
        <v>242</v>
      </c>
      <c r="C255" s="230" t="s">
        <v>65</v>
      </c>
      <c r="D255" s="161">
        <v>45778</v>
      </c>
      <c r="E255" s="161">
        <v>45839</v>
      </c>
      <c r="F255" s="178">
        <f t="shared" si="7"/>
        <v>651618060</v>
      </c>
      <c r="G255" s="178">
        <v>3603030</v>
      </c>
      <c r="H255" s="179">
        <v>83000</v>
      </c>
      <c r="I255" s="240"/>
      <c r="J255" s="228" t="s">
        <v>23</v>
      </c>
      <c r="K255" s="150"/>
      <c r="L255" s="150"/>
    </row>
    <row r="256" spans="1:12" ht="12" customHeight="1" x14ac:dyDescent="0.2">
      <c r="A256" s="228">
        <v>177</v>
      </c>
      <c r="B256" s="229" t="s">
        <v>149</v>
      </c>
      <c r="C256" s="230" t="s">
        <v>65</v>
      </c>
      <c r="D256" s="161">
        <v>45831</v>
      </c>
      <c r="E256" s="161">
        <v>45861</v>
      </c>
      <c r="F256" s="178">
        <f t="shared" si="7"/>
        <v>5980000</v>
      </c>
      <c r="G256" s="178">
        <v>5980000</v>
      </c>
      <c r="H256" s="179">
        <v>0</v>
      </c>
      <c r="I256" s="240"/>
      <c r="J256" s="228" t="s">
        <v>23</v>
      </c>
      <c r="K256" s="150"/>
      <c r="L256" s="150"/>
    </row>
    <row r="257" spans="1:21" ht="12" customHeight="1" x14ac:dyDescent="0.2">
      <c r="A257" s="228">
        <v>178</v>
      </c>
      <c r="B257" s="229" t="s">
        <v>243</v>
      </c>
      <c r="C257" s="230" t="s">
        <v>65</v>
      </c>
      <c r="D257" s="161">
        <v>45778</v>
      </c>
      <c r="E257" s="161">
        <v>45839</v>
      </c>
      <c r="F257" s="178">
        <f t="shared" si="7"/>
        <v>22671000</v>
      </c>
      <c r="G257" s="178">
        <v>22671000</v>
      </c>
      <c r="H257" s="179">
        <v>0</v>
      </c>
      <c r="I257" s="240"/>
      <c r="J257" s="228" t="s">
        <v>23</v>
      </c>
      <c r="K257" s="150"/>
      <c r="L257" s="150"/>
    </row>
    <row r="258" spans="1:21" ht="12" customHeight="1" x14ac:dyDescent="0.2">
      <c r="A258" s="228">
        <v>179</v>
      </c>
      <c r="B258" s="229" t="s">
        <v>87</v>
      </c>
      <c r="C258" s="230" t="s">
        <v>65</v>
      </c>
      <c r="D258" s="161">
        <v>45810</v>
      </c>
      <c r="E258" s="161">
        <v>45840</v>
      </c>
      <c r="F258" s="178">
        <f t="shared" si="7"/>
        <v>43000000</v>
      </c>
      <c r="G258" s="178">
        <v>43000000</v>
      </c>
      <c r="H258" s="179">
        <v>0</v>
      </c>
      <c r="I258" s="240"/>
      <c r="J258" s="228" t="s">
        <v>23</v>
      </c>
      <c r="K258" s="150"/>
      <c r="L258" s="150"/>
    </row>
    <row r="259" spans="1:21" ht="12" customHeight="1" x14ac:dyDescent="0.2">
      <c r="A259" s="228">
        <v>180</v>
      </c>
      <c r="B259" s="229" t="s">
        <v>336</v>
      </c>
      <c r="C259" s="230" t="s">
        <v>65</v>
      </c>
      <c r="D259" s="161">
        <v>45818</v>
      </c>
      <c r="E259" s="161">
        <v>45848</v>
      </c>
      <c r="F259" s="178">
        <f t="shared" si="7"/>
        <v>2000000</v>
      </c>
      <c r="G259" s="178">
        <v>2000000</v>
      </c>
      <c r="H259" s="179">
        <v>0</v>
      </c>
      <c r="I259" s="240"/>
      <c r="J259" s="228" t="s">
        <v>23</v>
      </c>
      <c r="K259" s="150"/>
      <c r="L259" s="150"/>
    </row>
    <row r="260" spans="1:21" ht="12" customHeight="1" x14ac:dyDescent="0.2">
      <c r="A260" s="228">
        <v>181</v>
      </c>
      <c r="B260" s="229" t="s">
        <v>244</v>
      </c>
      <c r="C260" s="230" t="s">
        <v>65</v>
      </c>
      <c r="D260" s="161">
        <v>45810</v>
      </c>
      <c r="E260" s="161">
        <v>45840</v>
      </c>
      <c r="F260" s="178">
        <f t="shared" si="7"/>
        <v>4000000</v>
      </c>
      <c r="G260" s="178">
        <v>4000000</v>
      </c>
      <c r="H260" s="179">
        <v>0</v>
      </c>
      <c r="I260" s="240"/>
      <c r="J260" s="228" t="s">
        <v>23</v>
      </c>
      <c r="K260" s="150"/>
      <c r="L260" s="150"/>
    </row>
    <row r="261" spans="1:21" ht="12" customHeight="1" x14ac:dyDescent="0.2">
      <c r="A261" s="228">
        <v>182</v>
      </c>
      <c r="B261" s="229" t="s">
        <v>179</v>
      </c>
      <c r="C261" s="230" t="s">
        <v>65</v>
      </c>
      <c r="D261" s="161">
        <v>45721</v>
      </c>
      <c r="E261" s="161">
        <v>45474</v>
      </c>
      <c r="F261" s="178">
        <f t="shared" si="7"/>
        <v>2342223</v>
      </c>
      <c r="G261" s="178">
        <v>0</v>
      </c>
      <c r="H261" s="179">
        <v>300</v>
      </c>
      <c r="I261" s="240"/>
      <c r="J261" s="228" t="s">
        <v>23</v>
      </c>
      <c r="K261" s="150"/>
      <c r="L261" s="150"/>
    </row>
    <row r="262" spans="1:21" ht="12" customHeight="1" x14ac:dyDescent="0.2">
      <c r="A262" s="228">
        <v>183</v>
      </c>
      <c r="B262" s="229" t="s">
        <v>116</v>
      </c>
      <c r="C262" s="230" t="s">
        <v>65</v>
      </c>
      <c r="D262" s="161">
        <v>45721</v>
      </c>
      <c r="E262" s="161">
        <v>45474</v>
      </c>
      <c r="F262" s="178">
        <f t="shared" si="7"/>
        <v>390370.5</v>
      </c>
      <c r="G262" s="178">
        <v>0</v>
      </c>
      <c r="H262" s="179">
        <v>50</v>
      </c>
      <c r="I262" s="240"/>
      <c r="J262" s="228" t="s">
        <v>23</v>
      </c>
      <c r="K262" s="150"/>
      <c r="L262" s="150"/>
    </row>
    <row r="263" spans="1:21" ht="12" customHeight="1" x14ac:dyDescent="0.2">
      <c r="A263" s="228">
        <v>184</v>
      </c>
      <c r="B263" s="229" t="s">
        <v>245</v>
      </c>
      <c r="C263" s="230" t="s">
        <v>101</v>
      </c>
      <c r="D263" s="161">
        <v>45825</v>
      </c>
      <c r="E263" s="161">
        <v>45885</v>
      </c>
      <c r="F263" s="178">
        <f t="shared" si="7"/>
        <v>96114761.98709999</v>
      </c>
      <c r="G263" s="178">
        <v>10932</v>
      </c>
      <c r="H263" s="179">
        <v>12309.31</v>
      </c>
      <c r="I263" s="240"/>
      <c r="J263" s="228" t="s">
        <v>23</v>
      </c>
      <c r="K263" s="150"/>
      <c r="L263" s="150"/>
    </row>
    <row r="264" spans="1:21" ht="12" customHeight="1" x14ac:dyDescent="0.2">
      <c r="A264" s="228">
        <v>185</v>
      </c>
      <c r="B264" s="229" t="s">
        <v>246</v>
      </c>
      <c r="C264" s="230" t="s">
        <v>65</v>
      </c>
      <c r="D264" s="161">
        <v>45809</v>
      </c>
      <c r="E264" s="161">
        <v>45839</v>
      </c>
      <c r="F264" s="178">
        <f t="shared" si="7"/>
        <v>57314</v>
      </c>
      <c r="G264" s="178">
        <v>57314</v>
      </c>
      <c r="H264" s="179">
        <v>0</v>
      </c>
      <c r="I264" s="240"/>
      <c r="J264" s="228" t="s">
        <v>23</v>
      </c>
      <c r="K264" s="150"/>
      <c r="L264" s="150"/>
    </row>
    <row r="265" spans="1:21" ht="15" customHeight="1" x14ac:dyDescent="0.2">
      <c r="A265" s="228">
        <v>186</v>
      </c>
      <c r="B265" s="229" t="s">
        <v>148</v>
      </c>
      <c r="C265" s="230" t="s">
        <v>65</v>
      </c>
      <c r="D265" s="161">
        <v>45810</v>
      </c>
      <c r="E265" s="161">
        <v>45840</v>
      </c>
      <c r="F265" s="178">
        <f t="shared" si="7"/>
        <v>6070000</v>
      </c>
      <c r="G265" s="178">
        <v>6070000</v>
      </c>
      <c r="H265" s="179">
        <v>0</v>
      </c>
      <c r="I265" s="240"/>
      <c r="J265" s="228" t="s">
        <v>23</v>
      </c>
      <c r="K265" s="150"/>
      <c r="L265" s="150"/>
    </row>
    <row r="266" spans="1:21" s="110" customFormat="1" x14ac:dyDescent="0.2">
      <c r="A266" s="228">
        <v>187</v>
      </c>
      <c r="B266" s="229" t="s">
        <v>247</v>
      </c>
      <c r="C266" s="230" t="s">
        <v>65</v>
      </c>
      <c r="D266" s="161">
        <v>45778</v>
      </c>
      <c r="E266" s="161">
        <v>45839</v>
      </c>
      <c r="F266" s="178">
        <f t="shared" si="7"/>
        <v>47218903.383599997</v>
      </c>
      <c r="G266" s="178">
        <v>0</v>
      </c>
      <c r="H266" s="179">
        <v>6047.96</v>
      </c>
      <c r="I266" s="240"/>
      <c r="J266" s="228" t="s">
        <v>23</v>
      </c>
    </row>
    <row r="267" spans="1:21" x14ac:dyDescent="0.2">
      <c r="A267" s="228">
        <v>188</v>
      </c>
      <c r="B267" s="230" t="s">
        <v>44</v>
      </c>
      <c r="C267" s="230" t="s">
        <v>48</v>
      </c>
      <c r="D267" s="161">
        <v>45809</v>
      </c>
      <c r="E267" s="161">
        <v>45839</v>
      </c>
      <c r="F267" s="178">
        <f t="shared" si="7"/>
        <v>507392052</v>
      </c>
      <c r="G267" s="178">
        <v>98108257.423200011</v>
      </c>
      <c r="H267" s="179">
        <v>52422.48</v>
      </c>
      <c r="I267" s="240"/>
      <c r="J267" s="228" t="s">
        <v>23</v>
      </c>
    </row>
    <row r="268" spans="1:21" x14ac:dyDescent="0.2">
      <c r="A268" s="228">
        <v>189</v>
      </c>
      <c r="B268" s="230" t="s">
        <v>248</v>
      </c>
      <c r="C268" s="230" t="s">
        <v>100</v>
      </c>
      <c r="D268" s="161">
        <v>45838</v>
      </c>
      <c r="E268" s="161">
        <v>45868</v>
      </c>
      <c r="F268" s="178">
        <f t="shared" si="7"/>
        <v>3122964</v>
      </c>
      <c r="G268" s="178">
        <v>0</v>
      </c>
      <c r="H268" s="179">
        <v>400</v>
      </c>
      <c r="I268" s="240"/>
      <c r="J268" s="228" t="s">
        <v>23</v>
      </c>
    </row>
    <row r="269" spans="1:21" x14ac:dyDescent="0.2">
      <c r="A269" s="228">
        <v>190</v>
      </c>
      <c r="B269" s="230" t="s">
        <v>135</v>
      </c>
      <c r="C269" s="230" t="s">
        <v>77</v>
      </c>
      <c r="D269" s="161">
        <v>45826</v>
      </c>
      <c r="E269" s="161">
        <v>45856</v>
      </c>
      <c r="F269" s="178">
        <f t="shared" si="7"/>
        <v>8542477.6514999997</v>
      </c>
      <c r="G269" s="178">
        <v>0</v>
      </c>
      <c r="H269" s="179">
        <v>1094.1500000000001</v>
      </c>
      <c r="I269" s="240"/>
      <c r="J269" s="228" t="s">
        <v>23</v>
      </c>
    </row>
    <row r="270" spans="1:21" s="110" customFormat="1" x14ac:dyDescent="0.2">
      <c r="A270" s="228">
        <v>191</v>
      </c>
      <c r="B270" s="229" t="s">
        <v>62</v>
      </c>
      <c r="C270" s="230" t="s">
        <v>77</v>
      </c>
      <c r="D270" s="161">
        <v>45764</v>
      </c>
      <c r="E270" s="161">
        <v>45855</v>
      </c>
      <c r="F270" s="178">
        <f t="shared" si="7"/>
        <v>115000716</v>
      </c>
      <c r="G270" s="178">
        <v>115000716</v>
      </c>
      <c r="H270" s="179">
        <v>0</v>
      </c>
      <c r="I270" s="240"/>
      <c r="J270" s="228" t="s">
        <v>23</v>
      </c>
      <c r="K270" s="111"/>
      <c r="L270" s="111"/>
      <c r="M270" s="112"/>
      <c r="N270" s="112"/>
      <c r="O270" s="112"/>
      <c r="P270" s="112"/>
      <c r="Q270" s="112"/>
      <c r="R270" s="112"/>
      <c r="S270" s="112"/>
      <c r="T270" s="112"/>
      <c r="U270" s="112"/>
    </row>
    <row r="271" spans="1:21" s="110" customFormat="1" x14ac:dyDescent="0.2">
      <c r="A271" s="228">
        <v>192</v>
      </c>
      <c r="B271" s="229" t="s">
        <v>94</v>
      </c>
      <c r="C271" s="230" t="s">
        <v>65</v>
      </c>
      <c r="D271" s="161">
        <v>45767</v>
      </c>
      <c r="E271" s="161">
        <v>45858</v>
      </c>
      <c r="F271" s="178">
        <f t="shared" si="7"/>
        <v>12822499.813499998</v>
      </c>
      <c r="G271" s="178">
        <v>0</v>
      </c>
      <c r="H271" s="179">
        <v>1642.35</v>
      </c>
      <c r="I271" s="240"/>
      <c r="J271" s="228" t="s">
        <v>23</v>
      </c>
      <c r="K271" s="111"/>
      <c r="L271" s="111"/>
      <c r="M271" s="112"/>
      <c r="N271" s="112"/>
      <c r="O271" s="112"/>
      <c r="P271" s="112"/>
      <c r="Q271" s="112"/>
      <c r="R271" s="112"/>
      <c r="S271" s="112"/>
      <c r="T271" s="112"/>
      <c r="U271" s="112"/>
    </row>
    <row r="272" spans="1:21" s="110" customFormat="1" x14ac:dyDescent="0.2">
      <c r="A272" s="46"/>
      <c r="B272" s="46" t="s">
        <v>34</v>
      </c>
      <c r="C272" s="46"/>
      <c r="D272" s="144"/>
      <c r="E272" s="144"/>
      <c r="F272" s="180">
        <f>SUM(F247:F271)</f>
        <v>23899890658.304699</v>
      </c>
      <c r="G272" s="180">
        <f>SUM(G247:G271)</f>
        <v>7650574919.9421778</v>
      </c>
      <c r="H272" s="181">
        <f>SUM(H247:H271)</f>
        <v>2081268.4024999996</v>
      </c>
      <c r="I272" s="46"/>
      <c r="J272" s="46"/>
      <c r="K272" s="111"/>
      <c r="L272" s="111"/>
      <c r="M272" s="112"/>
      <c r="N272" s="112"/>
      <c r="O272" s="112"/>
      <c r="P272" s="112"/>
      <c r="Q272" s="112"/>
      <c r="R272" s="112"/>
      <c r="S272" s="112"/>
      <c r="T272" s="112"/>
      <c r="U272" s="112"/>
    </row>
    <row r="273" spans="1:21" s="110" customFormat="1" x14ac:dyDescent="0.2">
      <c r="A273" s="46"/>
      <c r="B273" s="46"/>
      <c r="C273" s="46"/>
      <c r="D273" s="144"/>
      <c r="E273" s="144"/>
      <c r="F273" s="182"/>
      <c r="G273" s="182"/>
      <c r="H273" s="182"/>
      <c r="I273" s="46"/>
      <c r="J273" s="46"/>
      <c r="K273" s="111"/>
      <c r="L273" s="111"/>
      <c r="M273" s="112"/>
      <c r="N273" s="112"/>
      <c r="O273" s="112"/>
      <c r="P273" s="112"/>
      <c r="Q273" s="112"/>
      <c r="R273" s="112"/>
      <c r="S273" s="112"/>
      <c r="T273" s="112"/>
      <c r="U273" s="112"/>
    </row>
    <row r="274" spans="1:21" s="110" customFormat="1" x14ac:dyDescent="0.2">
      <c r="A274" s="46"/>
      <c r="B274" s="46"/>
      <c r="C274" s="46"/>
      <c r="D274" s="144"/>
      <c r="E274" s="144"/>
      <c r="F274" s="173"/>
      <c r="G274" s="173"/>
      <c r="H274" s="173"/>
      <c r="I274" s="46"/>
      <c r="J274" s="46"/>
      <c r="K274" s="111"/>
      <c r="L274" s="111"/>
      <c r="M274" s="112"/>
      <c r="N274" s="112"/>
      <c r="O274" s="112"/>
      <c r="P274" s="112"/>
      <c r="Q274" s="112"/>
      <c r="R274" s="112"/>
      <c r="S274" s="112"/>
      <c r="T274" s="112"/>
      <c r="U274" s="112"/>
    </row>
    <row r="275" spans="1:21" ht="14.1" customHeight="1" x14ac:dyDescent="0.2">
      <c r="A275" s="46"/>
      <c r="B275" s="46"/>
      <c r="C275" s="46"/>
      <c r="D275" s="144"/>
      <c r="E275" s="144"/>
      <c r="F275" s="173"/>
      <c r="G275" s="173"/>
      <c r="H275" s="173"/>
      <c r="I275" s="46"/>
      <c r="J275" s="46"/>
      <c r="K275" s="150"/>
      <c r="L275" s="150"/>
    </row>
    <row r="276" spans="1:21" x14ac:dyDescent="0.2">
      <c r="A276" s="217"/>
      <c r="B276" s="218"/>
      <c r="C276" s="218"/>
      <c r="D276" s="146"/>
      <c r="E276" s="146"/>
      <c r="F276" s="174"/>
      <c r="G276" s="174"/>
      <c r="H276" s="174"/>
      <c r="I276" s="218"/>
      <c r="J276" s="218"/>
      <c r="K276" s="150"/>
      <c r="L276" s="150"/>
    </row>
    <row r="277" spans="1:21" x14ac:dyDescent="0.2">
      <c r="A277" s="221" t="s">
        <v>274</v>
      </c>
      <c r="B277" s="222"/>
      <c r="C277" s="130" t="str">
        <f>+indice!D13</f>
        <v>30 DE JUNIO 2025</v>
      </c>
      <c r="D277" s="78"/>
      <c r="E277" s="146"/>
      <c r="F277" s="174"/>
      <c r="G277" s="174"/>
      <c r="H277" s="174"/>
      <c r="I277" s="218"/>
      <c r="J277" s="218"/>
      <c r="K277" s="150"/>
      <c r="L277" s="150"/>
    </row>
    <row r="278" spans="1:21" ht="12" customHeight="1" x14ac:dyDescent="0.2">
      <c r="A278" s="221" t="s">
        <v>275</v>
      </c>
      <c r="B278" s="222"/>
      <c r="C278" s="223">
        <f>+indice!D15</f>
        <v>7807.41</v>
      </c>
      <c r="D278" s="148"/>
      <c r="E278" s="146"/>
      <c r="F278" s="174"/>
      <c r="G278" s="174"/>
      <c r="H278" s="174"/>
      <c r="I278" s="218"/>
      <c r="J278" s="218"/>
      <c r="K278" s="150"/>
      <c r="L278" s="150"/>
    </row>
    <row r="279" spans="1:21" x14ac:dyDescent="0.2">
      <c r="A279" s="224"/>
      <c r="B279" s="225"/>
      <c r="C279" s="225"/>
      <c r="D279" s="149"/>
      <c r="E279" s="146"/>
      <c r="F279" s="174"/>
      <c r="G279" s="174"/>
      <c r="H279" s="174"/>
      <c r="I279" s="218"/>
      <c r="J279" s="218"/>
      <c r="K279" s="150"/>
      <c r="L279" s="150"/>
    </row>
    <row r="280" spans="1:21" x14ac:dyDescent="0.2">
      <c r="A280" s="217"/>
      <c r="B280" s="222" t="s">
        <v>10</v>
      </c>
      <c r="C280" s="225"/>
      <c r="D280" s="149"/>
      <c r="E280" s="146"/>
      <c r="F280" s="174"/>
      <c r="G280" s="174"/>
      <c r="H280" s="174"/>
      <c r="I280" s="218"/>
      <c r="J280" s="218"/>
      <c r="K280" s="150"/>
      <c r="L280" s="150"/>
    </row>
    <row r="281" spans="1:21" x14ac:dyDescent="0.2">
      <c r="A281" s="222"/>
      <c r="B281" s="225"/>
      <c r="C281" s="225"/>
      <c r="D281" s="149"/>
      <c r="E281" s="146"/>
      <c r="F281" s="174"/>
      <c r="G281" s="174"/>
      <c r="H281" s="174"/>
      <c r="I281" s="218"/>
      <c r="J281" s="218"/>
      <c r="K281" s="150"/>
      <c r="L281" s="150"/>
    </row>
    <row r="282" spans="1:21" ht="12.75" thickBot="1" x14ac:dyDescent="0.25">
      <c r="A282" s="226" t="s">
        <v>11</v>
      </c>
      <c r="B282" s="227" t="s">
        <v>25</v>
      </c>
      <c r="C282" s="227" t="s">
        <v>13</v>
      </c>
      <c r="D282" s="206" t="s">
        <v>26</v>
      </c>
      <c r="E282" s="206" t="s">
        <v>15</v>
      </c>
      <c r="F282" s="175" t="s">
        <v>16</v>
      </c>
      <c r="G282" s="207" t="s">
        <v>16</v>
      </c>
      <c r="H282" s="207"/>
      <c r="I282" s="227" t="s">
        <v>17</v>
      </c>
      <c r="J282" s="227" t="s">
        <v>18</v>
      </c>
      <c r="K282" s="150"/>
      <c r="L282" s="150"/>
    </row>
    <row r="283" spans="1:21" ht="24.75" thickBot="1" x14ac:dyDescent="0.25">
      <c r="A283" s="226"/>
      <c r="B283" s="227"/>
      <c r="C283" s="227"/>
      <c r="D283" s="206"/>
      <c r="E283" s="206"/>
      <c r="F283" s="176" t="s">
        <v>19</v>
      </c>
      <c r="G283" s="177" t="s">
        <v>20</v>
      </c>
      <c r="H283" s="177" t="s">
        <v>21</v>
      </c>
      <c r="I283" s="227"/>
      <c r="J283" s="227"/>
      <c r="K283" s="150"/>
      <c r="L283" s="150"/>
    </row>
    <row r="284" spans="1:21" x14ac:dyDescent="0.2">
      <c r="A284" s="234"/>
      <c r="B284" s="46" t="s">
        <v>34</v>
      </c>
      <c r="C284" s="234"/>
      <c r="D284" s="152"/>
      <c r="E284" s="152"/>
      <c r="F284" s="183">
        <f>+F272</f>
        <v>23899890658.304699</v>
      </c>
      <c r="G284" s="183">
        <f>+G272</f>
        <v>7650574919.9421778</v>
      </c>
      <c r="H284" s="181">
        <f>+H272</f>
        <v>2081268.4024999996</v>
      </c>
      <c r="I284" s="234"/>
      <c r="J284" s="234"/>
      <c r="K284" s="150"/>
      <c r="L284" s="150"/>
    </row>
    <row r="285" spans="1:21" x14ac:dyDescent="0.2">
      <c r="A285" s="228">
        <v>193</v>
      </c>
      <c r="B285" s="229" t="s">
        <v>144</v>
      </c>
      <c r="C285" s="230" t="s">
        <v>77</v>
      </c>
      <c r="D285" s="161">
        <v>45814</v>
      </c>
      <c r="E285" s="161">
        <v>45866</v>
      </c>
      <c r="F285" s="178">
        <f>G285+(H285*$C$278)</f>
        <v>11649635</v>
      </c>
      <c r="G285" s="178">
        <v>11649635</v>
      </c>
      <c r="H285" s="179">
        <v>0</v>
      </c>
      <c r="I285" s="238" t="s">
        <v>37</v>
      </c>
      <c r="J285" s="228" t="s">
        <v>23</v>
      </c>
      <c r="K285" s="150"/>
      <c r="L285" s="150"/>
    </row>
    <row r="286" spans="1:21" x14ac:dyDescent="0.2">
      <c r="A286" s="228">
        <v>194</v>
      </c>
      <c r="B286" s="229" t="s">
        <v>337</v>
      </c>
      <c r="C286" s="230" t="s">
        <v>65</v>
      </c>
      <c r="D286" s="161">
        <v>45820</v>
      </c>
      <c r="E286" s="161">
        <v>45850</v>
      </c>
      <c r="F286" s="178">
        <f>G286+(H286*$C$278)</f>
        <v>5000000</v>
      </c>
      <c r="G286" s="178">
        <v>5000000</v>
      </c>
      <c r="H286" s="179">
        <v>0</v>
      </c>
      <c r="I286" s="238"/>
      <c r="J286" s="228" t="s">
        <v>23</v>
      </c>
      <c r="K286" s="150"/>
      <c r="L286" s="150"/>
    </row>
    <row r="287" spans="1:21" x14ac:dyDescent="0.2">
      <c r="A287" s="228">
        <v>195</v>
      </c>
      <c r="B287" s="229" t="s">
        <v>88</v>
      </c>
      <c r="C287" s="230" t="s">
        <v>65</v>
      </c>
      <c r="D287" s="161">
        <v>45810</v>
      </c>
      <c r="E287" s="161">
        <v>45840</v>
      </c>
      <c r="F287" s="178">
        <f t="shared" ref="F287:F313" si="8">G287+(H287*$C$278)</f>
        <v>2510000</v>
      </c>
      <c r="G287" s="178">
        <v>2510000</v>
      </c>
      <c r="H287" s="179">
        <v>0</v>
      </c>
      <c r="I287" s="238"/>
      <c r="J287" s="228" t="s">
        <v>23</v>
      </c>
      <c r="K287" s="150"/>
      <c r="L287" s="150"/>
    </row>
    <row r="288" spans="1:21" x14ac:dyDescent="0.2">
      <c r="A288" s="228">
        <v>196</v>
      </c>
      <c r="B288" s="229" t="s">
        <v>147</v>
      </c>
      <c r="C288" s="230" t="s">
        <v>65</v>
      </c>
      <c r="D288" s="161">
        <v>45809</v>
      </c>
      <c r="E288" s="161">
        <v>45839</v>
      </c>
      <c r="F288" s="178">
        <f t="shared" si="8"/>
        <v>85483381</v>
      </c>
      <c r="G288" s="178">
        <v>8970763</v>
      </c>
      <c r="H288" s="179">
        <v>9800</v>
      </c>
      <c r="I288" s="238"/>
      <c r="J288" s="228" t="s">
        <v>23</v>
      </c>
      <c r="K288" s="150"/>
      <c r="L288" s="150"/>
    </row>
    <row r="289" spans="1:12" x14ac:dyDescent="0.2">
      <c r="A289" s="228">
        <v>197</v>
      </c>
      <c r="B289" s="229" t="s">
        <v>249</v>
      </c>
      <c r="C289" s="230" t="s">
        <v>65</v>
      </c>
      <c r="D289" s="161">
        <v>45827</v>
      </c>
      <c r="E289" s="161">
        <v>45859</v>
      </c>
      <c r="F289" s="178">
        <f t="shared" si="8"/>
        <v>25679000</v>
      </c>
      <c r="G289" s="178">
        <v>25679000</v>
      </c>
      <c r="H289" s="179">
        <v>0</v>
      </c>
      <c r="I289" s="238"/>
      <c r="J289" s="228" t="s">
        <v>23</v>
      </c>
      <c r="K289" s="150"/>
      <c r="L289" s="150"/>
    </row>
    <row r="290" spans="1:12" x14ac:dyDescent="0.2">
      <c r="A290" s="228">
        <v>198</v>
      </c>
      <c r="B290" s="229" t="s">
        <v>64</v>
      </c>
      <c r="C290" s="230" t="s">
        <v>65</v>
      </c>
      <c r="D290" s="161">
        <v>45834</v>
      </c>
      <c r="E290" s="161">
        <v>45864</v>
      </c>
      <c r="F290" s="178">
        <f t="shared" si="8"/>
        <v>7226000</v>
      </c>
      <c r="G290" s="178">
        <v>7226000</v>
      </c>
      <c r="H290" s="179">
        <v>0</v>
      </c>
      <c r="I290" s="238"/>
      <c r="J290" s="228" t="s">
        <v>23</v>
      </c>
      <c r="K290" s="150"/>
      <c r="L290" s="150"/>
    </row>
    <row r="291" spans="1:12" x14ac:dyDescent="0.2">
      <c r="A291" s="228">
        <v>199</v>
      </c>
      <c r="B291" s="229" t="s">
        <v>338</v>
      </c>
      <c r="C291" s="230" t="s">
        <v>65</v>
      </c>
      <c r="D291" s="161">
        <v>45819</v>
      </c>
      <c r="E291" s="161">
        <v>45849</v>
      </c>
      <c r="F291" s="178">
        <f t="shared" si="8"/>
        <v>1550000</v>
      </c>
      <c r="G291" s="178">
        <v>1550000</v>
      </c>
      <c r="H291" s="179">
        <v>0</v>
      </c>
      <c r="I291" s="238"/>
      <c r="J291" s="228" t="s">
        <v>23</v>
      </c>
      <c r="K291" s="150"/>
      <c r="L291" s="150"/>
    </row>
    <row r="292" spans="1:12" x14ac:dyDescent="0.2">
      <c r="A292" s="228">
        <v>200</v>
      </c>
      <c r="B292" s="229" t="s">
        <v>75</v>
      </c>
      <c r="C292" s="230" t="s">
        <v>65</v>
      </c>
      <c r="D292" s="161">
        <v>45814</v>
      </c>
      <c r="E292" s="161">
        <v>45866</v>
      </c>
      <c r="F292" s="178">
        <f t="shared" si="8"/>
        <v>104678160</v>
      </c>
      <c r="G292" s="178">
        <v>104678160</v>
      </c>
      <c r="H292" s="179">
        <v>0</v>
      </c>
      <c r="I292" s="238"/>
      <c r="J292" s="228" t="s">
        <v>23</v>
      </c>
      <c r="K292" s="150"/>
      <c r="L292" s="150"/>
    </row>
    <row r="293" spans="1:12" x14ac:dyDescent="0.2">
      <c r="A293" s="228">
        <v>201</v>
      </c>
      <c r="B293" s="229" t="s">
        <v>136</v>
      </c>
      <c r="C293" s="230" t="s">
        <v>65</v>
      </c>
      <c r="D293" s="161">
        <v>45782</v>
      </c>
      <c r="E293" s="161">
        <v>45843</v>
      </c>
      <c r="F293" s="178">
        <f t="shared" si="8"/>
        <v>11818466.887499999</v>
      </c>
      <c r="G293" s="178">
        <v>0</v>
      </c>
      <c r="H293" s="179">
        <v>1513.75</v>
      </c>
      <c r="I293" s="238"/>
      <c r="J293" s="228" t="s">
        <v>23</v>
      </c>
      <c r="K293" s="150"/>
      <c r="L293" s="150"/>
    </row>
    <row r="294" spans="1:12" x14ac:dyDescent="0.2">
      <c r="A294" s="228">
        <v>202</v>
      </c>
      <c r="B294" s="229" t="s">
        <v>250</v>
      </c>
      <c r="C294" s="230" t="s">
        <v>65</v>
      </c>
      <c r="D294" s="161">
        <v>45792</v>
      </c>
      <c r="E294" s="161">
        <v>45853</v>
      </c>
      <c r="F294" s="178">
        <f>G294+(H294*$C$278)</f>
        <v>111748552.36739999</v>
      </c>
      <c r="G294" s="178">
        <v>0</v>
      </c>
      <c r="H294" s="179">
        <v>14313.14</v>
      </c>
      <c r="I294" s="238"/>
      <c r="J294" s="228" t="s">
        <v>23</v>
      </c>
      <c r="K294" s="150"/>
      <c r="L294" s="150"/>
    </row>
    <row r="295" spans="1:12" x14ac:dyDescent="0.2">
      <c r="A295" s="228">
        <v>203</v>
      </c>
      <c r="B295" s="229" t="s">
        <v>117</v>
      </c>
      <c r="C295" s="230" t="s">
        <v>65</v>
      </c>
      <c r="D295" s="161">
        <v>45797</v>
      </c>
      <c r="E295" s="161">
        <v>45858</v>
      </c>
      <c r="F295" s="178">
        <f>G295+(H295*$C$278)</f>
        <v>64118354.625</v>
      </c>
      <c r="G295" s="178">
        <v>0</v>
      </c>
      <c r="H295" s="179">
        <v>8212.5</v>
      </c>
      <c r="I295" s="238"/>
      <c r="J295" s="228" t="s">
        <v>23</v>
      </c>
      <c r="K295" s="150"/>
      <c r="L295" s="150"/>
    </row>
    <row r="296" spans="1:12" x14ac:dyDescent="0.2">
      <c r="A296" s="228">
        <v>204</v>
      </c>
      <c r="B296" s="229" t="s">
        <v>251</v>
      </c>
      <c r="C296" s="230" t="s">
        <v>65</v>
      </c>
      <c r="D296" s="161">
        <v>45748</v>
      </c>
      <c r="E296" s="161">
        <v>45839</v>
      </c>
      <c r="F296" s="178">
        <f t="shared" si="8"/>
        <v>41102021.600000001</v>
      </c>
      <c r="G296" s="178">
        <v>38291354</v>
      </c>
      <c r="H296" s="179">
        <v>360</v>
      </c>
      <c r="I296" s="238"/>
      <c r="J296" s="228" t="s">
        <v>23</v>
      </c>
      <c r="K296" s="150"/>
      <c r="L296" s="150"/>
    </row>
    <row r="297" spans="1:12" x14ac:dyDescent="0.2">
      <c r="A297" s="228">
        <v>205</v>
      </c>
      <c r="B297" s="229" t="s">
        <v>146</v>
      </c>
      <c r="C297" s="230" t="s">
        <v>65</v>
      </c>
      <c r="D297" s="161">
        <v>45821</v>
      </c>
      <c r="E297" s="161">
        <v>45861</v>
      </c>
      <c r="F297" s="178">
        <f t="shared" si="8"/>
        <v>20515022</v>
      </c>
      <c r="G297" s="178">
        <v>20515022</v>
      </c>
      <c r="H297" s="179">
        <v>0</v>
      </c>
      <c r="I297" s="238"/>
      <c r="J297" s="228" t="s">
        <v>23</v>
      </c>
      <c r="K297" s="150"/>
      <c r="L297" s="150"/>
    </row>
    <row r="298" spans="1:12" x14ac:dyDescent="0.2">
      <c r="A298" s="228">
        <v>206</v>
      </c>
      <c r="B298" s="229" t="s">
        <v>118</v>
      </c>
      <c r="C298" s="230" t="s">
        <v>65</v>
      </c>
      <c r="D298" s="161">
        <v>45809</v>
      </c>
      <c r="E298" s="161">
        <v>45839</v>
      </c>
      <c r="F298" s="178">
        <f t="shared" si="8"/>
        <v>156148200</v>
      </c>
      <c r="G298" s="178">
        <v>0</v>
      </c>
      <c r="H298" s="179">
        <v>20000</v>
      </c>
      <c r="I298" s="238"/>
      <c r="J298" s="228" t="s">
        <v>23</v>
      </c>
      <c r="K298" s="150"/>
      <c r="L298" s="150"/>
    </row>
    <row r="299" spans="1:12" x14ac:dyDescent="0.2">
      <c r="A299" s="228">
        <v>207</v>
      </c>
      <c r="B299" s="229" t="s">
        <v>180</v>
      </c>
      <c r="C299" s="230" t="s">
        <v>65</v>
      </c>
      <c r="D299" s="161">
        <v>45810</v>
      </c>
      <c r="E299" s="161">
        <v>45840</v>
      </c>
      <c r="F299" s="178">
        <f t="shared" si="8"/>
        <v>26545194</v>
      </c>
      <c r="G299" s="178">
        <v>0</v>
      </c>
      <c r="H299" s="179">
        <v>3400</v>
      </c>
      <c r="I299" s="238"/>
      <c r="J299" s="228" t="s">
        <v>23</v>
      </c>
      <c r="K299" s="150"/>
      <c r="L299" s="150"/>
    </row>
    <row r="300" spans="1:12" x14ac:dyDescent="0.2">
      <c r="A300" s="228">
        <v>208</v>
      </c>
      <c r="B300" s="229" t="s">
        <v>96</v>
      </c>
      <c r="C300" s="230" t="s">
        <v>65</v>
      </c>
      <c r="D300" s="161">
        <v>45827</v>
      </c>
      <c r="E300" s="161">
        <v>45863</v>
      </c>
      <c r="F300" s="178">
        <f t="shared" si="8"/>
        <v>118247250</v>
      </c>
      <c r="G300" s="178">
        <v>118247250</v>
      </c>
      <c r="H300" s="179">
        <v>0</v>
      </c>
      <c r="I300" s="238"/>
      <c r="J300" s="228" t="s">
        <v>23</v>
      </c>
      <c r="K300" s="150"/>
      <c r="L300" s="150"/>
    </row>
    <row r="301" spans="1:12" x14ac:dyDescent="0.2">
      <c r="A301" s="228">
        <v>209</v>
      </c>
      <c r="B301" s="229" t="s">
        <v>252</v>
      </c>
      <c r="C301" s="230" t="s">
        <v>77</v>
      </c>
      <c r="D301" s="161">
        <v>45826</v>
      </c>
      <c r="E301" s="161">
        <v>45839</v>
      </c>
      <c r="F301" s="178">
        <f>G301+(H301*$C$278)</f>
        <v>68552182.763999999</v>
      </c>
      <c r="G301" s="178">
        <v>0</v>
      </c>
      <c r="H301" s="179">
        <v>8780.4</v>
      </c>
      <c r="I301" s="238"/>
      <c r="J301" s="228" t="s">
        <v>23</v>
      </c>
      <c r="K301" s="150"/>
      <c r="L301" s="150"/>
    </row>
    <row r="302" spans="1:12" x14ac:dyDescent="0.2">
      <c r="A302" s="228">
        <v>210</v>
      </c>
      <c r="B302" s="229" t="s">
        <v>76</v>
      </c>
      <c r="C302" s="230" t="s">
        <v>65</v>
      </c>
      <c r="D302" s="161">
        <v>45778</v>
      </c>
      <c r="E302" s="161">
        <v>45839</v>
      </c>
      <c r="F302" s="178">
        <f t="shared" si="8"/>
        <v>556060569</v>
      </c>
      <c r="G302" s="178">
        <v>556060569</v>
      </c>
      <c r="H302" s="179">
        <v>0</v>
      </c>
      <c r="I302" s="238"/>
      <c r="J302" s="228" t="s">
        <v>23</v>
      </c>
      <c r="K302" s="150"/>
      <c r="L302" s="150"/>
    </row>
    <row r="303" spans="1:12" s="110" customFormat="1" x14ac:dyDescent="0.2">
      <c r="A303" s="228">
        <v>211</v>
      </c>
      <c r="B303" s="229" t="s">
        <v>339</v>
      </c>
      <c r="C303" s="230" t="s">
        <v>65</v>
      </c>
      <c r="D303" s="161">
        <v>45832</v>
      </c>
      <c r="E303" s="161">
        <v>45840</v>
      </c>
      <c r="F303" s="178">
        <f t="shared" si="8"/>
        <v>13775000</v>
      </c>
      <c r="G303" s="178">
        <v>13775000</v>
      </c>
      <c r="H303" s="179">
        <v>0</v>
      </c>
      <c r="I303" s="238"/>
      <c r="J303" s="228" t="s">
        <v>23</v>
      </c>
    </row>
    <row r="304" spans="1:12" x14ac:dyDescent="0.2">
      <c r="A304" s="228">
        <v>212</v>
      </c>
      <c r="B304" s="229" t="s">
        <v>119</v>
      </c>
      <c r="C304" s="230" t="s">
        <v>65</v>
      </c>
      <c r="D304" s="161">
        <v>45832</v>
      </c>
      <c r="E304" s="161">
        <v>45847</v>
      </c>
      <c r="F304" s="178">
        <f t="shared" si="8"/>
        <v>3660000</v>
      </c>
      <c r="G304" s="178">
        <v>3660000</v>
      </c>
      <c r="H304" s="179">
        <v>0</v>
      </c>
      <c r="I304" s="238"/>
      <c r="J304" s="228" t="s">
        <v>23</v>
      </c>
    </row>
    <row r="305" spans="1:10" x14ac:dyDescent="0.2">
      <c r="A305" s="228">
        <v>213</v>
      </c>
      <c r="B305" s="229" t="s">
        <v>120</v>
      </c>
      <c r="C305" s="230" t="s">
        <v>65</v>
      </c>
      <c r="D305" s="161">
        <v>45826</v>
      </c>
      <c r="E305" s="161">
        <v>45856</v>
      </c>
      <c r="F305" s="178">
        <f t="shared" si="8"/>
        <v>1780536.9842999999</v>
      </c>
      <c r="G305" s="178">
        <v>154800</v>
      </c>
      <c r="H305" s="179">
        <v>208.23</v>
      </c>
      <c r="I305" s="238"/>
      <c r="J305" s="228" t="s">
        <v>23</v>
      </c>
    </row>
    <row r="306" spans="1:10" x14ac:dyDescent="0.2">
      <c r="A306" s="228">
        <v>214</v>
      </c>
      <c r="B306" s="229" t="s">
        <v>253</v>
      </c>
      <c r="C306" s="230" t="s">
        <v>108</v>
      </c>
      <c r="D306" s="161">
        <v>45658</v>
      </c>
      <c r="E306" s="161">
        <v>45868</v>
      </c>
      <c r="F306" s="178">
        <f t="shared" si="8"/>
        <v>367556392.1846</v>
      </c>
      <c r="G306" s="178">
        <v>7525019</v>
      </c>
      <c r="H306" s="179">
        <v>46114.06</v>
      </c>
      <c r="I306" s="238"/>
      <c r="J306" s="228" t="s">
        <v>23</v>
      </c>
    </row>
    <row r="307" spans="1:10" x14ac:dyDescent="0.2">
      <c r="A307" s="228">
        <v>215</v>
      </c>
      <c r="B307" s="229" t="s">
        <v>254</v>
      </c>
      <c r="C307" s="230" t="s">
        <v>65</v>
      </c>
      <c r="D307" s="161">
        <v>45831</v>
      </c>
      <c r="E307" s="161">
        <v>45861</v>
      </c>
      <c r="F307" s="178">
        <f t="shared" si="8"/>
        <v>3200000</v>
      </c>
      <c r="G307" s="178">
        <v>3200000</v>
      </c>
      <c r="H307" s="179">
        <v>0</v>
      </c>
      <c r="I307" s="238"/>
      <c r="J307" s="228" t="s">
        <v>23</v>
      </c>
    </row>
    <row r="308" spans="1:10" x14ac:dyDescent="0.2">
      <c r="A308" s="228">
        <v>216</v>
      </c>
      <c r="B308" s="229" t="s">
        <v>255</v>
      </c>
      <c r="C308" s="230" t="s">
        <v>65</v>
      </c>
      <c r="D308" s="161">
        <v>45813</v>
      </c>
      <c r="E308" s="161">
        <v>45845</v>
      </c>
      <c r="F308" s="178">
        <f t="shared" si="8"/>
        <v>24202971</v>
      </c>
      <c r="G308" s="179">
        <v>0</v>
      </c>
      <c r="H308" s="179">
        <v>3100</v>
      </c>
      <c r="I308" s="238"/>
      <c r="J308" s="228" t="s">
        <v>23</v>
      </c>
    </row>
    <row r="309" spans="1:10" x14ac:dyDescent="0.2">
      <c r="A309" s="228">
        <v>217</v>
      </c>
      <c r="B309" s="229" t="s">
        <v>98</v>
      </c>
      <c r="C309" s="230" t="s">
        <v>65</v>
      </c>
      <c r="D309" s="161">
        <v>45800</v>
      </c>
      <c r="E309" s="161">
        <v>45853</v>
      </c>
      <c r="F309" s="178">
        <f t="shared" si="8"/>
        <v>11932298.925299998</v>
      </c>
      <c r="G309" s="179">
        <v>0</v>
      </c>
      <c r="H309" s="179">
        <v>1528.33</v>
      </c>
      <c r="I309" s="238"/>
      <c r="J309" s="228" t="s">
        <v>23</v>
      </c>
    </row>
    <row r="310" spans="1:10" x14ac:dyDescent="0.2">
      <c r="A310" s="228">
        <v>218</v>
      </c>
      <c r="B310" s="229" t="s">
        <v>340</v>
      </c>
      <c r="C310" s="230" t="s">
        <v>65</v>
      </c>
      <c r="D310" s="161">
        <v>45827</v>
      </c>
      <c r="E310" s="161">
        <v>45867</v>
      </c>
      <c r="F310" s="178">
        <f t="shared" si="8"/>
        <v>1400000</v>
      </c>
      <c r="G310" s="178">
        <v>1400000</v>
      </c>
      <c r="H310" s="179">
        <v>0</v>
      </c>
      <c r="I310" s="234"/>
      <c r="J310" s="228"/>
    </row>
    <row r="311" spans="1:10" x14ac:dyDescent="0.2">
      <c r="A311" s="228">
        <v>219</v>
      </c>
      <c r="B311" s="229" t="s">
        <v>341</v>
      </c>
      <c r="C311" s="230" t="s">
        <v>65</v>
      </c>
      <c r="D311" s="161">
        <v>45828</v>
      </c>
      <c r="E311" s="161">
        <v>45843</v>
      </c>
      <c r="F311" s="178">
        <f t="shared" si="8"/>
        <v>2950000</v>
      </c>
      <c r="G311" s="178">
        <v>2950000</v>
      </c>
      <c r="H311" s="179">
        <v>0</v>
      </c>
      <c r="I311" s="234"/>
      <c r="J311" s="228"/>
    </row>
    <row r="312" spans="1:10" x14ac:dyDescent="0.2">
      <c r="A312" s="228">
        <v>220</v>
      </c>
      <c r="B312" s="229" t="s">
        <v>342</v>
      </c>
      <c r="C312" s="230" t="s">
        <v>65</v>
      </c>
      <c r="D312" s="161">
        <v>45831</v>
      </c>
      <c r="E312" s="161">
        <v>45861</v>
      </c>
      <c r="F312" s="178">
        <f t="shared" si="8"/>
        <v>3396000</v>
      </c>
      <c r="G312" s="178">
        <v>3396000</v>
      </c>
      <c r="H312" s="179">
        <v>0</v>
      </c>
      <c r="I312" s="234"/>
      <c r="J312" s="228"/>
    </row>
    <row r="313" spans="1:10" ht="12.75" customHeight="1" x14ac:dyDescent="0.2">
      <c r="A313" s="228">
        <v>221</v>
      </c>
      <c r="B313" s="229" t="s">
        <v>343</v>
      </c>
      <c r="C313" s="230" t="s">
        <v>65</v>
      </c>
      <c r="D313" s="161">
        <v>45820</v>
      </c>
      <c r="E313" s="161">
        <v>45852</v>
      </c>
      <c r="F313" s="178">
        <f t="shared" si="8"/>
        <v>49687000</v>
      </c>
      <c r="G313" s="178">
        <v>49687000</v>
      </c>
      <c r="H313" s="179">
        <v>0</v>
      </c>
      <c r="I313" s="234"/>
      <c r="J313" s="228"/>
    </row>
    <row r="314" spans="1:10" x14ac:dyDescent="0.2">
      <c r="A314" s="228"/>
      <c r="B314" s="241"/>
      <c r="C314" s="241"/>
      <c r="D314" s="153"/>
      <c r="E314" s="154"/>
      <c r="F314" s="180">
        <f>SUM(F284:F313)</f>
        <v>25802062846.642799</v>
      </c>
      <c r="G314" s="180">
        <f t="shared" ref="G314:H314" si="9">SUM(G284:G313)</f>
        <v>8636700491.9421768</v>
      </c>
      <c r="H314" s="180">
        <f t="shared" si="9"/>
        <v>2198598.8124999995</v>
      </c>
      <c r="I314" s="46"/>
      <c r="J314" s="46"/>
    </row>
    <row r="316" spans="1:10" ht="12" customHeight="1" x14ac:dyDescent="0.2"/>
    <row r="318" spans="1:10" x14ac:dyDescent="0.2">
      <c r="A318" s="221" t="s">
        <v>274</v>
      </c>
      <c r="B318" s="222"/>
      <c r="C318" s="130" t="str">
        <f>+indice!D13</f>
        <v>30 DE JUNIO 2025</v>
      </c>
      <c r="D318" s="78"/>
      <c r="E318" s="146"/>
      <c r="F318" s="174"/>
      <c r="G318" s="174"/>
      <c r="H318" s="174"/>
      <c r="I318" s="218"/>
      <c r="J318" s="218"/>
    </row>
    <row r="319" spans="1:10" x14ac:dyDescent="0.2">
      <c r="A319" s="221" t="s">
        <v>275</v>
      </c>
      <c r="B319" s="222"/>
      <c r="C319" s="223">
        <f>+indice!D15</f>
        <v>7807.41</v>
      </c>
      <c r="D319" s="148"/>
      <c r="E319" s="146"/>
      <c r="F319" s="174"/>
      <c r="G319" s="174"/>
      <c r="H319" s="174"/>
      <c r="I319" s="218"/>
      <c r="J319" s="218"/>
    </row>
    <row r="320" spans="1:10" x14ac:dyDescent="0.2">
      <c r="A320" s="224"/>
      <c r="B320" s="225"/>
      <c r="C320" s="225"/>
      <c r="D320" s="149"/>
      <c r="E320" s="146"/>
      <c r="F320" s="174"/>
      <c r="G320" s="174"/>
      <c r="H320" s="174"/>
      <c r="I320" s="218"/>
      <c r="J320" s="218"/>
    </row>
    <row r="321" spans="1:10" x14ac:dyDescent="0.2">
      <c r="A321" s="217"/>
      <c r="B321" s="222" t="s">
        <v>10</v>
      </c>
      <c r="C321" s="225"/>
      <c r="D321" s="149"/>
      <c r="E321" s="146"/>
      <c r="F321" s="174"/>
      <c r="G321" s="174"/>
      <c r="H321" s="174"/>
      <c r="I321" s="218"/>
      <c r="J321" s="218"/>
    </row>
    <row r="322" spans="1:10" x14ac:dyDescent="0.2">
      <c r="A322" s="222"/>
      <c r="B322" s="225"/>
      <c r="C322" s="225"/>
      <c r="D322" s="149"/>
      <c r="E322" s="146"/>
      <c r="F322" s="174"/>
      <c r="G322" s="174"/>
      <c r="H322" s="174"/>
      <c r="I322" s="218"/>
      <c r="J322" s="218"/>
    </row>
    <row r="323" spans="1:10" ht="12.75" thickBot="1" x14ac:dyDescent="0.25">
      <c r="A323" s="226" t="s">
        <v>11</v>
      </c>
      <c r="B323" s="227" t="s">
        <v>25</v>
      </c>
      <c r="C323" s="227" t="s">
        <v>13</v>
      </c>
      <c r="D323" s="206" t="s">
        <v>26</v>
      </c>
      <c r="E323" s="206" t="s">
        <v>15</v>
      </c>
      <c r="F323" s="175" t="s">
        <v>16</v>
      </c>
      <c r="G323" s="207" t="s">
        <v>16</v>
      </c>
      <c r="H323" s="207"/>
      <c r="I323" s="227" t="s">
        <v>17</v>
      </c>
      <c r="J323" s="227" t="s">
        <v>18</v>
      </c>
    </row>
    <row r="324" spans="1:10" ht="24.75" thickBot="1" x14ac:dyDescent="0.25">
      <c r="A324" s="226"/>
      <c r="B324" s="227"/>
      <c r="C324" s="227"/>
      <c r="D324" s="206"/>
      <c r="E324" s="206"/>
      <c r="F324" s="176" t="s">
        <v>19</v>
      </c>
      <c r="G324" s="177" t="s">
        <v>20</v>
      </c>
      <c r="H324" s="177" t="s">
        <v>21</v>
      </c>
      <c r="I324" s="227"/>
      <c r="J324" s="227"/>
    </row>
    <row r="325" spans="1:10" x14ac:dyDescent="0.2">
      <c r="A325" s="234"/>
      <c r="B325" s="46" t="s">
        <v>34</v>
      </c>
      <c r="C325" s="234"/>
      <c r="D325" s="152"/>
      <c r="E325" s="152"/>
      <c r="F325" s="183">
        <f>+F314</f>
        <v>25802062846.642799</v>
      </c>
      <c r="G325" s="183">
        <f>+G314</f>
        <v>8636700491.9421768</v>
      </c>
      <c r="H325" s="181">
        <f>+H314</f>
        <v>2198598.8124999995</v>
      </c>
      <c r="I325" s="234"/>
      <c r="J325" s="234"/>
    </row>
    <row r="326" spans="1:10" ht="48" x14ac:dyDescent="0.2">
      <c r="A326" s="228">
        <v>222</v>
      </c>
      <c r="B326" s="229" t="s">
        <v>89</v>
      </c>
      <c r="C326" s="230" t="s">
        <v>101</v>
      </c>
      <c r="D326" s="161">
        <v>45817</v>
      </c>
      <c r="E326" s="161">
        <v>45847</v>
      </c>
      <c r="F326" s="178">
        <f t="shared" ref="F326:F352" si="10">G326+(H326*$C$319)</f>
        <v>7108599</v>
      </c>
      <c r="G326" s="178">
        <v>7108599</v>
      </c>
      <c r="H326" s="179">
        <v>0</v>
      </c>
      <c r="I326" s="240" t="s">
        <v>37</v>
      </c>
      <c r="J326" s="228" t="s">
        <v>23</v>
      </c>
    </row>
    <row r="327" spans="1:10" x14ac:dyDescent="0.2">
      <c r="A327" s="228">
        <v>223</v>
      </c>
      <c r="B327" s="229" t="s">
        <v>344</v>
      </c>
      <c r="C327" s="230" t="s">
        <v>77</v>
      </c>
      <c r="D327" s="161">
        <v>45754</v>
      </c>
      <c r="E327" s="161">
        <v>45868</v>
      </c>
      <c r="F327" s="178">
        <f t="shared" si="10"/>
        <v>460142284</v>
      </c>
      <c r="G327" s="178">
        <v>460142284</v>
      </c>
      <c r="H327" s="179">
        <v>0</v>
      </c>
      <c r="I327" s="240"/>
      <c r="J327" s="228" t="s">
        <v>23</v>
      </c>
    </row>
    <row r="328" spans="1:10" x14ac:dyDescent="0.2">
      <c r="A328" s="228">
        <v>224</v>
      </c>
      <c r="B328" s="229" t="s">
        <v>45</v>
      </c>
      <c r="C328" s="230" t="s">
        <v>48</v>
      </c>
      <c r="D328" s="161">
        <v>45834</v>
      </c>
      <c r="E328" s="161">
        <v>45866</v>
      </c>
      <c r="F328" s="178">
        <f t="shared" si="10"/>
        <v>674504975</v>
      </c>
      <c r="G328" s="178">
        <v>674504975</v>
      </c>
      <c r="H328" s="179">
        <v>0</v>
      </c>
      <c r="I328" s="240"/>
      <c r="J328" s="228" t="s">
        <v>23</v>
      </c>
    </row>
    <row r="329" spans="1:10" x14ac:dyDescent="0.2">
      <c r="A329" s="228">
        <v>225</v>
      </c>
      <c r="B329" s="229" t="s">
        <v>256</v>
      </c>
      <c r="C329" s="230" t="s">
        <v>65</v>
      </c>
      <c r="D329" s="161">
        <v>45812</v>
      </c>
      <c r="E329" s="161">
        <v>45827</v>
      </c>
      <c r="F329" s="178">
        <f t="shared" si="10"/>
        <v>900000</v>
      </c>
      <c r="G329" s="178">
        <v>900000</v>
      </c>
      <c r="H329" s="179">
        <v>0</v>
      </c>
      <c r="I329" s="240"/>
      <c r="J329" s="228" t="s">
        <v>23</v>
      </c>
    </row>
    <row r="330" spans="1:10" x14ac:dyDescent="0.2">
      <c r="A330" s="228">
        <v>226</v>
      </c>
      <c r="B330" s="229" t="s">
        <v>257</v>
      </c>
      <c r="C330" s="230" t="s">
        <v>65</v>
      </c>
      <c r="D330" s="161">
        <v>45809</v>
      </c>
      <c r="E330" s="161">
        <v>45839</v>
      </c>
      <c r="F330" s="178">
        <f t="shared" si="10"/>
        <v>47606</v>
      </c>
      <c r="G330" s="178">
        <v>47606</v>
      </c>
      <c r="H330" s="179">
        <v>0</v>
      </c>
      <c r="I330" s="240"/>
      <c r="J330" s="228" t="s">
        <v>23</v>
      </c>
    </row>
    <row r="331" spans="1:10" x14ac:dyDescent="0.2">
      <c r="A331" s="228">
        <v>227</v>
      </c>
      <c r="B331" s="229" t="s">
        <v>258</v>
      </c>
      <c r="C331" s="230" t="s">
        <v>101</v>
      </c>
      <c r="D331" s="161">
        <v>45819</v>
      </c>
      <c r="E331" s="161">
        <v>45849</v>
      </c>
      <c r="F331" s="178">
        <f t="shared" si="10"/>
        <v>46539497.999999993</v>
      </c>
      <c r="G331" s="178">
        <v>1685927.55</v>
      </c>
      <c r="H331" s="179">
        <v>5745</v>
      </c>
      <c r="I331" s="240"/>
      <c r="J331" s="228" t="s">
        <v>23</v>
      </c>
    </row>
    <row r="332" spans="1:10" x14ac:dyDescent="0.2">
      <c r="A332" s="228">
        <v>228</v>
      </c>
      <c r="B332" s="229" t="s">
        <v>259</v>
      </c>
      <c r="C332" s="230" t="s">
        <v>65</v>
      </c>
      <c r="D332" s="161">
        <v>45809</v>
      </c>
      <c r="E332" s="161">
        <v>45840</v>
      </c>
      <c r="F332" s="178">
        <f t="shared" si="10"/>
        <v>60726034.979999997</v>
      </c>
      <c r="G332" s="178">
        <v>0</v>
      </c>
      <c r="H332" s="179">
        <v>7778</v>
      </c>
      <c r="I332" s="240"/>
      <c r="J332" s="228" t="s">
        <v>23</v>
      </c>
    </row>
    <row r="333" spans="1:10" x14ac:dyDescent="0.2">
      <c r="A333" s="228">
        <v>229</v>
      </c>
      <c r="B333" s="229" t="s">
        <v>90</v>
      </c>
      <c r="C333" s="230" t="s">
        <v>65</v>
      </c>
      <c r="D333" s="161">
        <v>45812</v>
      </c>
      <c r="E333" s="161">
        <v>45852</v>
      </c>
      <c r="F333" s="178">
        <f t="shared" si="10"/>
        <v>109226000</v>
      </c>
      <c r="G333" s="178">
        <v>109226000</v>
      </c>
      <c r="H333" s="179">
        <v>0</v>
      </c>
      <c r="I333" s="240"/>
      <c r="J333" s="228" t="s">
        <v>23</v>
      </c>
    </row>
    <row r="334" spans="1:10" x14ac:dyDescent="0.2">
      <c r="A334" s="228">
        <v>230</v>
      </c>
      <c r="B334" s="229" t="s">
        <v>345</v>
      </c>
      <c r="C334" s="230" t="s">
        <v>65</v>
      </c>
      <c r="D334" s="161">
        <v>45833</v>
      </c>
      <c r="E334" s="161">
        <v>45842</v>
      </c>
      <c r="F334" s="178">
        <f t="shared" si="10"/>
        <v>2766060</v>
      </c>
      <c r="G334" s="178">
        <v>2766060</v>
      </c>
      <c r="H334" s="179">
        <v>0</v>
      </c>
      <c r="I334" s="240"/>
      <c r="J334" s="228" t="s">
        <v>23</v>
      </c>
    </row>
    <row r="335" spans="1:10" x14ac:dyDescent="0.2">
      <c r="A335" s="228">
        <v>231</v>
      </c>
      <c r="B335" s="229" t="s">
        <v>99</v>
      </c>
      <c r="C335" s="230" t="s">
        <v>65</v>
      </c>
      <c r="D335" s="161">
        <v>45810</v>
      </c>
      <c r="E335" s="161">
        <v>45848</v>
      </c>
      <c r="F335" s="178">
        <f t="shared" si="10"/>
        <v>25771939</v>
      </c>
      <c r="G335" s="178">
        <v>15083594.710000001</v>
      </c>
      <c r="H335" s="179">
        <v>1369</v>
      </c>
      <c r="I335" s="240"/>
      <c r="J335" s="228" t="s">
        <v>23</v>
      </c>
    </row>
    <row r="336" spans="1:10" x14ac:dyDescent="0.2">
      <c r="A336" s="228">
        <v>232</v>
      </c>
      <c r="B336" s="229" t="s">
        <v>66</v>
      </c>
      <c r="C336" s="230" t="s">
        <v>65</v>
      </c>
      <c r="D336" s="161">
        <v>45823</v>
      </c>
      <c r="E336" s="161">
        <v>45839</v>
      </c>
      <c r="F336" s="178">
        <f t="shared" si="10"/>
        <v>12513301</v>
      </c>
      <c r="G336" s="178">
        <v>12513301</v>
      </c>
      <c r="H336" s="179">
        <v>0</v>
      </c>
      <c r="I336" s="240"/>
      <c r="J336" s="228" t="s">
        <v>23</v>
      </c>
    </row>
    <row r="337" spans="1:10" x14ac:dyDescent="0.2">
      <c r="A337" s="228">
        <v>233</v>
      </c>
      <c r="B337" s="229" t="s">
        <v>260</v>
      </c>
      <c r="C337" s="230" t="s">
        <v>65</v>
      </c>
      <c r="D337" s="161">
        <v>45812</v>
      </c>
      <c r="E337" s="161">
        <v>45845</v>
      </c>
      <c r="F337" s="178">
        <f t="shared" si="10"/>
        <v>4608100</v>
      </c>
      <c r="G337" s="178">
        <v>4608100</v>
      </c>
      <c r="H337" s="179">
        <v>0</v>
      </c>
      <c r="I337" s="240"/>
      <c r="J337" s="228" t="s">
        <v>23</v>
      </c>
    </row>
    <row r="338" spans="1:10" x14ac:dyDescent="0.2">
      <c r="A338" s="228">
        <v>234</v>
      </c>
      <c r="B338" s="229" t="s">
        <v>91</v>
      </c>
      <c r="C338" s="230" t="s">
        <v>65</v>
      </c>
      <c r="D338" s="161">
        <v>45812</v>
      </c>
      <c r="E338" s="161">
        <v>45842</v>
      </c>
      <c r="F338" s="178">
        <f t="shared" si="10"/>
        <v>5445100</v>
      </c>
      <c r="G338" s="178">
        <v>5445100</v>
      </c>
      <c r="H338" s="179">
        <v>0</v>
      </c>
      <c r="I338" s="240"/>
      <c r="J338" s="228" t="s">
        <v>23</v>
      </c>
    </row>
    <row r="339" spans="1:10" x14ac:dyDescent="0.2">
      <c r="A339" s="228">
        <v>235</v>
      </c>
      <c r="B339" s="229" t="s">
        <v>261</v>
      </c>
      <c r="C339" s="230" t="s">
        <v>65</v>
      </c>
      <c r="D339" s="161">
        <v>45833</v>
      </c>
      <c r="E339" s="161">
        <v>45863</v>
      </c>
      <c r="F339" s="178">
        <f t="shared" si="10"/>
        <v>13662967.5</v>
      </c>
      <c r="G339" s="178">
        <v>0</v>
      </c>
      <c r="H339" s="179">
        <v>1750</v>
      </c>
      <c r="I339" s="240"/>
      <c r="J339" s="228" t="s">
        <v>23</v>
      </c>
    </row>
    <row r="340" spans="1:10" x14ac:dyDescent="0.2">
      <c r="A340" s="228">
        <v>236</v>
      </c>
      <c r="B340" s="229" t="s">
        <v>262</v>
      </c>
      <c r="C340" s="230" t="s">
        <v>65</v>
      </c>
      <c r="D340" s="161">
        <v>45811</v>
      </c>
      <c r="E340" s="161">
        <v>45841</v>
      </c>
      <c r="F340" s="178">
        <f t="shared" si="10"/>
        <v>1200000</v>
      </c>
      <c r="G340" s="178">
        <v>1200000</v>
      </c>
      <c r="H340" s="179">
        <v>0</v>
      </c>
      <c r="I340" s="240"/>
      <c r="J340" s="228" t="s">
        <v>23</v>
      </c>
    </row>
    <row r="341" spans="1:10" x14ac:dyDescent="0.2">
      <c r="A341" s="228">
        <v>237</v>
      </c>
      <c r="B341" s="229" t="s">
        <v>263</v>
      </c>
      <c r="C341" s="230" t="s">
        <v>65</v>
      </c>
      <c r="D341" s="161">
        <v>45789</v>
      </c>
      <c r="E341" s="161">
        <v>45852</v>
      </c>
      <c r="F341" s="178">
        <f t="shared" si="10"/>
        <v>11522159.8772</v>
      </c>
      <c r="G341" s="178">
        <v>69314</v>
      </c>
      <c r="H341" s="179">
        <v>1466.92</v>
      </c>
      <c r="I341" s="240"/>
      <c r="J341" s="228" t="s">
        <v>23</v>
      </c>
    </row>
    <row r="342" spans="1:10" x14ac:dyDescent="0.2">
      <c r="A342" s="228">
        <v>238</v>
      </c>
      <c r="B342" s="229" t="s">
        <v>264</v>
      </c>
      <c r="C342" s="230" t="s">
        <v>65</v>
      </c>
      <c r="D342" s="161">
        <v>45798</v>
      </c>
      <c r="E342" s="161">
        <v>45868</v>
      </c>
      <c r="F342" s="178">
        <f t="shared" si="10"/>
        <v>578054929</v>
      </c>
      <c r="G342" s="178">
        <v>4500651.5779000502</v>
      </c>
      <c r="H342" s="179">
        <v>73462.81</v>
      </c>
      <c r="I342" s="240"/>
      <c r="J342" s="228" t="s">
        <v>23</v>
      </c>
    </row>
    <row r="343" spans="1:10" x14ac:dyDescent="0.2">
      <c r="A343" s="228">
        <v>239</v>
      </c>
      <c r="B343" s="229" t="s">
        <v>145</v>
      </c>
      <c r="C343" s="230" t="s">
        <v>65</v>
      </c>
      <c r="D343" s="161">
        <v>45833</v>
      </c>
      <c r="E343" s="161">
        <v>45866</v>
      </c>
      <c r="F343" s="178">
        <f t="shared" si="10"/>
        <v>4188000</v>
      </c>
      <c r="G343" s="178">
        <v>4188000</v>
      </c>
      <c r="H343" s="179">
        <v>0</v>
      </c>
      <c r="I343" s="240"/>
      <c r="J343" s="228" t="s">
        <v>23</v>
      </c>
    </row>
    <row r="344" spans="1:10" x14ac:dyDescent="0.2">
      <c r="A344" s="228">
        <v>240</v>
      </c>
      <c r="B344" s="229" t="s">
        <v>121</v>
      </c>
      <c r="C344" s="230" t="s">
        <v>65</v>
      </c>
      <c r="D344" s="161">
        <v>45812</v>
      </c>
      <c r="E344" s="161">
        <v>45843</v>
      </c>
      <c r="F344" s="178">
        <f t="shared" si="10"/>
        <v>1968000</v>
      </c>
      <c r="G344" s="178">
        <v>1968000</v>
      </c>
      <c r="H344" s="179">
        <v>0</v>
      </c>
      <c r="I344" s="240"/>
      <c r="J344" s="228" t="s">
        <v>23</v>
      </c>
    </row>
    <row r="345" spans="1:10" x14ac:dyDescent="0.2">
      <c r="A345" s="228">
        <v>241</v>
      </c>
      <c r="B345" s="229" t="s">
        <v>181</v>
      </c>
      <c r="C345" s="230" t="s">
        <v>65</v>
      </c>
      <c r="D345" s="161">
        <v>45834</v>
      </c>
      <c r="E345" s="161">
        <v>45866</v>
      </c>
      <c r="F345" s="178">
        <f t="shared" si="10"/>
        <v>41498708</v>
      </c>
      <c r="G345" s="178">
        <v>41498708</v>
      </c>
      <c r="H345" s="179">
        <v>0</v>
      </c>
      <c r="I345" s="240"/>
      <c r="J345" s="228" t="s">
        <v>23</v>
      </c>
    </row>
    <row r="346" spans="1:10" x14ac:dyDescent="0.2">
      <c r="A346" s="228">
        <v>242</v>
      </c>
      <c r="B346" s="229" t="s">
        <v>182</v>
      </c>
      <c r="C346" s="230" t="s">
        <v>65</v>
      </c>
      <c r="D346" s="161">
        <v>45825</v>
      </c>
      <c r="E346" s="161">
        <v>45855</v>
      </c>
      <c r="F346" s="178">
        <f t="shared" si="10"/>
        <v>9900000</v>
      </c>
      <c r="G346" s="178">
        <v>9900000</v>
      </c>
      <c r="H346" s="179">
        <v>0</v>
      </c>
      <c r="I346" s="240"/>
      <c r="J346" s="228" t="s">
        <v>23</v>
      </c>
    </row>
    <row r="347" spans="1:10" x14ac:dyDescent="0.2">
      <c r="A347" s="228">
        <v>243</v>
      </c>
      <c r="B347" s="230" t="s">
        <v>122</v>
      </c>
      <c r="C347" s="230" t="s">
        <v>65</v>
      </c>
      <c r="D347" s="161">
        <v>45810</v>
      </c>
      <c r="E347" s="161">
        <v>45840</v>
      </c>
      <c r="F347" s="178">
        <f t="shared" si="10"/>
        <v>5159184</v>
      </c>
      <c r="G347" s="178">
        <v>6293.4000000003698</v>
      </c>
      <c r="H347" s="179">
        <v>660</v>
      </c>
      <c r="I347" s="240"/>
      <c r="J347" s="228" t="s">
        <v>23</v>
      </c>
    </row>
    <row r="348" spans="1:10" x14ac:dyDescent="0.2">
      <c r="A348" s="228">
        <v>244</v>
      </c>
      <c r="B348" s="229" t="s">
        <v>265</v>
      </c>
      <c r="C348" s="230" t="s">
        <v>65</v>
      </c>
      <c r="D348" s="161">
        <v>45812</v>
      </c>
      <c r="E348" s="161">
        <v>45845</v>
      </c>
      <c r="F348" s="178">
        <f t="shared" si="10"/>
        <v>2000000</v>
      </c>
      <c r="G348" s="178">
        <v>2000000</v>
      </c>
      <c r="H348" s="179">
        <v>0</v>
      </c>
      <c r="I348" s="240"/>
      <c r="J348" s="228" t="s">
        <v>23</v>
      </c>
    </row>
    <row r="349" spans="1:10" x14ac:dyDescent="0.2">
      <c r="A349" s="228">
        <v>245</v>
      </c>
      <c r="B349" s="229" t="s">
        <v>346</v>
      </c>
      <c r="C349" s="230" t="s">
        <v>65</v>
      </c>
      <c r="D349" s="161">
        <v>45813</v>
      </c>
      <c r="E349" s="161">
        <v>45843</v>
      </c>
      <c r="F349" s="178">
        <f t="shared" si="10"/>
        <v>37699603</v>
      </c>
      <c r="G349" s="178">
        <v>341146.14999999898</v>
      </c>
      <c r="H349" s="179">
        <v>4785</v>
      </c>
      <c r="I349" s="240"/>
      <c r="J349" s="228" t="s">
        <v>23</v>
      </c>
    </row>
    <row r="350" spans="1:10" x14ac:dyDescent="0.2">
      <c r="A350" s="228">
        <v>246</v>
      </c>
      <c r="B350" s="229" t="s">
        <v>347</v>
      </c>
      <c r="C350" s="230" t="s">
        <v>65</v>
      </c>
      <c r="D350" s="161">
        <v>45821</v>
      </c>
      <c r="E350" s="161">
        <v>45851</v>
      </c>
      <c r="F350" s="178">
        <f t="shared" si="10"/>
        <v>31900000</v>
      </c>
      <c r="G350" s="178">
        <v>31900000</v>
      </c>
      <c r="H350" s="179">
        <v>0</v>
      </c>
      <c r="I350" s="240"/>
      <c r="J350" s="228" t="s">
        <v>23</v>
      </c>
    </row>
    <row r="351" spans="1:10" x14ac:dyDescent="0.2">
      <c r="A351" s="228">
        <v>247</v>
      </c>
      <c r="B351" s="229" t="s">
        <v>348</v>
      </c>
      <c r="C351" s="230" t="s">
        <v>65</v>
      </c>
      <c r="D351" s="161">
        <v>45832</v>
      </c>
      <c r="E351" s="161">
        <v>45862</v>
      </c>
      <c r="F351" s="178">
        <f t="shared" si="10"/>
        <v>23000000</v>
      </c>
      <c r="G351" s="178">
        <v>23000000</v>
      </c>
      <c r="H351" s="179">
        <v>0</v>
      </c>
      <c r="I351" s="240"/>
      <c r="J351" s="228" t="s">
        <v>23</v>
      </c>
    </row>
    <row r="352" spans="1:10" x14ac:dyDescent="0.2">
      <c r="A352" s="228">
        <v>248</v>
      </c>
      <c r="B352" s="229" t="s">
        <v>349</v>
      </c>
      <c r="C352" s="230" t="s">
        <v>65</v>
      </c>
      <c r="D352" s="161">
        <v>45835</v>
      </c>
      <c r="E352" s="161">
        <v>45865</v>
      </c>
      <c r="F352" s="178">
        <f t="shared" si="10"/>
        <v>3503300</v>
      </c>
      <c r="G352" s="178">
        <v>3503300</v>
      </c>
      <c r="H352" s="179">
        <v>0</v>
      </c>
      <c r="I352" s="240"/>
      <c r="J352" s="228" t="s">
        <v>23</v>
      </c>
    </row>
    <row r="353" spans="1:10" x14ac:dyDescent="0.2">
      <c r="I353" s="240"/>
      <c r="J353" s="228" t="s">
        <v>23</v>
      </c>
    </row>
    <row r="354" spans="1:10" x14ac:dyDescent="0.2">
      <c r="A354" s="228"/>
      <c r="B354" s="241"/>
      <c r="C354" s="241"/>
      <c r="D354" s="153"/>
      <c r="E354" s="154"/>
      <c r="F354" s="180">
        <f>SUM(F325:F352)</f>
        <v>27977619195</v>
      </c>
      <c r="G354" s="180">
        <f>SUM(G325:G352)</f>
        <v>10054807452.330074</v>
      </c>
      <c r="H354" s="180">
        <f>SUM(H325:H352)</f>
        <v>2295615.5424999995</v>
      </c>
      <c r="I354" s="46"/>
      <c r="J354" s="46"/>
    </row>
    <row r="359" spans="1:10" x14ac:dyDescent="0.2">
      <c r="A359" s="221" t="s">
        <v>274</v>
      </c>
      <c r="B359" s="222"/>
      <c r="C359" s="130" t="str">
        <f>+indice!D13</f>
        <v>30 DE JUNIO 2025</v>
      </c>
      <c r="D359" s="78"/>
      <c r="E359" s="146"/>
      <c r="F359" s="174"/>
      <c r="G359" s="174"/>
      <c r="H359" s="174"/>
      <c r="I359" s="218"/>
      <c r="J359" s="218"/>
    </row>
    <row r="360" spans="1:10" x14ac:dyDescent="0.2">
      <c r="A360" s="221" t="s">
        <v>275</v>
      </c>
      <c r="B360" s="222"/>
      <c r="C360" s="223">
        <f>+indice!D15</f>
        <v>7807.41</v>
      </c>
      <c r="D360" s="148"/>
      <c r="E360" s="146"/>
      <c r="F360" s="174"/>
      <c r="G360" s="174"/>
      <c r="H360" s="174"/>
      <c r="I360" s="218"/>
      <c r="J360" s="218"/>
    </row>
    <row r="361" spans="1:10" x14ac:dyDescent="0.2">
      <c r="A361" s="224"/>
      <c r="B361" s="225"/>
      <c r="C361" s="225"/>
      <c r="D361" s="149"/>
      <c r="E361" s="146"/>
      <c r="F361" s="174"/>
      <c r="G361" s="174"/>
      <c r="H361" s="174"/>
      <c r="I361" s="218"/>
      <c r="J361" s="218"/>
    </row>
    <row r="362" spans="1:10" x14ac:dyDescent="0.2">
      <c r="A362" s="217"/>
      <c r="B362" s="222" t="s">
        <v>10</v>
      </c>
      <c r="C362" s="225"/>
      <c r="D362" s="149"/>
      <c r="E362" s="146"/>
      <c r="F362" s="174"/>
      <c r="G362" s="174"/>
      <c r="H362" s="174"/>
      <c r="I362" s="218"/>
      <c r="J362" s="218"/>
    </row>
    <row r="363" spans="1:10" x14ac:dyDescent="0.2">
      <c r="A363" s="222"/>
      <c r="B363" s="225"/>
      <c r="C363" s="225"/>
      <c r="D363" s="149"/>
      <c r="E363" s="146"/>
      <c r="F363" s="174"/>
      <c r="G363" s="174"/>
      <c r="H363" s="174"/>
      <c r="I363" s="218"/>
      <c r="J363" s="218"/>
    </row>
    <row r="364" spans="1:10" ht="12.75" thickBot="1" x14ac:dyDescent="0.25">
      <c r="A364" s="226" t="s">
        <v>11</v>
      </c>
      <c r="B364" s="227" t="s">
        <v>25</v>
      </c>
      <c r="C364" s="227" t="s">
        <v>13</v>
      </c>
      <c r="D364" s="206" t="s">
        <v>26</v>
      </c>
      <c r="E364" s="206" t="s">
        <v>15</v>
      </c>
      <c r="F364" s="175" t="s">
        <v>16</v>
      </c>
      <c r="G364" s="207" t="s">
        <v>16</v>
      </c>
      <c r="H364" s="207"/>
      <c r="I364" s="227" t="s">
        <v>17</v>
      </c>
      <c r="J364" s="227" t="s">
        <v>18</v>
      </c>
    </row>
    <row r="365" spans="1:10" ht="24.75" thickBot="1" x14ac:dyDescent="0.25">
      <c r="A365" s="226"/>
      <c r="B365" s="227"/>
      <c r="C365" s="227"/>
      <c r="D365" s="206"/>
      <c r="E365" s="206"/>
      <c r="F365" s="176" t="s">
        <v>19</v>
      </c>
      <c r="G365" s="177" t="s">
        <v>20</v>
      </c>
      <c r="H365" s="177" t="s">
        <v>21</v>
      </c>
      <c r="I365" s="227"/>
      <c r="J365" s="227"/>
    </row>
    <row r="366" spans="1:10" x14ac:dyDescent="0.2">
      <c r="A366" s="234"/>
      <c r="B366" s="46" t="s">
        <v>34</v>
      </c>
      <c r="C366" s="234"/>
      <c r="D366" s="152"/>
      <c r="E366" s="152"/>
      <c r="F366" s="183">
        <f>+F354</f>
        <v>27977619195</v>
      </c>
      <c r="G366" s="183">
        <f t="shared" ref="G366:H366" si="11">+G354</f>
        <v>10054807452.330074</v>
      </c>
      <c r="H366" s="183">
        <f t="shared" si="11"/>
        <v>2295615.5424999995</v>
      </c>
      <c r="I366" s="234"/>
      <c r="J366" s="234"/>
    </row>
    <row r="367" spans="1:10" x14ac:dyDescent="0.2">
      <c r="A367" s="228"/>
      <c r="B367" s="229"/>
      <c r="D367" s="161"/>
      <c r="E367" s="161"/>
      <c r="F367" s="178"/>
      <c r="G367" s="178"/>
      <c r="H367" s="179">
        <v>0</v>
      </c>
      <c r="I367" s="238" t="s">
        <v>37</v>
      </c>
      <c r="J367" s="228" t="s">
        <v>23</v>
      </c>
    </row>
    <row r="368" spans="1:10" x14ac:dyDescent="0.2">
      <c r="A368" s="228">
        <v>249</v>
      </c>
      <c r="B368" s="229" t="s">
        <v>266</v>
      </c>
      <c r="C368" s="230" t="s">
        <v>65</v>
      </c>
      <c r="D368" s="161">
        <v>45810</v>
      </c>
      <c r="E368" s="161">
        <v>45840</v>
      </c>
      <c r="F368" s="178">
        <f>G368+(H368*$C$319)</f>
        <v>5000000</v>
      </c>
      <c r="G368" s="178">
        <v>5000000</v>
      </c>
      <c r="H368" s="179">
        <v>0</v>
      </c>
      <c r="I368" s="238"/>
      <c r="J368" s="228" t="s">
        <v>23</v>
      </c>
    </row>
    <row r="369" spans="1:10" x14ac:dyDescent="0.2">
      <c r="A369" s="228">
        <v>250</v>
      </c>
      <c r="B369" s="229" t="s">
        <v>267</v>
      </c>
      <c r="C369" s="230" t="s">
        <v>65</v>
      </c>
      <c r="D369" s="161">
        <v>45809</v>
      </c>
      <c r="E369" s="161">
        <v>45839</v>
      </c>
      <c r="F369" s="178">
        <f>G369+(H369*$C$319)</f>
        <v>5167216</v>
      </c>
      <c r="G369" s="178">
        <v>14325.4000000004</v>
      </c>
      <c r="H369" s="179">
        <v>660</v>
      </c>
      <c r="I369" s="238"/>
      <c r="J369" s="228" t="s">
        <v>23</v>
      </c>
    </row>
    <row r="370" spans="1:10" x14ac:dyDescent="0.2">
      <c r="A370" s="228">
        <v>251</v>
      </c>
      <c r="B370" s="229" t="s">
        <v>63</v>
      </c>
      <c r="C370" s="230" t="s">
        <v>65</v>
      </c>
      <c r="D370" s="161">
        <v>45809</v>
      </c>
      <c r="E370" s="161">
        <v>45853</v>
      </c>
      <c r="F370" s="178">
        <f>G370+(H370*$C$319)</f>
        <v>726269</v>
      </c>
      <c r="G370" s="178">
        <v>726269</v>
      </c>
      <c r="H370" s="179">
        <v>0</v>
      </c>
      <c r="I370" s="238"/>
      <c r="J370" s="228" t="s">
        <v>23</v>
      </c>
    </row>
    <row r="371" spans="1:10" x14ac:dyDescent="0.2">
      <c r="A371" s="228"/>
      <c r="B371" s="241"/>
      <c r="C371" s="241"/>
      <c r="D371" s="153"/>
      <c r="E371" s="154"/>
      <c r="F371" s="180">
        <f>SUM(F366:F370)</f>
        <v>27988512680</v>
      </c>
      <c r="G371" s="180">
        <f>SUM(G366:G370)</f>
        <v>10060548046.730074</v>
      </c>
      <c r="H371" s="180">
        <f>SUM(H366:H370)</f>
        <v>2296275.5424999995</v>
      </c>
      <c r="I371" s="46"/>
      <c r="J371" s="46"/>
    </row>
  </sheetData>
  <mergeCells count="78">
    <mergeCell ref="I367:I370"/>
    <mergeCell ref="J323:J324"/>
    <mergeCell ref="A364:A365"/>
    <mergeCell ref="B364:B365"/>
    <mergeCell ref="C364:C365"/>
    <mergeCell ref="D364:D365"/>
    <mergeCell ref="E364:E365"/>
    <mergeCell ref="G364:H364"/>
    <mergeCell ref="I364:I365"/>
    <mergeCell ref="J364:J365"/>
    <mergeCell ref="I282:I283"/>
    <mergeCell ref="J282:J283"/>
    <mergeCell ref="I285:I309"/>
    <mergeCell ref="A323:A324"/>
    <mergeCell ref="B323:B324"/>
    <mergeCell ref="C323:C324"/>
    <mergeCell ref="D323:D324"/>
    <mergeCell ref="E323:E324"/>
    <mergeCell ref="G323:H323"/>
    <mergeCell ref="I323:I324"/>
    <mergeCell ref="A282:A283"/>
    <mergeCell ref="B282:B283"/>
    <mergeCell ref="C282:C283"/>
    <mergeCell ref="D282:D283"/>
    <mergeCell ref="E282:E283"/>
    <mergeCell ref="G282:H282"/>
    <mergeCell ref="C245:C246"/>
    <mergeCell ref="D245:D246"/>
    <mergeCell ref="E245:E246"/>
    <mergeCell ref="G245:H245"/>
    <mergeCell ref="I245:I246"/>
    <mergeCell ref="J245:J246"/>
    <mergeCell ref="I148:I149"/>
    <mergeCell ref="J148:J149"/>
    <mergeCell ref="A184:A185"/>
    <mergeCell ref="B184:B185"/>
    <mergeCell ref="C184:C185"/>
    <mergeCell ref="D184:D185"/>
    <mergeCell ref="E184:E185"/>
    <mergeCell ref="G184:H184"/>
    <mergeCell ref="I184:I185"/>
    <mergeCell ref="J184:J185"/>
    <mergeCell ref="A148:A149"/>
    <mergeCell ref="B148:B149"/>
    <mergeCell ref="C148:C149"/>
    <mergeCell ref="D148:D149"/>
    <mergeCell ref="E148:E149"/>
    <mergeCell ref="G148:H148"/>
    <mergeCell ref="J73:J74"/>
    <mergeCell ref="A110:A111"/>
    <mergeCell ref="B110:B111"/>
    <mergeCell ref="C110:C111"/>
    <mergeCell ref="D110:D111"/>
    <mergeCell ref="E110:E111"/>
    <mergeCell ref="G110:H110"/>
    <mergeCell ref="I110:I111"/>
    <mergeCell ref="J110:J111"/>
    <mergeCell ref="I12:I62"/>
    <mergeCell ref="A73:A74"/>
    <mergeCell ref="B73:B74"/>
    <mergeCell ref="C73:C74"/>
    <mergeCell ref="D73:D74"/>
    <mergeCell ref="E73:E74"/>
    <mergeCell ref="G73:H73"/>
    <mergeCell ref="I73:I74"/>
    <mergeCell ref="I113:I137"/>
    <mergeCell ref="A245:A246"/>
    <mergeCell ref="B245:B246"/>
    <mergeCell ref="I187:I211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4"/>
  <sheetViews>
    <sheetView topLeftCell="A4" zoomScaleNormal="100" workbookViewId="0">
      <selection activeCell="F8" sqref="F8"/>
    </sheetView>
  </sheetViews>
  <sheetFormatPr baseColWidth="10" defaultRowHeight="14.25" x14ac:dyDescent="0.2"/>
  <cols>
    <col min="1" max="1" width="6" style="91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60" t="s">
        <v>7</v>
      </c>
      <c r="B1" s="19"/>
      <c r="C1" s="19"/>
      <c r="D1" s="19"/>
      <c r="E1" s="19"/>
      <c r="F1" s="79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80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36" customFormat="1" ht="15.75" x14ac:dyDescent="0.25">
      <c r="A7" s="191" t="s">
        <v>129</v>
      </c>
      <c r="B7" s="192"/>
      <c r="C7" s="192"/>
      <c r="D7" s="192"/>
      <c r="E7" s="192"/>
      <c r="F7" s="192"/>
      <c r="G7" s="192"/>
      <c r="H7" s="192"/>
      <c r="I7" s="192"/>
      <c r="J7" s="192"/>
    </row>
    <row r="8" spans="1:10" x14ac:dyDescent="0.2">
      <c r="A8" s="60"/>
      <c r="B8" s="48"/>
      <c r="C8" s="48"/>
      <c r="D8" s="48"/>
      <c r="E8" s="48"/>
      <c r="F8" s="81"/>
      <c r="G8" s="48"/>
      <c r="H8" s="48"/>
      <c r="I8" s="48"/>
      <c r="J8" s="48"/>
    </row>
    <row r="9" spans="1:10" x14ac:dyDescent="0.2">
      <c r="A9" s="96" t="s">
        <v>8</v>
      </c>
      <c r="B9" s="51"/>
      <c r="C9" s="52" t="str">
        <f>indice!D13</f>
        <v>30 DE JUNIO 2025</v>
      </c>
      <c r="D9" s="52"/>
      <c r="E9" s="48"/>
      <c r="F9" s="81"/>
      <c r="G9" s="48"/>
      <c r="H9" s="48"/>
      <c r="I9" s="48"/>
      <c r="J9" s="48"/>
    </row>
    <row r="10" spans="1:10" x14ac:dyDescent="0.2">
      <c r="A10" s="96" t="s">
        <v>9</v>
      </c>
      <c r="B10" s="51"/>
      <c r="C10" s="53">
        <f>indice!D15</f>
        <v>7807.41</v>
      </c>
      <c r="D10" s="72"/>
      <c r="E10" s="48"/>
      <c r="F10" s="81"/>
      <c r="G10" s="48"/>
      <c r="H10" s="48"/>
      <c r="I10" s="48"/>
      <c r="J10" s="48"/>
    </row>
    <row r="11" spans="1:10" x14ac:dyDescent="0.2">
      <c r="A11" s="89"/>
      <c r="B11" s="55"/>
      <c r="C11" s="73"/>
      <c r="D11" s="73"/>
      <c r="E11" s="48"/>
      <c r="F11" s="81"/>
      <c r="G11" s="48"/>
      <c r="H11" s="48"/>
      <c r="I11" s="48"/>
      <c r="J11" s="48"/>
    </row>
    <row r="12" spans="1:10" x14ac:dyDescent="0.2">
      <c r="A12" s="97" t="s">
        <v>10</v>
      </c>
      <c r="B12" s="55"/>
      <c r="C12" s="73"/>
      <c r="D12" s="73"/>
      <c r="E12" s="48"/>
      <c r="F12" s="81"/>
      <c r="G12" s="48"/>
      <c r="H12" s="48"/>
      <c r="I12" s="48"/>
      <c r="J12" s="48"/>
    </row>
    <row r="13" spans="1:10" x14ac:dyDescent="0.2">
      <c r="A13" s="90"/>
      <c r="B13" s="55"/>
      <c r="C13" s="73"/>
      <c r="D13" s="73"/>
      <c r="E13" s="48"/>
      <c r="F13" s="81"/>
      <c r="G13" s="48"/>
      <c r="H13" s="48"/>
      <c r="I13" s="48"/>
      <c r="J13" s="48"/>
    </row>
    <row r="14" spans="1:10" ht="15" thickBot="1" x14ac:dyDescent="0.25">
      <c r="A14" s="211" t="s">
        <v>11</v>
      </c>
      <c r="B14" s="208" t="s">
        <v>27</v>
      </c>
      <c r="C14" s="208" t="s">
        <v>13</v>
      </c>
      <c r="D14" s="208" t="s">
        <v>26</v>
      </c>
      <c r="E14" s="208" t="s">
        <v>15</v>
      </c>
      <c r="F14" s="82" t="s">
        <v>16</v>
      </c>
      <c r="G14" s="209" t="s">
        <v>16</v>
      </c>
      <c r="H14" s="209"/>
      <c r="I14" s="208" t="s">
        <v>17</v>
      </c>
      <c r="J14" s="208" t="s">
        <v>18</v>
      </c>
    </row>
    <row r="15" spans="1:10" ht="24.75" thickBot="1" x14ac:dyDescent="0.25">
      <c r="A15" s="211"/>
      <c r="B15" s="208"/>
      <c r="C15" s="208"/>
      <c r="D15" s="208"/>
      <c r="E15" s="208"/>
      <c r="F15" s="83" t="s">
        <v>19</v>
      </c>
      <c r="G15" s="58" t="s">
        <v>20</v>
      </c>
      <c r="H15" s="58" t="s">
        <v>21</v>
      </c>
      <c r="I15" s="208"/>
      <c r="J15" s="208"/>
    </row>
    <row r="16" spans="1:10" x14ac:dyDescent="0.2">
      <c r="A16" s="84">
        <v>1</v>
      </c>
      <c r="B16" s="85" t="s">
        <v>184</v>
      </c>
      <c r="C16" s="85" t="s">
        <v>32</v>
      </c>
      <c r="D16" s="86">
        <v>45293</v>
      </c>
      <c r="E16" s="87">
        <v>45845</v>
      </c>
      <c r="F16" s="108">
        <v>377924734</v>
      </c>
      <c r="G16" s="108">
        <f t="shared" ref="G16:G20" si="0">+F16</f>
        <v>377924734</v>
      </c>
      <c r="H16" s="88"/>
      <c r="I16" s="210"/>
      <c r="J16" s="84" t="s">
        <v>23</v>
      </c>
    </row>
    <row r="17" spans="1:10" x14ac:dyDescent="0.2">
      <c r="A17" s="84">
        <v>2</v>
      </c>
      <c r="B17" s="85" t="s">
        <v>272</v>
      </c>
      <c r="C17" s="85" t="s">
        <v>32</v>
      </c>
      <c r="D17" s="86">
        <v>45809</v>
      </c>
      <c r="E17" s="87">
        <v>45849</v>
      </c>
      <c r="F17" s="108">
        <v>210491455</v>
      </c>
      <c r="G17" s="108"/>
      <c r="H17" s="88"/>
      <c r="I17" s="210"/>
      <c r="J17" s="84" t="s">
        <v>23</v>
      </c>
    </row>
    <row r="18" spans="1:10" x14ac:dyDescent="0.2">
      <c r="A18" s="84">
        <v>3</v>
      </c>
      <c r="B18" s="85" t="s">
        <v>185</v>
      </c>
      <c r="C18" s="85" t="s">
        <v>67</v>
      </c>
      <c r="D18" s="86">
        <v>45016</v>
      </c>
      <c r="E18" s="87">
        <v>45855</v>
      </c>
      <c r="F18" s="108">
        <v>461329789</v>
      </c>
      <c r="G18" s="108">
        <f t="shared" si="0"/>
        <v>461329789</v>
      </c>
      <c r="H18" s="88"/>
      <c r="I18" s="210"/>
      <c r="J18" s="84" t="s">
        <v>23</v>
      </c>
    </row>
    <row r="19" spans="1:10" x14ac:dyDescent="0.2">
      <c r="A19" s="84">
        <v>4</v>
      </c>
      <c r="B19" s="85" t="s">
        <v>70</v>
      </c>
      <c r="C19" s="85" t="s">
        <v>67</v>
      </c>
      <c r="D19" s="86">
        <v>45292</v>
      </c>
      <c r="E19" s="87">
        <v>45777</v>
      </c>
      <c r="F19" s="108">
        <v>810616533</v>
      </c>
      <c r="G19" s="108">
        <f t="shared" si="0"/>
        <v>810616533</v>
      </c>
      <c r="H19" s="88"/>
      <c r="I19" s="210"/>
      <c r="J19" s="84" t="s">
        <v>23</v>
      </c>
    </row>
    <row r="20" spans="1:10" ht="15" thickBot="1" x14ac:dyDescent="0.25">
      <c r="A20" s="84">
        <v>5</v>
      </c>
      <c r="B20" s="85" t="s">
        <v>186</v>
      </c>
      <c r="C20" s="85" t="s">
        <v>188</v>
      </c>
      <c r="D20" s="86">
        <v>45292</v>
      </c>
      <c r="E20" s="87">
        <v>45777</v>
      </c>
      <c r="F20" s="108">
        <v>0</v>
      </c>
      <c r="G20" s="108">
        <f t="shared" si="0"/>
        <v>0</v>
      </c>
      <c r="H20" s="88"/>
      <c r="I20" s="210"/>
      <c r="J20" s="84" t="s">
        <v>23</v>
      </c>
    </row>
    <row r="21" spans="1:10" ht="15" thickBot="1" x14ac:dyDescent="0.25">
      <c r="A21" s="59"/>
      <c r="B21" s="107"/>
      <c r="C21" s="46"/>
      <c r="D21" s="46"/>
      <c r="F21" s="69">
        <f>SUM(F16:F20)</f>
        <v>1860362511</v>
      </c>
      <c r="G21" s="69">
        <f>SUM(G16:G20)</f>
        <v>1649871056</v>
      </c>
      <c r="H21" s="69">
        <f>SUM(H16:H20)</f>
        <v>0</v>
      </c>
      <c r="I21" s="210"/>
      <c r="J21" s="46"/>
    </row>
    <row r="22" spans="1:10" ht="15" thickTop="1" x14ac:dyDescent="0.2">
      <c r="A22" s="90"/>
      <c r="B22" s="55"/>
      <c r="C22" s="73"/>
      <c r="D22" s="73"/>
      <c r="E22" s="48"/>
      <c r="F22" s="81"/>
      <c r="G22" s="48"/>
      <c r="H22" s="48"/>
      <c r="I22" s="46"/>
      <c r="J22" s="48"/>
    </row>
    <row r="23" spans="1:10" x14ac:dyDescent="0.2">
      <c r="A23" s="59"/>
      <c r="B23" s="60"/>
      <c r="C23" s="46"/>
      <c r="D23" s="46"/>
      <c r="E23" s="59"/>
      <c r="F23" s="63"/>
      <c r="G23" s="46"/>
      <c r="H23" s="46"/>
      <c r="I23" s="48"/>
      <c r="J23" s="46"/>
    </row>
    <row r="24" spans="1:10" x14ac:dyDescent="0.2">
      <c r="A24" s="97" t="s">
        <v>24</v>
      </c>
      <c r="B24" s="60"/>
      <c r="C24" s="46"/>
      <c r="D24" s="46"/>
      <c r="E24" s="59"/>
      <c r="F24" s="63"/>
      <c r="G24" s="46"/>
      <c r="H24" s="46"/>
      <c r="I24" s="46"/>
      <c r="J24" s="46"/>
    </row>
    <row r="25" spans="1:10" x14ac:dyDescent="0.2">
      <c r="A25" s="59"/>
      <c r="B25" s="60"/>
      <c r="C25" s="46"/>
      <c r="D25" s="46"/>
      <c r="E25" s="59"/>
      <c r="F25" s="63"/>
      <c r="G25" s="46"/>
      <c r="H25" s="46"/>
      <c r="I25" s="46"/>
      <c r="J25" s="46"/>
    </row>
    <row r="26" spans="1:10" ht="15" thickBot="1" x14ac:dyDescent="0.25">
      <c r="A26" s="211" t="s">
        <v>11</v>
      </c>
      <c r="B26" s="208" t="s">
        <v>27</v>
      </c>
      <c r="C26" s="208" t="s">
        <v>13</v>
      </c>
      <c r="D26" s="208" t="s">
        <v>26</v>
      </c>
      <c r="E26" s="208" t="s">
        <v>15</v>
      </c>
      <c r="F26" s="82" t="s">
        <v>16</v>
      </c>
      <c r="G26" s="209" t="s">
        <v>16</v>
      </c>
      <c r="H26" s="209"/>
      <c r="I26" s="208" t="s">
        <v>17</v>
      </c>
      <c r="J26" s="208" t="s">
        <v>18</v>
      </c>
    </row>
    <row r="27" spans="1:10" ht="24.75" thickBot="1" x14ac:dyDescent="0.25">
      <c r="A27" s="211"/>
      <c r="B27" s="208"/>
      <c r="C27" s="208"/>
      <c r="D27" s="208"/>
      <c r="E27" s="208"/>
      <c r="F27" s="83" t="s">
        <v>19</v>
      </c>
      <c r="G27" s="58" t="s">
        <v>20</v>
      </c>
      <c r="H27" s="58" t="s">
        <v>21</v>
      </c>
      <c r="I27" s="208"/>
      <c r="J27" s="208"/>
    </row>
    <row r="28" spans="1:10" ht="15" thickBot="1" x14ac:dyDescent="0.25">
      <c r="A28" s="59"/>
      <c r="B28" s="60"/>
      <c r="C28" s="46"/>
      <c r="D28" s="46"/>
      <c r="E28" s="59"/>
      <c r="F28" s="75">
        <v>0</v>
      </c>
      <c r="G28" s="46">
        <v>0</v>
      </c>
      <c r="H28" s="46">
        <v>0</v>
      </c>
      <c r="I28" s="46"/>
      <c r="J28" s="46"/>
    </row>
    <row r="29" spans="1:10" ht="15" thickBot="1" x14ac:dyDescent="0.25">
      <c r="A29" s="58"/>
      <c r="B29" s="103" t="s">
        <v>41</v>
      </c>
      <c r="C29" s="66"/>
      <c r="D29" s="66"/>
      <c r="E29" s="58"/>
      <c r="F29" s="69">
        <v>0</v>
      </c>
      <c r="G29" s="69">
        <v>0</v>
      </c>
      <c r="H29" s="69">
        <v>0</v>
      </c>
      <c r="I29" s="66"/>
      <c r="J29" s="66"/>
    </row>
    <row r="30" spans="1:10" ht="15" thickBot="1" x14ac:dyDescent="0.25">
      <c r="A30" s="59"/>
      <c r="B30" s="95" t="s">
        <v>31</v>
      </c>
      <c r="C30" s="46"/>
      <c r="D30" s="46"/>
      <c r="F30" s="69">
        <f>+F21+F29</f>
        <v>1860362511</v>
      </c>
      <c r="G30" s="69">
        <f t="shared" ref="G30:H30" si="1">+G21+G29</f>
        <v>1649871056</v>
      </c>
      <c r="H30" s="69">
        <f t="shared" si="1"/>
        <v>0</v>
      </c>
      <c r="I30" s="46"/>
      <c r="J30" s="46"/>
    </row>
    <row r="31" spans="1:10" ht="15" thickTop="1" x14ac:dyDescent="0.2">
      <c r="A31" s="59"/>
      <c r="B31" s="60"/>
      <c r="C31" s="46"/>
      <c r="D31" s="46"/>
      <c r="E31" s="59"/>
      <c r="F31" s="63"/>
      <c r="G31" s="46"/>
      <c r="H31" s="46"/>
      <c r="I31" s="46"/>
      <c r="J31" s="46"/>
    </row>
    <row r="33" spans="6:6" x14ac:dyDescent="0.2">
      <c r="F33" s="106"/>
    </row>
    <row r="34" spans="6:6" x14ac:dyDescent="0.2">
      <c r="F34" s="106"/>
    </row>
  </sheetData>
  <mergeCells count="18">
    <mergeCell ref="C26:C27"/>
    <mergeCell ref="D26:D27"/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1"/>
    <mergeCell ref="A14:A15"/>
    <mergeCell ref="B14:B15"/>
    <mergeCell ref="C14:C15"/>
    <mergeCell ref="D14:D15"/>
    <mergeCell ref="A26:A27"/>
    <mergeCell ref="B26:B27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2"/>
  <sheetViews>
    <sheetView zoomScaleNormal="100" zoomScaleSheetLayoutView="100" workbookViewId="0">
      <selection activeCell="J25" sqref="J25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70" customWidth="1"/>
    <col min="3" max="3" width="11.125" style="80" customWidth="1"/>
    <col min="4" max="4" width="10.125" style="1" customWidth="1"/>
    <col min="5" max="5" width="9.75" style="71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7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36" customFormat="1" ht="15.75" x14ac:dyDescent="0.25">
      <c r="A7" s="191" t="s">
        <v>130</v>
      </c>
      <c r="B7" s="192"/>
      <c r="C7" s="192"/>
      <c r="D7" s="192"/>
      <c r="E7" s="192"/>
      <c r="F7" s="192"/>
      <c r="G7" s="192"/>
      <c r="H7" s="192"/>
      <c r="I7" s="192"/>
      <c r="J7" s="192"/>
    </row>
    <row r="8" spans="1:22" ht="12.75" customHeight="1" x14ac:dyDescent="0.2">
      <c r="A8" s="50" t="s">
        <v>8</v>
      </c>
      <c r="B8" s="51"/>
      <c r="C8" s="52" t="str">
        <f>indice!D13</f>
        <v>30 DE JUNIO 2025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7807.41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3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3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3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11" t="s">
        <v>11</v>
      </c>
      <c r="B13" s="208" t="s">
        <v>27</v>
      </c>
      <c r="C13" s="212" t="s">
        <v>13</v>
      </c>
      <c r="D13" s="208" t="s">
        <v>26</v>
      </c>
      <c r="E13" s="208" t="s">
        <v>15</v>
      </c>
      <c r="F13" s="56" t="s">
        <v>16</v>
      </c>
      <c r="G13" s="209" t="s">
        <v>16</v>
      </c>
      <c r="H13" s="209"/>
      <c r="I13" s="208" t="s">
        <v>17</v>
      </c>
      <c r="J13" s="208" t="s">
        <v>18</v>
      </c>
    </row>
    <row r="14" spans="1:22" ht="24" customHeight="1" thickBot="1" x14ac:dyDescent="0.25">
      <c r="A14" s="211"/>
      <c r="B14" s="208"/>
      <c r="C14" s="212"/>
      <c r="D14" s="208"/>
      <c r="E14" s="208"/>
      <c r="F14" s="57" t="s">
        <v>19</v>
      </c>
      <c r="G14" s="58" t="s">
        <v>20</v>
      </c>
      <c r="H14" s="58" t="s">
        <v>21</v>
      </c>
      <c r="I14" s="208"/>
      <c r="J14" s="208"/>
    </row>
    <row r="15" spans="1:22" ht="19.899999999999999" customHeight="1" x14ac:dyDescent="0.2">
      <c r="A15" s="59">
        <v>1</v>
      </c>
      <c r="B15" s="110" t="s">
        <v>46</v>
      </c>
      <c r="C15" s="65" t="s">
        <v>28</v>
      </c>
      <c r="D15" s="62">
        <v>45498</v>
      </c>
      <c r="E15" s="62">
        <v>45863</v>
      </c>
      <c r="F15" s="108">
        <v>500000000</v>
      </c>
      <c r="G15" s="63">
        <f t="shared" ref="G15" si="0">+F15</f>
        <v>500000000</v>
      </c>
      <c r="H15" s="105">
        <v>0</v>
      </c>
      <c r="I15" s="213" t="s">
        <v>37</v>
      </c>
      <c r="J15" s="59" t="s">
        <v>23</v>
      </c>
    </row>
    <row r="16" spans="1:22" ht="19.899999999999999" customHeight="1" thickBot="1" x14ac:dyDescent="0.25">
      <c r="A16" s="59">
        <v>3</v>
      </c>
      <c r="B16" s="110" t="s">
        <v>187</v>
      </c>
      <c r="C16" s="65" t="s">
        <v>28</v>
      </c>
      <c r="D16" s="61">
        <v>45331</v>
      </c>
      <c r="E16" s="62">
        <v>46387</v>
      </c>
      <c r="F16" s="63">
        <v>34000000</v>
      </c>
      <c r="G16" s="63">
        <f t="shared" ref="G16" si="1">+F16</f>
        <v>34000000</v>
      </c>
      <c r="H16" s="105">
        <v>0</v>
      </c>
      <c r="I16" s="210"/>
      <c r="J16" s="59" t="s">
        <v>23</v>
      </c>
    </row>
    <row r="17" spans="1:22" ht="13.5" thickBot="1" x14ac:dyDescent="0.25">
      <c r="A17" s="46"/>
      <c r="B17" s="95" t="s">
        <v>38</v>
      </c>
      <c r="C17" s="65"/>
      <c r="D17" s="46"/>
      <c r="F17" s="69">
        <f>SUM(F15:F16)</f>
        <v>534000000</v>
      </c>
      <c r="G17" s="69">
        <f>SUM(G15:G16)</f>
        <v>534000000</v>
      </c>
      <c r="H17" s="69">
        <f>SUM(H15:H16)</f>
        <v>0</v>
      </c>
      <c r="I17" s="210"/>
      <c r="J17" s="59" t="s">
        <v>23</v>
      </c>
    </row>
    <row r="18" spans="1:22" ht="12.75" customHeight="1" thickTop="1" x14ac:dyDescent="0.2">
      <c r="A18" s="51"/>
      <c r="B18" s="55"/>
      <c r="C18" s="93"/>
      <c r="D18" s="73"/>
      <c r="E18" s="48"/>
      <c r="F18" s="48"/>
      <c r="G18" s="48"/>
      <c r="H18" s="48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ht="12.75" customHeight="1" x14ac:dyDescent="0.2">
      <c r="A19" s="51" t="s">
        <v>24</v>
      </c>
      <c r="B19" s="60"/>
      <c r="C19" s="65"/>
      <c r="D19" s="46"/>
      <c r="E19" s="59"/>
      <c r="F19" s="63"/>
      <c r="G19" s="46"/>
      <c r="H19" s="46"/>
      <c r="I19" s="46"/>
      <c r="J19" s="46"/>
    </row>
    <row r="20" spans="1:22" ht="12.75" customHeight="1" x14ac:dyDescent="0.2">
      <c r="A20" s="46"/>
      <c r="B20" s="60"/>
      <c r="C20" s="65"/>
      <c r="D20" s="46"/>
      <c r="E20" s="59"/>
      <c r="F20" s="63"/>
      <c r="G20" s="46"/>
      <c r="H20" s="46"/>
      <c r="I20" s="46"/>
      <c r="J20" s="46"/>
    </row>
    <row r="21" spans="1:22" ht="12.75" customHeight="1" thickBot="1" x14ac:dyDescent="0.25">
      <c r="A21" s="211" t="s">
        <v>11</v>
      </c>
      <c r="B21" s="208" t="s">
        <v>27</v>
      </c>
      <c r="C21" s="212" t="s">
        <v>13</v>
      </c>
      <c r="D21" s="208" t="s">
        <v>26</v>
      </c>
      <c r="E21" s="208" t="s">
        <v>15</v>
      </c>
      <c r="F21" s="56" t="s">
        <v>16</v>
      </c>
      <c r="G21" s="209" t="s">
        <v>16</v>
      </c>
      <c r="H21" s="209"/>
      <c r="I21" s="208" t="s">
        <v>17</v>
      </c>
      <c r="J21" s="208" t="s">
        <v>18</v>
      </c>
    </row>
    <row r="22" spans="1:22" ht="24" customHeight="1" thickBot="1" x14ac:dyDescent="0.25">
      <c r="A22" s="211"/>
      <c r="B22" s="208"/>
      <c r="C22" s="212"/>
      <c r="D22" s="208"/>
      <c r="E22" s="208"/>
      <c r="F22" s="57" t="s">
        <v>19</v>
      </c>
      <c r="G22" s="58" t="s">
        <v>20</v>
      </c>
      <c r="H22" s="58" t="s">
        <v>21</v>
      </c>
      <c r="I22" s="208"/>
      <c r="J22" s="208"/>
    </row>
    <row r="23" spans="1:22" ht="19.899999999999999" customHeight="1" x14ac:dyDescent="0.2">
      <c r="A23" s="59">
        <v>1</v>
      </c>
      <c r="B23" s="102" t="s">
        <v>95</v>
      </c>
      <c r="C23" s="65" t="s">
        <v>28</v>
      </c>
      <c r="D23" s="62">
        <v>45431</v>
      </c>
      <c r="E23" s="62">
        <v>46161</v>
      </c>
      <c r="F23" s="108">
        <v>700000000</v>
      </c>
      <c r="G23" s="108">
        <f>+F23</f>
        <v>700000000</v>
      </c>
      <c r="H23" s="105">
        <v>0</v>
      </c>
      <c r="I23" s="214" t="s">
        <v>37</v>
      </c>
      <c r="J23" s="59" t="s">
        <v>23</v>
      </c>
    </row>
    <row r="24" spans="1:22" ht="19.899999999999999" customHeight="1" x14ac:dyDescent="0.2">
      <c r="A24" s="59">
        <v>3</v>
      </c>
      <c r="B24" s="102" t="s">
        <v>50</v>
      </c>
      <c r="C24" s="65" t="s">
        <v>28</v>
      </c>
      <c r="D24" s="61">
        <v>45008</v>
      </c>
      <c r="E24" s="62">
        <v>45711</v>
      </c>
      <c r="F24" s="108">
        <v>390370500</v>
      </c>
      <c r="G24" s="108">
        <f>+F24</f>
        <v>390370500</v>
      </c>
      <c r="H24" s="105">
        <f>+F24/$C$9</f>
        <v>50000</v>
      </c>
      <c r="I24" s="215"/>
      <c r="J24" s="59" t="s">
        <v>23</v>
      </c>
    </row>
    <row r="25" spans="1:22" ht="19.899999999999999" customHeight="1" x14ac:dyDescent="0.2">
      <c r="A25" s="59">
        <v>4</v>
      </c>
      <c r="B25" s="102" t="s">
        <v>273</v>
      </c>
      <c r="C25" s="65" t="s">
        <v>28</v>
      </c>
      <c r="D25" s="61">
        <v>45835</v>
      </c>
      <c r="E25" s="62">
        <v>54966</v>
      </c>
      <c r="F25" s="108">
        <v>156148200</v>
      </c>
      <c r="G25" s="108">
        <f>+F25</f>
        <v>156148200</v>
      </c>
      <c r="H25" s="105">
        <f>+F25/$C$9</f>
        <v>20000</v>
      </c>
      <c r="I25" s="215"/>
      <c r="J25" s="59" t="s">
        <v>23</v>
      </c>
    </row>
    <row r="26" spans="1:22" ht="19.899999999999999" customHeight="1" thickBot="1" x14ac:dyDescent="0.25">
      <c r="A26" s="59">
        <v>5</v>
      </c>
      <c r="B26" s="102" t="s">
        <v>191</v>
      </c>
      <c r="C26" s="65" t="s">
        <v>28</v>
      </c>
      <c r="D26" s="61">
        <v>45504</v>
      </c>
      <c r="E26" s="62">
        <v>46234</v>
      </c>
      <c r="F26" s="108">
        <v>2120704773</v>
      </c>
      <c r="G26" s="108">
        <v>1555000000</v>
      </c>
      <c r="H26" s="105">
        <v>0</v>
      </c>
      <c r="I26" s="215"/>
      <c r="J26" s="59" t="s">
        <v>23</v>
      </c>
    </row>
    <row r="27" spans="1:22" ht="14.25" customHeight="1" thickBot="1" x14ac:dyDescent="0.25">
      <c r="A27" s="64"/>
      <c r="B27" s="95" t="s">
        <v>39</v>
      </c>
      <c r="C27" s="65"/>
      <c r="D27" s="46"/>
      <c r="E27" s="59"/>
      <c r="F27" s="69">
        <f>SUM(F23:F26)</f>
        <v>3367223473</v>
      </c>
      <c r="G27" s="69">
        <f>SUM(G23:G26)</f>
        <v>2801518700</v>
      </c>
      <c r="H27" s="104">
        <f>SUM(H23:H26)</f>
        <v>70000</v>
      </c>
      <c r="I27" s="46"/>
      <c r="J27" s="46"/>
    </row>
    <row r="28" spans="1:22" ht="14.25" thickTop="1" thickBot="1" x14ac:dyDescent="0.25">
      <c r="A28" s="66"/>
      <c r="B28" s="67"/>
      <c r="C28" s="94"/>
      <c r="D28" s="66"/>
      <c r="E28" s="58"/>
      <c r="F28" s="68"/>
      <c r="G28" s="66"/>
      <c r="H28" s="66"/>
      <c r="I28" s="66"/>
      <c r="J28" s="66"/>
    </row>
    <row r="29" spans="1:22" ht="13.5" thickBot="1" x14ac:dyDescent="0.25">
      <c r="A29" s="46"/>
      <c r="B29" s="95" t="s">
        <v>31</v>
      </c>
      <c r="C29" s="65"/>
      <c r="D29" s="46"/>
      <c r="E29" s="74"/>
      <c r="F29" s="69">
        <f>+F17+F27</f>
        <v>3901223473</v>
      </c>
      <c r="G29" s="69">
        <f>+G17+G27</f>
        <v>3335518700</v>
      </c>
      <c r="H29" s="104">
        <f>+H17+H27</f>
        <v>70000</v>
      </c>
      <c r="I29" s="46"/>
      <c r="J29" s="46"/>
    </row>
    <row r="30" spans="1:22" ht="12.75" customHeight="1" thickTop="1" x14ac:dyDescent="0.2">
      <c r="A30" s="46"/>
      <c r="B30" s="60"/>
      <c r="C30" s="65"/>
      <c r="D30" s="46"/>
      <c r="E30" s="59"/>
      <c r="F30" s="63"/>
      <c r="G30" s="46"/>
      <c r="H30" s="46"/>
      <c r="I30" s="46"/>
      <c r="J30" s="46"/>
    </row>
    <row r="31" spans="1:22" ht="12.75" customHeight="1" x14ac:dyDescent="0.2">
      <c r="F31" s="76"/>
    </row>
    <row r="32" spans="1:22" ht="12.75" customHeight="1" x14ac:dyDescent="0.2">
      <c r="F32" s="76"/>
    </row>
    <row r="33" spans="2:6" ht="12.75" customHeight="1" x14ac:dyDescent="0.2">
      <c r="B33" s="92"/>
      <c r="F33" s="76"/>
    </row>
    <row r="34" spans="2:6" ht="12.75" customHeight="1" x14ac:dyDescent="0.2">
      <c r="F34" s="76"/>
    </row>
    <row r="35" spans="2:6" ht="12.75" customHeight="1" x14ac:dyDescent="0.2">
      <c r="F35" s="76"/>
    </row>
    <row r="36" spans="2:6" ht="12.75" customHeight="1" x14ac:dyDescent="0.2">
      <c r="F36" s="76"/>
    </row>
    <row r="37" spans="2:6" ht="12.75" customHeight="1" x14ac:dyDescent="0.2">
      <c r="F37" s="76"/>
    </row>
    <row r="38" spans="2:6" ht="12.75" customHeight="1" x14ac:dyDescent="0.2">
      <c r="F38" s="76"/>
    </row>
    <row r="39" spans="2:6" ht="12.75" customHeight="1" x14ac:dyDescent="0.2">
      <c r="F39" s="76"/>
    </row>
    <row r="40" spans="2:6" ht="12.75" customHeight="1" x14ac:dyDescent="0.2">
      <c r="F40" s="76"/>
    </row>
    <row r="41" spans="2:6" ht="12.75" customHeight="1" x14ac:dyDescent="0.2">
      <c r="F41" s="76"/>
    </row>
    <row r="42" spans="2:6" ht="12.75" customHeight="1" x14ac:dyDescent="0.2">
      <c r="F42" s="76"/>
    </row>
    <row r="43" spans="2:6" ht="12.75" customHeight="1" x14ac:dyDescent="0.2">
      <c r="F43" s="76"/>
    </row>
    <row r="44" spans="2:6" ht="12.75" customHeight="1" x14ac:dyDescent="0.2">
      <c r="F44" s="76"/>
    </row>
    <row r="45" spans="2:6" ht="12.75" customHeight="1" x14ac:dyDescent="0.2">
      <c r="F45" s="76"/>
    </row>
    <row r="46" spans="2:6" ht="12.75" customHeight="1" x14ac:dyDescent="0.2">
      <c r="F46" s="76"/>
    </row>
    <row r="47" spans="2:6" ht="12.75" customHeight="1" x14ac:dyDescent="0.2">
      <c r="F47" s="76"/>
    </row>
    <row r="48" spans="2:6" ht="12.75" customHeight="1" x14ac:dyDescent="0.2">
      <c r="F48" s="76"/>
    </row>
    <row r="49" spans="6:6" ht="12.75" customHeight="1" x14ac:dyDescent="0.2">
      <c r="F49" s="76"/>
    </row>
    <row r="50" spans="6:6" ht="12.75" customHeight="1" x14ac:dyDescent="0.2">
      <c r="F50" s="76"/>
    </row>
    <row r="51" spans="6:6" ht="12.75" customHeight="1" x14ac:dyDescent="0.2">
      <c r="F51" s="76"/>
    </row>
    <row r="52" spans="6:6" ht="12.75" customHeight="1" x14ac:dyDescent="0.2">
      <c r="F52" s="76"/>
    </row>
    <row r="53" spans="6:6" ht="12.75" customHeight="1" x14ac:dyDescent="0.2">
      <c r="F53" s="76"/>
    </row>
    <row r="54" spans="6:6" ht="12.75" customHeight="1" x14ac:dyDescent="0.2">
      <c r="F54" s="76"/>
    </row>
    <row r="55" spans="6:6" ht="12.75" customHeight="1" x14ac:dyDescent="0.2">
      <c r="F55" s="76"/>
    </row>
    <row r="56" spans="6:6" ht="12.75" customHeight="1" x14ac:dyDescent="0.2">
      <c r="F56" s="76"/>
    </row>
    <row r="57" spans="6:6" ht="12.75" customHeight="1" x14ac:dyDescent="0.2">
      <c r="F57" s="76"/>
    </row>
    <row r="58" spans="6:6" ht="12.75" customHeight="1" x14ac:dyDescent="0.2">
      <c r="F58" s="76"/>
    </row>
    <row r="59" spans="6:6" ht="12.75" customHeight="1" x14ac:dyDescent="0.2">
      <c r="F59" s="76"/>
    </row>
    <row r="60" spans="6:6" ht="12.75" customHeight="1" x14ac:dyDescent="0.2">
      <c r="F60" s="76"/>
    </row>
    <row r="61" spans="6:6" ht="12.75" customHeight="1" x14ac:dyDescent="0.2">
      <c r="F61" s="76"/>
    </row>
    <row r="62" spans="6:6" ht="12.75" customHeight="1" x14ac:dyDescent="0.2">
      <c r="F62" s="76"/>
    </row>
    <row r="63" spans="6:6" ht="12.75" customHeight="1" x14ac:dyDescent="0.2">
      <c r="F63" s="76"/>
    </row>
    <row r="64" spans="6:6" ht="12.75" customHeight="1" x14ac:dyDescent="0.2">
      <c r="F64" s="76"/>
    </row>
    <row r="65" spans="6:6" ht="12.75" customHeight="1" x14ac:dyDescent="0.2">
      <c r="F65" s="76"/>
    </row>
    <row r="66" spans="6:6" ht="12.75" customHeight="1" x14ac:dyDescent="0.2">
      <c r="F66" s="76"/>
    </row>
    <row r="67" spans="6:6" ht="12.75" customHeight="1" x14ac:dyDescent="0.2">
      <c r="F67" s="76"/>
    </row>
    <row r="68" spans="6:6" ht="12.75" customHeight="1" x14ac:dyDescent="0.2">
      <c r="F68" s="76"/>
    </row>
    <row r="69" spans="6:6" ht="12.75" customHeight="1" x14ac:dyDescent="0.2">
      <c r="F69" s="76"/>
    </row>
    <row r="70" spans="6:6" ht="12.75" customHeight="1" x14ac:dyDescent="0.2">
      <c r="F70" s="76"/>
    </row>
    <row r="71" spans="6:6" ht="12.75" customHeight="1" x14ac:dyDescent="0.2">
      <c r="F71" s="76"/>
    </row>
    <row r="72" spans="6:6" ht="12.75" customHeight="1" x14ac:dyDescent="0.2">
      <c r="F72" s="76"/>
    </row>
    <row r="73" spans="6:6" ht="12.75" customHeight="1" x14ac:dyDescent="0.2">
      <c r="F73" s="76"/>
    </row>
    <row r="74" spans="6:6" ht="12.75" customHeight="1" x14ac:dyDescent="0.2">
      <c r="F74" s="76"/>
    </row>
    <row r="75" spans="6:6" ht="12.75" customHeight="1" x14ac:dyDescent="0.2">
      <c r="F75" s="76"/>
    </row>
    <row r="76" spans="6:6" ht="12.75" customHeight="1" x14ac:dyDescent="0.2">
      <c r="F76" s="76"/>
    </row>
    <row r="77" spans="6:6" ht="12.75" customHeight="1" x14ac:dyDescent="0.2">
      <c r="F77" s="76"/>
    </row>
    <row r="78" spans="6:6" ht="12.75" customHeight="1" x14ac:dyDescent="0.2">
      <c r="F78" s="76"/>
    </row>
    <row r="79" spans="6:6" ht="12.75" customHeight="1" x14ac:dyDescent="0.2">
      <c r="F79" s="76"/>
    </row>
    <row r="80" spans="6:6" ht="12.75" customHeight="1" x14ac:dyDescent="0.2">
      <c r="F80" s="76"/>
    </row>
    <row r="81" spans="6:6" ht="12.75" customHeight="1" x14ac:dyDescent="0.2">
      <c r="F81" s="76"/>
    </row>
    <row r="82" spans="6:6" ht="12.75" customHeight="1" x14ac:dyDescent="0.2">
      <c r="F82" s="76"/>
    </row>
  </sheetData>
  <sortState xmlns:xlrd2="http://schemas.microsoft.com/office/spreadsheetml/2017/richdata2" ref="B26:H27">
    <sortCondition ref="D26:D27"/>
  </sortState>
  <mergeCells count="19">
    <mergeCell ref="I23:I26"/>
    <mergeCell ref="E21:E22"/>
    <mergeCell ref="G21:H21"/>
    <mergeCell ref="I21:I22"/>
    <mergeCell ref="J21:J22"/>
    <mergeCell ref="A21:A22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1:B22"/>
    <mergeCell ref="C21:C22"/>
    <mergeCell ref="D21:D22"/>
    <mergeCell ref="I15:I17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i0dulge6kfKSoqFu+9hoXqaAn5kQlzREvUE3SLJr4HU=</DigestValue>
    </Reference>
    <Reference Type="http://www.w3.org/2000/09/xmldsig#Object" URI="#idOfficeObject">
      <DigestMethod Algorithm="http://www.w3.org/2001/04/xmlenc#sha256"/>
      <DigestValue>wmdOVsF6DgomcWCCq6+4G6GIRLJ7IoxwwAMs8IPv/DI=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5lpXVVCpH6Qd2HmSZrZsugZkayPlWwl/chEu9ahAhEo=</DigestValue>
    </Reference>
    <Reference Type="http://www.w3.org/2000/09/xmldsig#Object" URI="#idValidSigLnImg">
      <DigestMethod Algorithm="http://www.w3.org/2001/04/xmlenc#sha256"/>
      <DigestValue>H3teR4EkfnJ0Tq2ci79USohwm6IvGWoPdHPU/QBm+CM=</DigestValue>
    </Reference>
    <Reference Type="http://www.w3.org/2000/09/xmldsig#Object" URI="#idInvalidSigLnImg">
      <DigestMethod Algorithm="http://www.w3.org/2001/04/xmlenc#sha256"/>
      <DigestValue>jrnRq+C6Yzf8fFDL6vk+YXMke0IPUa28lAxzAsIWD0I=</DigestValue>
    </Reference>
  </SignedInfo>
  <SignatureValue>ISHUctC588MdHuIRKDCj9sZq5I3XsiuhGitTwKKlwNgVHBe2lGVIXIQI0pcIvoBNOkYfsYJSimfG
Km6b04OmyLm2a8yJ7U4SRL69Sqv67TjN1LoQ6B7dODFCNFBILD+94+dmonej7S/TslM4+O8BChca
ZxlAcVnkEPK/IAx3U7rSF6S3SJrYp5gwu+d7QKsU+wMz0AqNFTieiXh6PlEfcsUZC12WiQT100ch
F6YgbVH3+Q68/HJKxK+Ng12xqlPWtsoMaCQaw4ttG2ce3P5zWFhIssS+sGjc73rfA2TcP7wuDX27
UY/qSGhOEGB2jaMG/liwZ03leBPGYdbOodahRQ==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UwwK3idcQTDUfJGLt2yB+bKq/jOJaW/Lr6ok6ORAlsU=</DigestValue>
      </Reference>
      <Reference URI="/xl/calcChain.xml?ContentType=application/vnd.openxmlformats-officedocument.spreadsheetml.calcChain+xml">
        <DigestMethod Algorithm="http://www.w3.org/2001/04/xmlenc#sha256"/>
        <DigestValue>EiywXqNPCT84/FKc/4t0owCe6lvvME83eNZPjqrgw0o=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ITprRQJErMNXLFvN58kre7Lk5cTBGeGmfuA67Nx3Rhw=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OFElRVT3Y8xRBsB9nOJGOanvtUadw8Y5EF6vqJShVS0=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EGbqKzUsnpJjrNn1KB+Kz9uR4LeBVDWBu04QL4jF/1I=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ie0cXAMqCLeem3j8T2DCoasFpLJz16NWb8JqPqq0yPM=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nThd5vKLPaANd1XapdYm/omv9ZktQ4VMCXZyoHW4hek=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XLfwSAGVUAou2ZuRUg1OdT9JcyAsf5VV4LA9mvs/2os=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c6WQjzzE5kFUdPANADaU8rv7wlCxh+mI9on2bwHRKKY=</DigestValue>
      </Reference>
      <Reference URI="/xl/media/image3.emf?ContentType=image/x-emf">
        <DigestMethod Algorithm="http://www.w3.org/2001/04/xmlenc#sha256"/>
        <DigestValue>ZNH1EN/Tl5ykfwguYCxSZ24ZXZl80DGD6yepOeX+s90=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2Xn53TTciin7rN+lWNC0AWoyegGs8IRZ3DqXIqb21JA=</DigestValue>
      </Reference>
      <Reference URI="/xl/styles.xml?ContentType=application/vnd.openxmlformats-officedocument.spreadsheetml.styles+xml">
        <DigestMethod Algorithm="http://www.w3.org/2001/04/xmlenc#sha256"/>
        <DigestValue>fIU2+/HWfx/j6YeeO8s/WkNiYva7YdoDgFKZAdYVPVQ=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+9zxzMDpldfOZ3LRELmZCp0FG2NYS+V8fA4zucvt88g=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LQ4FTsARrgfex+HLyMOKSRsQI361xShu8r+otcosN3g=</DigestValue>
      </Reference>
      <Reference URI="/xl/worksheets/sheet2.xml?ContentType=application/vnd.openxmlformats-officedocument.spreadsheetml.worksheet+xml">
        <DigestMethod Algorithm="http://www.w3.org/2001/04/xmlenc#sha256"/>
        <DigestValue>jnms8Y9O0Cr0R9iCnCyELF/fIbrT4cqJcEHigzAxlWM=</DigestValue>
      </Reference>
      <Reference URI="/xl/worksheets/sheet3.xml?ContentType=application/vnd.openxmlformats-officedocument.spreadsheetml.worksheet+xml">
        <DigestMethod Algorithm="http://www.w3.org/2001/04/xmlenc#sha256"/>
        <DigestValue>ND0qzeQqLUMy3MXNgv9Y9CJaYPbopsUi5mN+pcUZWAk=</DigestValue>
      </Reference>
      <Reference URI="/xl/worksheets/sheet4.xml?ContentType=application/vnd.openxmlformats-officedocument.spreadsheetml.worksheet+xml">
        <DigestMethod Algorithm="http://www.w3.org/2001/04/xmlenc#sha256"/>
        <DigestValue>vu4qvZ54oqhZgJhnJIsRWO64xItgFxxzfO7K/7B0TEw=</DigestValue>
      </Reference>
      <Reference URI="/xl/worksheets/sheet5.xml?ContentType=application/vnd.openxmlformats-officedocument.spreadsheetml.worksheet+xml">
        <DigestMethod Algorithm="http://www.w3.org/2001/04/xmlenc#sha256"/>
        <DigestValue>3BE72hLekqLcUIrwxY3ZN4wAPWG+eXssVPeXJxynrZw=</DigestValue>
      </Reference>
      <Reference URI="/xl/worksheets/sheet6.xml?ContentType=application/vnd.openxmlformats-officedocument.spreadsheetml.worksheet+xml">
        <DigestMethod Algorithm="http://www.w3.org/2001/04/xmlenc#sha256"/>
        <DigestValue>GlmhL6kD8R6RSysBthESf4clraKPq7L4jB2KMYKhu2A=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2025-08-14T18:49:07Z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{04D35214-A19A-46A1-9D4A-45AA37D67C35}</SetupID>
          <SignatureText>Alberto Sallustro Marin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2025-08-14T18:49:07Z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J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TG0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l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B5Z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BIS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Ty8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ODY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Q2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A1Nw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AyNw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Ri0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NSFeOf8Z674ugecnIPaME/x1kvjDISphwMAOG0aOcqc=</DigestValue>
    </Reference>
    <Reference Type="http://www.w3.org/2000/09/xmldsig#Object" URI="#idOfficeObject">
      <DigestMethod Algorithm="http://www.w3.org/2001/04/xmlenc#sha256"/>
      <DigestValue>7z2MIfHS9cqZv3PKAbcPTSil6dUux3EMZV+40Mk2O+U=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J0/86poYmVntC0eUfNujv1o7xJJUuK2sMCHI5qxCb08=</DigestValue>
    </Reference>
    <Reference Type="http://www.w3.org/2000/09/xmldsig#Object" URI="#idValidSigLnImg">
      <DigestMethod Algorithm="http://www.w3.org/2001/04/xmlenc#sha256"/>
      <DigestValue>PKME64dqLU231tBlHLVF8Um1R0NdHrnGACPu16SBuSI=</DigestValue>
    </Reference>
    <Reference Type="http://www.w3.org/2000/09/xmldsig#Object" URI="#idInvalidSigLnImg">
      <DigestMethod Algorithm="http://www.w3.org/2001/04/xmlenc#sha256"/>
      <DigestValue>wq30QwDhrCYRUjdqr0Em4ensCvDdmhLji6eQUQwQM40=</DigestValue>
    </Reference>
  </SignedInfo>
  <SignatureValue>j2WPXL1B/+6W0Ba9a8vIYogfiTJASHPYWXd4Lbx4ErrsD/9Szih8iE53EPD9yfOS17eXo5eHARMg
etolorZmrzerMK03POZlEyGkgP+jl5IP/PErh0NjUfjZl8zOtre2uUQ8pFWW3byHI1Mo4IPWzDUV
eRCMppSee6eaMYkZztgRDmnAJLjbQVE/XvjPnTZGqIZ1oGuFvaBXRhb0ORRu953U3OQ18MJbZg+L
jRBHo9+MF51gvPwtTjkYlGFsgtyA2kZZGoiCVnR9ayvlesnpovPSj37XGJyQjc85WQ324B4Iwdso
OFZ2/DpNVf81JDZ8EhPCSOwaXPcRxNYv/zvxrA==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UwwK3idcQTDUfJGLt2yB+bKq/jOJaW/Lr6ok6ORAlsU=</DigestValue>
      </Reference>
      <Reference URI="/xl/calcChain.xml?ContentType=application/vnd.openxmlformats-officedocument.spreadsheetml.calcChain+xml">
        <DigestMethod Algorithm="http://www.w3.org/2001/04/xmlenc#sha256"/>
        <DigestValue>EiywXqNPCT84/FKc/4t0owCe6lvvME83eNZPjqrgw0o=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ITprRQJErMNXLFvN58kre7Lk5cTBGeGmfuA67Nx3Rhw=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OFElRVT3Y8xRBsB9nOJGOanvtUadw8Y5EF6vqJShVS0=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EGbqKzUsnpJjrNn1KB+Kz9uR4LeBVDWBu04QL4jF/1I=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ie0cXAMqCLeem3j8T2DCoasFpLJz16NWb8JqPqq0yPM=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nThd5vKLPaANd1XapdYm/omv9ZktQ4VMCXZyoHW4hek=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XLfwSAGVUAou2ZuRUg1OdT9JcyAsf5VV4LA9mvs/2os=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c6WQjzzE5kFUdPANADaU8rv7wlCxh+mI9on2bwHRKKY=</DigestValue>
      </Reference>
      <Reference URI="/xl/media/image3.emf?ContentType=image/x-emf">
        <DigestMethod Algorithm="http://www.w3.org/2001/04/xmlenc#sha256"/>
        <DigestValue>ZNH1EN/Tl5ykfwguYCxSZ24ZXZl80DGD6yepOeX+s90=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2Xn53TTciin7rN+lWNC0AWoyegGs8IRZ3DqXIqb21JA=</DigestValue>
      </Reference>
      <Reference URI="/xl/styles.xml?ContentType=application/vnd.openxmlformats-officedocument.spreadsheetml.styles+xml">
        <DigestMethod Algorithm="http://www.w3.org/2001/04/xmlenc#sha256"/>
        <DigestValue>fIU2+/HWfx/j6YeeO8s/WkNiYva7YdoDgFKZAdYVPVQ=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+9zxzMDpldfOZ3LRELmZCp0FG2NYS+V8fA4zucvt88g=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LQ4FTsARrgfex+HLyMOKSRsQI361xShu8r+otcosN3g=</DigestValue>
      </Reference>
      <Reference URI="/xl/worksheets/sheet2.xml?ContentType=application/vnd.openxmlformats-officedocument.spreadsheetml.worksheet+xml">
        <DigestMethod Algorithm="http://www.w3.org/2001/04/xmlenc#sha256"/>
        <DigestValue>jnms8Y9O0Cr0R9iCnCyELF/fIbrT4cqJcEHigzAxlWM=</DigestValue>
      </Reference>
      <Reference URI="/xl/worksheets/sheet3.xml?ContentType=application/vnd.openxmlformats-officedocument.spreadsheetml.worksheet+xml">
        <DigestMethod Algorithm="http://www.w3.org/2001/04/xmlenc#sha256"/>
        <DigestValue>ND0qzeQqLUMy3MXNgv9Y9CJaYPbopsUi5mN+pcUZWAk=</DigestValue>
      </Reference>
      <Reference URI="/xl/worksheets/sheet4.xml?ContentType=application/vnd.openxmlformats-officedocument.spreadsheetml.worksheet+xml">
        <DigestMethod Algorithm="http://www.w3.org/2001/04/xmlenc#sha256"/>
        <DigestValue>vu4qvZ54oqhZgJhnJIsRWO64xItgFxxzfO7K/7B0TEw=</DigestValue>
      </Reference>
      <Reference URI="/xl/worksheets/sheet5.xml?ContentType=application/vnd.openxmlformats-officedocument.spreadsheetml.worksheet+xml">
        <DigestMethod Algorithm="http://www.w3.org/2001/04/xmlenc#sha256"/>
        <DigestValue>3BE72hLekqLcUIrwxY3ZN4wAPWG+eXssVPeXJxynrZw=</DigestValue>
      </Reference>
      <Reference URI="/xl/worksheets/sheet6.xml?ContentType=application/vnd.openxmlformats-officedocument.spreadsheetml.worksheet+xml">
        <DigestMethod Algorithm="http://www.w3.org/2001/04/xmlenc#sha256"/>
        <DigestValue>GlmhL6kD8R6RSysBthESf4clraKPq7L4jB2KMYKhu2A=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2025-08-14T18:57:24Z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{04590B59-5E78-4E5A-BAC5-5F299B81D0AC}</SetupID>
          <SignatureText>Octavio Sallustro Callizo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2025-08-14T18:57:24Z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V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'DEUDAS COMERCIALES'!Excel_BuiltIn_Print_Area_3_1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Marite Insfran</cp:lastModifiedBy>
  <cp:lastPrinted>2025-04-29T17:23:44Z</cp:lastPrinted>
  <dcterms:created xsi:type="dcterms:W3CDTF">2012-02-27T09:56:04Z</dcterms:created>
  <dcterms:modified xsi:type="dcterms:W3CDTF">2025-08-14T15:18:16Z</dcterms:modified>
</cp:coreProperties>
</file>