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https://sallustropy-my.sharepoint.com/personal/minsfran_sallustro_com_py/Documents/Escritorio/Escritorio/4TO TRIMESTRE/4to. trimestre 2025/PARA FIRMAS/"/>
    </mc:Choice>
  </mc:AlternateContent>
  <xr:revisionPtr revIDLastSave="158" documentId="10_ncr:200_{0B66B41E-4D5A-45B6-AD10-833813D7F46A}" xr6:coauthVersionLast="47" xr6:coauthVersionMax="47" xr10:uidLastSave="{913B4673-92C4-491E-BCFC-0C67E81D3E7D}"/>
  <bookViews>
    <workbookView xWindow="-120" yWindow="-120" windowWidth="20730" windowHeight="11040" tabRatio="75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xlnm._FilterDatabase" localSheetId="18" hidden="1">'Nota 14'!$A$11:$L$108</definedName>
    <definedName name="_xlnm._FilterDatabase" localSheetId="41" hidden="1">'Nota 37'!$A$9:$D$40</definedName>
    <definedName name="_Hlk15378568" localSheetId="6">'Nota 2'!$A$12</definedName>
    <definedName name="_xlnm.Print_Area" localSheetId="25">' Nota 21'!$A$1:$H$42</definedName>
    <definedName name="_xlnm.Print_Area" localSheetId="1">BG!$A$1:$G$75</definedName>
    <definedName name="_xlnm.Print_Area" localSheetId="2">ER!$A$1:$D$42</definedName>
    <definedName name="_xlnm.Print_Area" localSheetId="0">Indice!$A$1:$D$77</definedName>
    <definedName name="_xlnm.Print_Area" localSheetId="14">'Nota 10'!#REF!</definedName>
    <definedName name="_xlnm.Print_Area" localSheetId="15">'Nota 11'!$A$1:$C$15</definedName>
    <definedName name="_xlnm.Print_Area" localSheetId="16">'Nota 12'!$A$1:$D$16</definedName>
    <definedName name="_xlnm.Print_Area" localSheetId="18">'Nota 14'!$A$1:$L$104</definedName>
    <definedName name="_xlnm.Print_Area" localSheetId="19">'Nota 15'!$A$1:$C$17</definedName>
    <definedName name="_xlnm.Print_Area" localSheetId="20">'Nota 16'!$A$1:$C$16</definedName>
    <definedName name="_xlnm.Print_Area" localSheetId="21">'Nota 17'!$A$1:$C$17</definedName>
    <definedName name="_xlnm.Print_Area" localSheetId="22">'Nota 18'!$A$1:$C$13</definedName>
    <definedName name="_xlnm.Print_Area" localSheetId="6">'Nota 2'!$A$1:$I$92</definedName>
    <definedName name="_xlnm.Print_Area" localSheetId="24">'Nota 20'!$A$1:$C$11</definedName>
    <definedName name="_xlnm.Print_Area" localSheetId="26">'Nota 22'!$A$1:$C$14</definedName>
    <definedName name="_xlnm.Print_Area" localSheetId="27">'Nota 23'!$A$1:$C$10</definedName>
    <definedName name="_xlnm.Print_Area" localSheetId="28">'Nota 24'!$A$1:$C$15</definedName>
    <definedName name="_xlnm.Print_Area" localSheetId="29">'Nota 25'!$A$1:$C$26</definedName>
    <definedName name="_xlnm.Print_Area" localSheetId="30">'Nota 26'!$A$1:$C$22</definedName>
    <definedName name="_xlnm.Print_Area" localSheetId="31">'Nota 27'!$A$1:$G$62</definedName>
    <definedName name="_xlnm.Print_Area" localSheetId="32">'Nota 28'!$A$1:$G$20</definedName>
    <definedName name="_xlnm.Print_Area" localSheetId="33">'Nota 29'!$A$1:$G$15</definedName>
    <definedName name="_xlnm.Print_Area" localSheetId="34">'Nota 30'!$A$1:$C$16</definedName>
    <definedName name="_xlnm.Print_Area" localSheetId="35">'Nota 31'!$A$1:$C$17</definedName>
    <definedName name="_xlnm.Print_Area" localSheetId="36">'Nota 32'!$A$1:$D$12</definedName>
    <definedName name="_xlnm.Print_Area" localSheetId="37">'Nota 33'!$A$1:$C$13</definedName>
    <definedName name="_xlnm.Print_Area" localSheetId="38">'Nota 34'!$A$1:$C$14</definedName>
    <definedName name="_xlnm.Print_Area" localSheetId="40">'Nota 36'!$A$1:$E$20</definedName>
    <definedName name="_xlnm.Print_Area" localSheetId="41">'Nota 37'!$A$1:$E$31</definedName>
    <definedName name="_xlnm.Print_Area" localSheetId="42">'Nota 38'!$A$1:$G$25</definedName>
    <definedName name="_xlnm.Print_Area" localSheetId="43">'Nota 39'!$A$1:$E$56</definedName>
    <definedName name="_xlnm.Print_Area" localSheetId="44">'Nota 40'!$A$1:$C$71</definedName>
    <definedName name="_xlnm.Print_Area" localSheetId="9">'Nota 5'!$A$1:$H$49</definedName>
    <definedName name="_xlnm.Print_Area" localSheetId="10">'Nota 6'!$A$1:$D$36</definedName>
    <definedName name="_xlnm.Print_Area" localSheetId="12">'Nota 8'!$A$1:$F$28</definedName>
    <definedName name="_xlnm.Print_Area" localSheetId="13">'Nota 9'!$A$1:$M$31</definedName>
    <definedName name="_xlnm.Print_Area" localSheetId="5">Nota1!$A$1:$I$68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9" l="1"/>
  <c r="H27" i="2"/>
  <c r="D27" i="2"/>
  <c r="B39" i="23"/>
  <c r="B58" i="4"/>
  <c r="B59" i="4"/>
  <c r="C17" i="4"/>
  <c r="D65" i="72"/>
  <c r="L22" i="24"/>
  <c r="B55" i="4" l="1"/>
  <c r="C70" i="4" l="1"/>
  <c r="C69" i="4"/>
  <c r="C71" i="4"/>
  <c r="A1" i="2"/>
  <c r="C23" i="2"/>
  <c r="K28" i="2" l="1"/>
  <c r="L28" i="2" s="1"/>
  <c r="T22" i="24"/>
  <c r="B13" i="50" l="1"/>
  <c r="B14" i="51" l="1"/>
  <c r="G58" i="65"/>
  <c r="D58" i="65"/>
  <c r="D59" i="65"/>
  <c r="G56" i="65"/>
  <c r="D56" i="65"/>
  <c r="G50" i="65"/>
  <c r="D50" i="65"/>
  <c r="G43" i="65"/>
  <c r="D43" i="65"/>
  <c r="G40" i="65"/>
  <c r="D40" i="65"/>
  <c r="G34" i="65"/>
  <c r="D34" i="65"/>
  <c r="G32" i="65"/>
  <c r="D32" i="65"/>
  <c r="G24" i="65"/>
  <c r="D24" i="65"/>
  <c r="G17" i="65"/>
  <c r="G18" i="65"/>
  <c r="D17" i="65"/>
  <c r="D18" i="65"/>
  <c r="F17" i="12"/>
  <c r="E103" i="8"/>
  <c r="D25" i="8"/>
  <c r="D24" i="8"/>
  <c r="D23" i="8"/>
  <c r="D22" i="8"/>
  <c r="D21" i="8"/>
  <c r="D20" i="8"/>
  <c r="D93" i="8"/>
  <c r="D96" i="8"/>
  <c r="D86" i="8"/>
  <c r="D83" i="8"/>
  <c r="D70" i="8"/>
  <c r="D73" i="8"/>
  <c r="D50" i="8"/>
  <c r="D48" i="8"/>
  <c r="D36" i="8"/>
  <c r="D13" i="8"/>
  <c r="C55" i="3"/>
  <c r="K26" i="66"/>
  <c r="C16" i="4"/>
  <c r="B10" i="38"/>
  <c r="D25" i="2" s="1"/>
  <c r="B9" i="38"/>
  <c r="D55" i="3"/>
  <c r="C14" i="50"/>
  <c r="C13" i="50"/>
  <c r="J100" i="8"/>
  <c r="J99" i="8"/>
  <c r="J98" i="8"/>
  <c r="J97" i="8"/>
  <c r="J96" i="8"/>
  <c r="J95" i="8"/>
  <c r="J94" i="8"/>
  <c r="J92" i="8"/>
  <c r="J91" i="8"/>
  <c r="J90" i="8"/>
  <c r="J89" i="8"/>
  <c r="J88" i="8"/>
  <c r="J87" i="8"/>
  <c r="J86" i="8"/>
  <c r="J85" i="8"/>
  <c r="J84" i="8"/>
  <c r="J82" i="8"/>
  <c r="J79" i="8"/>
  <c r="J78" i="8"/>
  <c r="J77" i="8"/>
  <c r="J76" i="8"/>
  <c r="J75" i="8"/>
  <c r="J74" i="8"/>
  <c r="J73" i="8"/>
  <c r="J72" i="8"/>
  <c r="J71" i="8"/>
  <c r="J69" i="8"/>
  <c r="J62" i="8"/>
  <c r="J61" i="8"/>
  <c r="J60" i="8"/>
  <c r="J59" i="8"/>
  <c r="J58" i="8"/>
  <c r="J57" i="8"/>
  <c r="J56" i="8"/>
  <c r="J55" i="8"/>
  <c r="J54" i="8"/>
  <c r="J53" i="8"/>
  <c r="J52" i="8"/>
  <c r="J51" i="8"/>
  <c r="J49" i="8"/>
  <c r="J47" i="8"/>
  <c r="J46" i="8"/>
  <c r="J45" i="8"/>
  <c r="J44" i="8"/>
  <c r="J43" i="8"/>
  <c r="J42" i="8"/>
  <c r="J41" i="8"/>
  <c r="J40" i="8"/>
  <c r="J39" i="8"/>
  <c r="J38" i="8"/>
  <c r="J37" i="8"/>
  <c r="J35" i="8"/>
  <c r="J32" i="8"/>
  <c r="J31" i="8"/>
  <c r="J30" i="8"/>
  <c r="J29" i="8"/>
  <c r="J28" i="8"/>
  <c r="J27" i="8"/>
  <c r="J26" i="8"/>
  <c r="J25" i="8"/>
  <c r="J24" i="8"/>
  <c r="J23" i="8"/>
  <c r="J22" i="8"/>
  <c r="J21" i="8"/>
  <c r="J20" i="8"/>
  <c r="J19" i="8"/>
  <c r="J18" i="8"/>
  <c r="J17" i="8"/>
  <c r="J16" i="8"/>
  <c r="J15" i="8"/>
  <c r="J14" i="8"/>
  <c r="J12" i="8"/>
  <c r="J101" i="8"/>
  <c r="J81" i="8"/>
  <c r="J80" i="8"/>
  <c r="E9" i="10"/>
  <c r="G27" i="66"/>
  <c r="D20" i="4"/>
  <c r="D16" i="4"/>
  <c r="C10" i="38"/>
  <c r="H25" i="2" s="1"/>
  <c r="H29" i="2" s="1"/>
  <c r="C9" i="38"/>
  <c r="C47" i="72"/>
  <c r="K26" i="2" l="1"/>
  <c r="L26" i="2" s="1"/>
  <c r="J25" i="2"/>
  <c r="D29" i="2"/>
  <c r="K29" i="2" s="1"/>
  <c r="K30" i="2" s="1"/>
  <c r="B54" i="4"/>
  <c r="F14" i="25"/>
  <c r="B11" i="51" l="1"/>
  <c r="B12" i="51" s="1"/>
  <c r="B17" i="12"/>
  <c r="C17" i="12"/>
  <c r="D100" i="8"/>
  <c r="D97" i="8"/>
  <c r="D95" i="8"/>
  <c r="D87" i="8"/>
  <c r="D85" i="8"/>
  <c r="D90" i="8"/>
  <c r="D72" i="8"/>
  <c r="D44" i="8"/>
  <c r="B22" i="51" l="1"/>
  <c r="J67" i="8"/>
  <c r="C13" i="38" l="1"/>
  <c r="B13" i="38"/>
  <c r="T17" i="24"/>
  <c r="C28" i="4" l="1"/>
  <c r="I21" i="66"/>
  <c r="H21" i="66" s="1"/>
  <c r="F16" i="25" l="1"/>
  <c r="H22" i="66"/>
  <c r="D21" i="66" l="1"/>
  <c r="H20" i="66" l="1"/>
  <c r="H19" i="66"/>
  <c r="H18" i="66"/>
  <c r="H17" i="66"/>
  <c r="C26" i="66" l="1"/>
  <c r="C25" i="66"/>
  <c r="C24" i="66"/>
  <c r="C23" i="66"/>
  <c r="C22" i="66"/>
  <c r="C21" i="66"/>
  <c r="C20" i="66"/>
  <c r="C19" i="66"/>
  <c r="C18" i="66"/>
  <c r="C17" i="66"/>
  <c r="G38" i="65" l="1"/>
  <c r="F7" i="65"/>
  <c r="C7" i="65"/>
  <c r="C35" i="47"/>
  <c r="A21" i="9" l="1"/>
  <c r="C33" i="47" l="1"/>
  <c r="B33" i="47"/>
  <c r="C23" i="47"/>
  <c r="B23" i="47"/>
  <c r="C14" i="44" l="1"/>
  <c r="B14" i="44"/>
  <c r="E63" i="8"/>
  <c r="C48" i="4"/>
  <c r="D38" i="65"/>
  <c r="D21" i="65"/>
  <c r="D19" i="65"/>
  <c r="D20" i="65"/>
  <c r="D22" i="65"/>
  <c r="D23" i="65"/>
  <c r="D25" i="65"/>
  <c r="D26" i="65"/>
  <c r="D27" i="65"/>
  <c r="D28" i="65"/>
  <c r="D29" i="65"/>
  <c r="D30" i="65"/>
  <c r="D31" i="65"/>
  <c r="D33" i="65"/>
  <c r="D35" i="65"/>
  <c r="D16" i="65"/>
  <c r="D36" i="65"/>
  <c r="D37" i="65"/>
  <c r="D39" i="65"/>
  <c r="D41" i="65"/>
  <c r="D42" i="65"/>
  <c r="D46" i="65"/>
  <c r="D47" i="65"/>
  <c r="D44" i="65"/>
  <c r="D45" i="65"/>
  <c r="D48" i="65"/>
  <c r="D49" i="65"/>
  <c r="D51" i="65"/>
  <c r="D52" i="65"/>
  <c r="D53" i="65"/>
  <c r="D54" i="65"/>
  <c r="D55" i="65"/>
  <c r="D57" i="65"/>
  <c r="D60" i="65"/>
  <c r="D61" i="65"/>
  <c r="D28" i="8"/>
  <c r="D27" i="8"/>
  <c r="C39" i="23" l="1"/>
  <c r="B33" i="23"/>
  <c r="B27" i="23"/>
  <c r="F62" i="65" l="1"/>
  <c r="D13" i="19" s="1"/>
  <c r="E62" i="65"/>
  <c r="D12" i="19" s="1"/>
  <c r="K63" i="8"/>
  <c r="C35" i="5"/>
  <c r="C23" i="5"/>
  <c r="B23" i="5"/>
  <c r="F17" i="25" s="1"/>
  <c r="D48" i="4"/>
  <c r="D28" i="4"/>
  <c r="G15" i="52"/>
  <c r="D17" i="19" s="1"/>
  <c r="G19" i="53"/>
  <c r="C15" i="45"/>
  <c r="B15" i="38"/>
  <c r="C15" i="38"/>
  <c r="C11" i="38"/>
  <c r="M18" i="66"/>
  <c r="B27" i="66"/>
  <c r="C43" i="72"/>
  <c r="C24" i="72"/>
  <c r="C19" i="53"/>
  <c r="G61" i="65"/>
  <c r="G60" i="65"/>
  <c r="G59" i="65"/>
  <c r="G57" i="65"/>
  <c r="G55" i="65"/>
  <c r="G54" i="65"/>
  <c r="G53" i="65"/>
  <c r="G52" i="65"/>
  <c r="G51" i="65"/>
  <c r="G49" i="65"/>
  <c r="G48" i="65"/>
  <c r="G45" i="65"/>
  <c r="G44" i="65"/>
  <c r="G47" i="65"/>
  <c r="G46" i="65"/>
  <c r="G42" i="65"/>
  <c r="G41" i="65"/>
  <c r="G39" i="65"/>
  <c r="G37" i="65"/>
  <c r="G36" i="65"/>
  <c r="G16" i="65"/>
  <c r="G35" i="65"/>
  <c r="G33" i="65"/>
  <c r="G31" i="65"/>
  <c r="G30" i="65"/>
  <c r="G29" i="65"/>
  <c r="G28" i="65"/>
  <c r="G27" i="65"/>
  <c r="G26" i="65"/>
  <c r="G25" i="65"/>
  <c r="G23" i="65"/>
  <c r="G22" i="65"/>
  <c r="G20" i="65"/>
  <c r="G19" i="65"/>
  <c r="G21" i="65"/>
  <c r="G13" i="65"/>
  <c r="G12" i="65"/>
  <c r="G15" i="65"/>
  <c r="G11" i="65"/>
  <c r="G10" i="65"/>
  <c r="G9" i="65"/>
  <c r="C26" i="50"/>
  <c r="C8" i="47"/>
  <c r="C11" i="14"/>
  <c r="C9" i="14"/>
  <c r="G17" i="12"/>
  <c r="K103" i="8"/>
  <c r="J103" i="8"/>
  <c r="J63" i="8"/>
  <c r="J33" i="8"/>
  <c r="E13" i="10"/>
  <c r="C13" i="41"/>
  <c r="C14" i="7"/>
  <c r="G62" i="65" l="1"/>
  <c r="D12" i="8"/>
  <c r="O24" i="2" l="1"/>
  <c r="P24" i="2" s="1"/>
  <c r="O23" i="2"/>
  <c r="P23" i="2" s="1"/>
  <c r="B24" i="72" l="1"/>
  <c r="N16" i="24" l="1"/>
  <c r="B9" i="14" l="1"/>
  <c r="M19" i="66" l="1"/>
  <c r="M20" i="66"/>
  <c r="M21" i="66"/>
  <c r="M22" i="66"/>
  <c r="M23" i="66"/>
  <c r="M24" i="66"/>
  <c r="M25" i="66"/>
  <c r="M26" i="66"/>
  <c r="L19" i="66"/>
  <c r="L20" i="66"/>
  <c r="F23" i="25" l="1"/>
  <c r="G23" i="25"/>
  <c r="B61" i="4" l="1"/>
  <c r="F42" i="25"/>
  <c r="G42" i="25"/>
  <c r="B19" i="53"/>
  <c r="F43" i="25"/>
  <c r="C62" i="65"/>
  <c r="C13" i="19" s="1"/>
  <c r="B62" i="65"/>
  <c r="C12" i="19" s="1"/>
  <c r="A42" i="62"/>
  <c r="D98" i="8"/>
  <c r="D99" i="8"/>
  <c r="D89" i="8"/>
  <c r="D88" i="8"/>
  <c r="D75" i="8"/>
  <c r="D76" i="8"/>
  <c r="D74" i="8"/>
  <c r="D31" i="8"/>
  <c r="D15" i="65"/>
  <c r="B8" i="47"/>
  <c r="F49" i="25" s="1"/>
  <c r="G17" i="25"/>
  <c r="C20" i="23"/>
  <c r="B20" i="23"/>
  <c r="G24" i="25"/>
  <c r="B52" i="4"/>
  <c r="C27" i="66"/>
  <c r="E27" i="66"/>
  <c r="A1" i="63"/>
  <c r="T21" i="24"/>
  <c r="T20" i="24"/>
  <c r="D15" i="8"/>
  <c r="B35" i="47"/>
  <c r="F52" i="25" s="1"/>
  <c r="G49" i="25"/>
  <c r="D56" i="8"/>
  <c r="D43" i="8"/>
  <c r="D39" i="8"/>
  <c r="D16" i="8"/>
  <c r="G52" i="25"/>
  <c r="G34" i="25"/>
  <c r="G16" i="25"/>
  <c r="G22" i="25"/>
  <c r="C8" i="72"/>
  <c r="C11" i="70"/>
  <c r="C7" i="64"/>
  <c r="C7" i="57"/>
  <c r="C7" i="56"/>
  <c r="C7" i="69"/>
  <c r="C8" i="55"/>
  <c r="C8" i="54"/>
  <c r="C8" i="52"/>
  <c r="G8" i="52"/>
  <c r="F8" i="52"/>
  <c r="G8" i="53"/>
  <c r="C8" i="53"/>
  <c r="C9" i="51"/>
  <c r="C9" i="50"/>
  <c r="C7" i="68"/>
  <c r="C7" i="49"/>
  <c r="C7" i="48"/>
  <c r="C7" i="47"/>
  <c r="C6" i="14"/>
  <c r="G6" i="12"/>
  <c r="C6" i="12"/>
  <c r="C7" i="46"/>
  <c r="C8" i="45"/>
  <c r="C7" i="44"/>
  <c r="C8" i="43"/>
  <c r="J10" i="8"/>
  <c r="E8" i="10"/>
  <c r="C7" i="42"/>
  <c r="C6" i="41"/>
  <c r="C6" i="9"/>
  <c r="M16" i="66"/>
  <c r="C7" i="67"/>
  <c r="C8" i="7"/>
  <c r="C28" i="5"/>
  <c r="C10" i="5"/>
  <c r="D8" i="4"/>
  <c r="D32" i="4"/>
  <c r="C8" i="38"/>
  <c r="G23" i="2"/>
  <c r="F7" i="1"/>
  <c r="C11" i="23"/>
  <c r="A14" i="24"/>
  <c r="A24" i="24"/>
  <c r="D8" i="19"/>
  <c r="G11" i="25"/>
  <c r="D9" i="3"/>
  <c r="D84" i="8"/>
  <c r="D49" i="8"/>
  <c r="T28" i="24"/>
  <c r="T26" i="24"/>
  <c r="T25" i="24"/>
  <c r="B35" i="5"/>
  <c r="F21" i="25" s="1"/>
  <c r="D71" i="8"/>
  <c r="T18" i="24"/>
  <c r="D92" i="8"/>
  <c r="D52" i="8"/>
  <c r="I27" i="66"/>
  <c r="J27" i="66"/>
  <c r="M17" i="66"/>
  <c r="M27" i="66" s="1"/>
  <c r="D94" i="8"/>
  <c r="B43" i="72"/>
  <c r="C12" i="10"/>
  <c r="G16" i="24"/>
  <c r="G24" i="24" s="1"/>
  <c r="H16" i="24"/>
  <c r="H24" i="24" s="1"/>
  <c r="H30" i="24" s="1"/>
  <c r="I16" i="24"/>
  <c r="J16" i="24"/>
  <c r="J24" i="24" s="1"/>
  <c r="J30" i="24" s="1"/>
  <c r="K16" i="24"/>
  <c r="L16" i="24"/>
  <c r="L24" i="24" s="1"/>
  <c r="M16" i="24"/>
  <c r="N24" i="24"/>
  <c r="N30" i="24" s="1"/>
  <c r="O16" i="24"/>
  <c r="P16" i="24"/>
  <c r="P24" i="24" s="1"/>
  <c r="F16" i="24"/>
  <c r="F24" i="24" s="1"/>
  <c r="F30" i="24" s="1"/>
  <c r="C16" i="24"/>
  <c r="D24" i="24"/>
  <c r="D30" i="24" s="1"/>
  <c r="R24" i="24"/>
  <c r="R30" i="24" s="1"/>
  <c r="A30" i="24"/>
  <c r="B63" i="4"/>
  <c r="F36" i="25"/>
  <c r="D51" i="8"/>
  <c r="D47" i="8"/>
  <c r="F34" i="25"/>
  <c r="D14" i="8"/>
  <c r="D69" i="8"/>
  <c r="G33" i="25"/>
  <c r="D13" i="10"/>
  <c r="F33" i="25" s="1"/>
  <c r="G18" i="25"/>
  <c r="B14" i="7"/>
  <c r="F18" i="25" s="1"/>
  <c r="D38" i="8"/>
  <c r="D37" i="8"/>
  <c r="C10" i="10"/>
  <c r="G27" i="25"/>
  <c r="C9" i="9"/>
  <c r="L16" i="66"/>
  <c r="C9" i="3"/>
  <c r="A1" i="38"/>
  <c r="B47" i="72"/>
  <c r="B8" i="72"/>
  <c r="B7" i="64"/>
  <c r="B11" i="70"/>
  <c r="B7" i="57"/>
  <c r="A15" i="60"/>
  <c r="A8" i="60"/>
  <c r="A7" i="62"/>
  <c r="B7" i="56"/>
  <c r="B7" i="69"/>
  <c r="B8" i="55"/>
  <c r="B8" i="54"/>
  <c r="B8" i="52"/>
  <c r="F8" i="53"/>
  <c r="B8" i="53"/>
  <c r="B9" i="51"/>
  <c r="B9" i="50"/>
  <c r="B7" i="68"/>
  <c r="B7" i="49"/>
  <c r="B7" i="48"/>
  <c r="B7" i="47"/>
  <c r="B6" i="14"/>
  <c r="F6" i="12"/>
  <c r="B6" i="12"/>
  <c r="B7" i="46"/>
  <c r="D10" i="8"/>
  <c r="B8" i="45"/>
  <c r="B7" i="44"/>
  <c r="B8" i="43"/>
  <c r="D8" i="10"/>
  <c r="B7" i="42"/>
  <c r="B6" i="41"/>
  <c r="B6" i="9"/>
  <c r="D11" i="67"/>
  <c r="B7" i="67"/>
  <c r="B8" i="7"/>
  <c r="C8" i="4"/>
  <c r="B28" i="5"/>
  <c r="B10" i="5"/>
  <c r="C32" i="4"/>
  <c r="B8" i="38"/>
  <c r="B11" i="23"/>
  <c r="H6" i="1"/>
  <c r="A6" i="23"/>
  <c r="A4" i="19"/>
  <c r="C8" i="19"/>
  <c r="H5" i="24"/>
  <c r="F11" i="25"/>
  <c r="A8" i="25"/>
  <c r="A1" i="72"/>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1"/>
  <c r="A1" i="23"/>
  <c r="A1" i="24"/>
  <c r="A1" i="19"/>
  <c r="D67" i="8"/>
  <c r="E17" i="10"/>
  <c r="D17" i="10"/>
  <c r="G21" i="25"/>
  <c r="C12" i="57"/>
  <c r="D26" i="19" s="1"/>
  <c r="B12" i="57"/>
  <c r="C26" i="19" s="1"/>
  <c r="B10" i="56"/>
  <c r="C25" i="19" s="1"/>
  <c r="C10" i="56"/>
  <c r="D25" i="19" s="1"/>
  <c r="B10" i="69"/>
  <c r="C23" i="19" s="1"/>
  <c r="C16" i="55"/>
  <c r="D21" i="19" s="1"/>
  <c r="B16" i="55"/>
  <c r="C21" i="19" s="1"/>
  <c r="C16" i="54"/>
  <c r="D19" i="19" s="1"/>
  <c r="B16" i="54"/>
  <c r="C19" i="19" s="1"/>
  <c r="F15" i="52"/>
  <c r="C17" i="19" s="1"/>
  <c r="B15" i="52"/>
  <c r="C16" i="19" s="1"/>
  <c r="C15" i="52"/>
  <c r="D16" i="19" s="1"/>
  <c r="F19" i="53"/>
  <c r="D11" i="65"/>
  <c r="D12" i="65"/>
  <c r="D13" i="65"/>
  <c r="D10" i="65"/>
  <c r="D9" i="65"/>
  <c r="D9" i="19"/>
  <c r="B26" i="50"/>
  <c r="G56" i="25"/>
  <c r="F56" i="25"/>
  <c r="C10" i="49"/>
  <c r="G54" i="25" s="1"/>
  <c r="B10" i="49"/>
  <c r="F54" i="25" s="1"/>
  <c r="G53" i="25"/>
  <c r="F53" i="25"/>
  <c r="G51" i="25"/>
  <c r="F51" i="25"/>
  <c r="G50" i="25"/>
  <c r="F50" i="25"/>
  <c r="G48" i="25"/>
  <c r="B11" i="14"/>
  <c r="F48" i="25" s="1"/>
  <c r="B13" i="46"/>
  <c r="F38" i="25" s="1"/>
  <c r="C15" i="43"/>
  <c r="B15" i="43"/>
  <c r="G36" i="25"/>
  <c r="G37" i="25"/>
  <c r="B15" i="45"/>
  <c r="F37" i="25" s="1"/>
  <c r="C13" i="46"/>
  <c r="G38" i="25" s="1"/>
  <c r="D103" i="8"/>
  <c r="D101" i="8"/>
  <c r="D82" i="8"/>
  <c r="D81" i="8"/>
  <c r="D80" i="8"/>
  <c r="D63" i="8"/>
  <c r="D35" i="8"/>
  <c r="D33" i="8"/>
  <c r="D32" i="8"/>
  <c r="A1" i="8"/>
  <c r="D1" i="25"/>
  <c r="C21" i="10"/>
  <c r="C20" i="10"/>
  <c r="C19" i="10"/>
  <c r="C18" i="10"/>
  <c r="C9" i="10"/>
  <c r="C11" i="10"/>
  <c r="E22" i="10"/>
  <c r="D22" i="10"/>
  <c r="B8" i="67"/>
  <c r="F24" i="25" s="1"/>
  <c r="E23" i="67"/>
  <c r="F23" i="67"/>
  <c r="E24" i="67"/>
  <c r="E25" i="67"/>
  <c r="E26" i="67"/>
  <c r="E27" i="67"/>
  <c r="E28" i="67"/>
  <c r="F24" i="67"/>
  <c r="F25" i="67"/>
  <c r="F26" i="67"/>
  <c r="F27" i="67"/>
  <c r="F28" i="67"/>
  <c r="G15" i="25"/>
  <c r="B11" i="38"/>
  <c r="F15" i="25" s="1"/>
  <c r="B13" i="41"/>
  <c r="F27" i="25" s="1"/>
  <c r="G43" i="25"/>
  <c r="C11" i="42"/>
  <c r="G28" i="25" s="1"/>
  <c r="B11" i="42"/>
  <c r="F28" i="25" s="1"/>
  <c r="C17" i="9"/>
  <c r="C13" i="9"/>
  <c r="B17" i="9"/>
  <c r="B13" i="9"/>
  <c r="B9" i="9"/>
  <c r="C27" i="23"/>
  <c r="C10" i="64"/>
  <c r="D28" i="19" s="1"/>
  <c r="B10" i="64"/>
  <c r="C28" i="19" s="1"/>
  <c r="G39" i="25"/>
  <c r="P30" i="24" l="1"/>
  <c r="L30" i="24"/>
  <c r="L33" i="24" s="1"/>
  <c r="F19" i="25"/>
  <c r="F35" i="25"/>
  <c r="C19" i="9"/>
  <c r="G26" i="25" s="1"/>
  <c r="G35" i="25"/>
  <c r="F39" i="25"/>
  <c r="B65" i="4"/>
  <c r="C14" i="19"/>
  <c r="C9" i="19"/>
  <c r="C11" i="19" s="1"/>
  <c r="N33" i="24"/>
  <c r="F22" i="25"/>
  <c r="G25" i="25"/>
  <c r="G29" i="25" s="1"/>
  <c r="D14" i="19"/>
  <c r="H33" i="24"/>
  <c r="B40" i="23"/>
  <c r="F44" i="25"/>
  <c r="G55" i="25"/>
  <c r="G57" i="25" s="1"/>
  <c r="B19" i="9"/>
  <c r="F26" i="25" s="1"/>
  <c r="D62" i="65"/>
  <c r="T16" i="24"/>
  <c r="G44" i="25"/>
  <c r="C24" i="24"/>
  <c r="C30" i="24" s="1"/>
  <c r="C33" i="24" s="1"/>
  <c r="F55" i="25"/>
  <c r="F57" i="25" s="1"/>
  <c r="G40" i="25"/>
  <c r="T24" i="24" l="1"/>
  <c r="T30" i="24" s="1"/>
  <c r="C15" i="19"/>
  <c r="C18" i="19" s="1"/>
  <c r="C20" i="19" s="1"/>
  <c r="C22" i="19" s="1"/>
  <c r="C24" i="19" s="1"/>
  <c r="C27" i="19" s="1"/>
  <c r="P33" i="24"/>
  <c r="F40" i="25"/>
  <c r="F46" i="25" s="1"/>
  <c r="G46" i="25"/>
  <c r="G58" i="25" s="1"/>
  <c r="G14" i="25"/>
  <c r="G19" i="25" s="1"/>
  <c r="G30" i="25" s="1"/>
  <c r="F58" i="25" l="1"/>
  <c r="C40" i="23"/>
  <c r="D27" i="66" l="1"/>
  <c r="F27" i="66"/>
  <c r="L18" i="66"/>
  <c r="L25" i="66"/>
  <c r="L24" i="66"/>
  <c r="L26" i="66"/>
  <c r="H24" i="66"/>
  <c r="H26" i="66"/>
  <c r="L22" i="66"/>
  <c r="K27" i="66"/>
  <c r="L23" i="66"/>
  <c r="L21" i="66"/>
  <c r="H23" i="66"/>
  <c r="H25" i="66"/>
  <c r="L27" i="66" l="1"/>
  <c r="F25" i="25" s="1"/>
  <c r="F29" i="25" s="1"/>
  <c r="F30" i="25" s="1"/>
  <c r="H27" i="66"/>
  <c r="C21" i="51" l="1"/>
  <c r="D10" i="19" l="1"/>
  <c r="D11" i="19" s="1"/>
  <c r="D15" i="19" s="1"/>
  <c r="D18" i="19" s="1"/>
  <c r="D20" i="19" s="1"/>
  <c r="D22" i="19" s="1"/>
  <c r="C10" i="69" l="1"/>
  <c r="D23" i="19"/>
  <c r="D24" i="19" s="1"/>
  <c r="D27" i="19" s="1"/>
</calcChain>
</file>

<file path=xl/sharedStrings.xml><?xml version="1.0" encoding="utf-8"?>
<sst xmlns="http://schemas.openxmlformats.org/spreadsheetml/2006/main" count="1791" uniqueCount="1235">
  <si>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</si>
  <si>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</si>
  <si>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</si>
  <si>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</si>
  <si>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</si>
  <si>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</si>
  <si>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</si>
  <si>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</si>
  <si>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</si>
  <si>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</si>
  <si>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</si>
  <si>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</si>
  <si>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</si>
  <si>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</si>
  <si>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</si>
  <si>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</si>
  <si>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</si>
  <si>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</si>
  <si>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</si>
  <si>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</si>
  <si>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</si>
  <si>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</si>
  <si>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</si>
  <si>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</si>
  <si>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</si>
  <si>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</si>
  <si>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</si>
  <si>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</si>
  <si>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</si>
  <si>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</si>
  <si>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</si>
  <si>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</si>
  <si>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</si>
  <si>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</si>
  <si>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</si>
  <si>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</si>
  <si>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</si>
  <si>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</si>
  <si>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</si>
  <si>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</si>
  <si>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</si>
  <si>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</si>
  <si>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</si>
  <si>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</si>
  <si>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</si>
  <si>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</si>
  <si>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</si>
  <si>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</si>
  <si>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</si>
  <si>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</si>
  <si>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</si>
  <si>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</si>
  <si>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</si>
  <si>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</si>
  <si>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</si>
  <si>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</si>
  <si>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</si>
  <si>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</si>
  <si>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</si>
  <si>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</si>
  <si>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</si>
  <si>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</si>
  <si>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</si>
  <si>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</si>
  <si>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</si>
  <si>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</si>
  <si>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</si>
  <si>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</si>
  <si>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</si>
  <si>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</si>
  <si>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</si>
  <si>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</si>
  <si>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</si>
  <si>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</si>
  <si>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</si>
  <si>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</si>
  <si>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</si>
  <si>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</si>
  <si>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</si>
  <si>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</si>
  <si>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</si>
  <si>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</si>
  <si>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</si>
  <si>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</si>
  <si>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</si>
  <si>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</si>
  <si>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</si>
  <si>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</si>
  <si>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</si>
  <si>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</si>
  <si>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</si>
  <si>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</si>
  <si>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</si>
  <si>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</si>
  <si>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</si>
  <si>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</si>
  <si>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</si>
  <si>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</si>
  <si>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</si>
  <si>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</si>
  <si>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</si>
  <si>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</si>
  <si>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</si>
  <si>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</si>
  <si>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</si>
  <si>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</si>
  <si>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</si>
  <si>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</si>
  <si>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</si>
  <si>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</si>
  <si>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</si>
  <si>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</si>
  <si>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</si>
  <si>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</si>
  <si>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</si>
  <si>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</si>
  <si>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</si>
  <si>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</si>
  <si>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</si>
  <si>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</si>
  <si>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</si>
  <si>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</si>
  <si>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</si>
  <si>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</si>
  <si>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</si>
  <si>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</si>
  <si>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</si>
  <si>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</si>
  <si>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</si>
  <si>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</si>
  <si>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</si>
  <si>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</si>
  <si>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</si>
  <si>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</si>
  <si>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</si>
  <si>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</si>
  <si>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</si>
  <si>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</si>
  <si>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</si>
  <si>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</si>
  <si>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</si>
  <si>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</si>
  <si>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</si>
  <si>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</si>
  <si>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</si>
  <si>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</si>
  <si>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</si>
  <si>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</si>
  <si>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Los intangibles se exponen a su costo incurrido menos las correspondientes amortizaciones acumuladas al cierre del año.</t>
  </si>
  <si>
    <t>El saldo de esta cuenta representa la diferencia entre el valor pagado y el valor razonable de los activos netos adquiridos por la operación de compra de la subsidiaria – Compañía XX.</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</si>
  <si>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</si>
  <si>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</si>
  <si>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</si>
  <si>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</si>
  <si>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</si>
  <si>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</si>
  <si>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</si>
  <si>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</si>
  <si>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</si>
  <si>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</si>
  <si>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</si>
  <si>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</si>
  <si>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</si>
  <si>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</si>
  <si>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</si>
  <si>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</si>
  <si>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</si>
  <si>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</si>
  <si>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</si>
  <si>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</si>
  <si>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</si>
  <si>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</si>
  <si>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</si>
  <si>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</si>
  <si>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</si>
  <si>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</si>
  <si>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</si>
  <si>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</si>
  <si>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</si>
  <si>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</si>
  <si>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</si>
  <si>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</si>
  <si>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</si>
  <si>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</si>
  <si>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</si>
  <si>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</si>
  <si>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</si>
  <si>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</si>
  <si>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</si>
  <si>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</si>
  <si>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</si>
  <si>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</si>
  <si>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</si>
  <si>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</si>
  <si>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</si>
  <si>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</si>
  <si>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</si>
  <si>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</si>
  <si>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</si>
  <si>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</si>
  <si>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</si>
  <si>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</si>
  <si>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</si>
  <si>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</si>
  <si>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</si>
  <si>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</si>
  <si>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</si>
  <si>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</si>
  <si>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</si>
  <si>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</si>
  <si>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</si>
  <si>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</si>
  <si>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</si>
  <si>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</si>
  <si>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</si>
  <si>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</si>
  <si>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</si>
  <si>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</si>
  <si>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</si>
  <si>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</si>
  <si>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</si>
  <si>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</si>
  <si>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</si>
  <si>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</si>
  <si>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</si>
  <si>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</si>
  <si>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</si>
  <si>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</si>
  <si>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</si>
  <si>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</si>
  <si>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</si>
  <si>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</si>
  <si>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</si>
  <si>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Deudores en gestión judicial</t>
  </si>
  <si>
    <t>Cheques rechazados</t>
  </si>
  <si>
    <t>Deudores por ventas locales</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</si>
  <si>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</si>
  <si>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</si>
  <si>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</si>
  <si>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</si>
  <si>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</si>
  <si>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</si>
  <si>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</si>
  <si>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</si>
  <si>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</si>
  <si>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</si>
  <si>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</si>
  <si>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</si>
  <si>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</si>
  <si>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</si>
  <si>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</si>
  <si>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</si>
  <si>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</si>
  <si>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</si>
  <si>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</si>
  <si>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</si>
  <si>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</si>
  <si>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</si>
  <si>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</si>
  <si>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</si>
  <si>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</si>
  <si>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</si>
  <si>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</si>
  <si>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</si>
  <si>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</si>
  <si>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</si>
  <si>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</si>
  <si>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</si>
  <si>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</si>
  <si>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</si>
  <si>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</si>
  <si>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</si>
  <si>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</si>
  <si>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</si>
  <si>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</si>
  <si>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</si>
  <si>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</si>
  <si>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</si>
  <si>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</si>
  <si>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</si>
  <si>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</si>
  <si>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</si>
  <si>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</si>
  <si>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</si>
  <si>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</si>
  <si>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</si>
  <si>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</si>
  <si>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</si>
  <si>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</si>
  <si>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</si>
  <si>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</si>
  <si>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</si>
  <si>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</si>
  <si>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</si>
  <si>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</si>
  <si>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</si>
  <si>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</si>
  <si>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</si>
  <si>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</si>
  <si>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</si>
  <si>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</si>
  <si>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</si>
  <si>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</si>
  <si>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</si>
  <si>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</si>
  <si>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</si>
  <si>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</si>
  <si>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</si>
  <si>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</si>
  <si>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</si>
  <si>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</si>
  <si>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</si>
  <si>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</si>
  <si>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</si>
  <si>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</si>
  <si>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</si>
  <si>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</si>
  <si>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</si>
  <si>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</si>
  <si>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</si>
  <si>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</si>
  <si>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</si>
  <si>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</si>
  <si>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</si>
  <si>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</si>
  <si>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</si>
  <si>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</si>
  <si>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</si>
  <si>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</si>
  <si>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</si>
  <si>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</si>
  <si>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</si>
  <si>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</si>
  <si>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</si>
  <si>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</si>
  <si>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</si>
  <si>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</si>
  <si>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</si>
  <si>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</si>
  <si>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</si>
  <si>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</si>
  <si>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</si>
  <si>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</si>
  <si>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</si>
  <si>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</si>
  <si>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</si>
  <si>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</si>
  <si>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</si>
  <si>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</si>
  <si>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</si>
  <si>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</si>
  <si>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</si>
  <si>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</si>
  <si>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</si>
  <si>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</si>
  <si>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</si>
  <si>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</si>
  <si>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</si>
  <si>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</si>
  <si>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</si>
  <si>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</si>
  <si>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</si>
  <si>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</si>
  <si>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</si>
  <si>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</si>
  <si>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</si>
  <si>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</si>
  <si>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Dólares</t>
  </si>
  <si>
    <t>Inversiones en Titulos del Sistema Financiero Local - Moneda Local Guaraníes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</si>
  <si>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</si>
  <si>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</si>
  <si>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</si>
  <si>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</si>
  <si>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</si>
  <si>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</si>
  <si>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</si>
  <si>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</si>
  <si>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</si>
  <si>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</si>
  <si>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</si>
  <si>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</si>
  <si>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</si>
  <si>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</si>
  <si>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</si>
  <si>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</si>
  <si>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</si>
  <si>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</si>
  <si>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</si>
  <si>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</si>
  <si>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</si>
  <si>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</si>
  <si>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</si>
  <si>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</si>
  <si>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</si>
  <si>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</si>
  <si>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</si>
  <si>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</si>
  <si>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</si>
  <si>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</si>
  <si>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</si>
  <si>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</si>
  <si>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</si>
  <si>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</si>
  <si>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</si>
  <si>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</si>
  <si>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</si>
  <si>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</si>
  <si>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</si>
  <si>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</si>
  <si>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</si>
  <si>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</si>
  <si>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</si>
  <si>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</si>
  <si>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</si>
  <si>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</si>
  <si>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</si>
  <si>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</si>
  <si>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</si>
  <si>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</si>
  <si>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</si>
  <si>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</si>
  <si>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</si>
  <si>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</si>
  <si>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</si>
  <si>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</si>
  <si>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</si>
  <si>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</si>
  <si>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</si>
  <si>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</si>
  <si>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</si>
  <si>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</si>
  <si>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</si>
  <si>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</si>
  <si>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</si>
  <si>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</si>
  <si>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</si>
  <si>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</si>
  <si>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</si>
  <si>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</si>
  <si>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</si>
  <si>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</si>
  <si>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</si>
  <si>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</si>
  <si>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</si>
  <si>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</si>
  <si>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</si>
  <si>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</si>
  <si>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</si>
  <si>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</si>
  <si>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</si>
  <si>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</si>
  <si>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</si>
  <si>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</si>
  <si>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</si>
  <si>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</si>
  <si>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</si>
  <si>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</si>
  <si>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</si>
  <si>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</si>
  <si>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</si>
  <si>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</si>
  <si>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</si>
  <si>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</si>
  <si>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</si>
  <si>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</si>
  <si>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</si>
  <si>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</si>
  <si>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</si>
  <si>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</si>
  <si>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</si>
  <si>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</si>
  <si>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</si>
  <si>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</si>
  <si>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</si>
  <si>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</si>
  <si>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</si>
  <si>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</si>
  <si>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</si>
  <si>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</si>
  <si>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</si>
  <si>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</si>
  <si>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</si>
  <si>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</si>
  <si>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</si>
  <si>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</si>
  <si>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</si>
  <si>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</si>
  <si>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</si>
  <si>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</si>
  <si>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</si>
  <si>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</si>
  <si>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</si>
  <si>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</si>
  <si>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</si>
  <si>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</si>
  <si>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</si>
  <si>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</si>
  <si>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</si>
  <si>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</si>
  <si>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</si>
  <si>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</si>
  <si>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</si>
  <si>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</si>
  <si>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</si>
  <si>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</si>
  <si>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</si>
  <si>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</si>
  <si>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</si>
  <si>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</si>
  <si>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</si>
  <si>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</si>
  <si>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</si>
  <si>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</si>
  <si>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</si>
  <si>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</si>
  <si>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</si>
  <si>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</si>
  <si>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</si>
  <si>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</si>
  <si>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</si>
  <si>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</si>
  <si>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</si>
  <si>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</si>
  <si>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</si>
  <si>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</si>
  <si>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</si>
  <si>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</si>
  <si>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</si>
  <si>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</si>
  <si>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</si>
  <si>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</si>
  <si>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</si>
  <si>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</si>
  <si>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</si>
  <si>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</si>
  <si>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</si>
  <si>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</si>
  <si>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</si>
  <si>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</si>
  <si>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</si>
  <si>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</si>
  <si>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</si>
  <si>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</si>
  <si>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</si>
  <si>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</si>
  <si>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</si>
  <si>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</si>
  <si>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</si>
  <si>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</si>
  <si>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</si>
  <si>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</si>
  <si>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</si>
  <si>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</si>
  <si>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</si>
  <si>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</si>
  <si>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</si>
  <si>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</si>
  <si>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</si>
  <si>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</si>
  <si>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</si>
  <si>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</si>
  <si>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</si>
  <si>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</si>
  <si>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</si>
  <si>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</si>
  <si>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</si>
  <si>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</si>
  <si>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</si>
  <si>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</si>
  <si>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</si>
  <si>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</si>
  <si>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</si>
  <si>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</si>
  <si>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</si>
  <si>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</si>
  <si>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</si>
  <si>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</si>
  <si>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</si>
  <si>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</si>
  <si>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</si>
  <si>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</si>
  <si>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</si>
  <si>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</si>
  <si>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</si>
  <si>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</si>
  <si>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</si>
  <si>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</si>
  <si>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</si>
  <si>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</si>
  <si>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</si>
  <si>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</si>
  <si>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</si>
  <si>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</si>
  <si>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</si>
  <si>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</si>
  <si>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</si>
  <si>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</si>
  <si>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</si>
  <si>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</si>
  <si>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</si>
  <si>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</si>
  <si>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</si>
  <si>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</si>
  <si>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</si>
  <si>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</si>
  <si>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</si>
  <si>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</si>
  <si>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</si>
  <si>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</si>
  <si>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</si>
  <si>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</si>
  <si>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</si>
  <si>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</si>
  <si>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</si>
  <si>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</si>
  <si>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</si>
  <si>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</si>
  <si>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</si>
  <si>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</si>
  <si>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</si>
  <si>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</si>
  <si>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</si>
  <si>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</si>
  <si>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</si>
  <si>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</si>
  <si>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</si>
  <si>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</si>
  <si>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</si>
  <si>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</si>
  <si>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</si>
  <si>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</si>
  <si>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</si>
  <si>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</si>
  <si>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</si>
  <si>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</si>
  <si>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</si>
  <si>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</si>
  <si>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</si>
  <si>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</si>
  <si>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</si>
  <si>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</si>
  <si>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</si>
  <si>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</si>
  <si>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</si>
  <si>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</si>
  <si>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</si>
  <si>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</si>
  <si>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</si>
  <si>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</si>
  <si>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</si>
  <si>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</si>
  <si>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</si>
  <si>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</si>
  <si>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</si>
  <si>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</si>
  <si>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</si>
  <si>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</si>
  <si>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</si>
  <si>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</si>
  <si>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</si>
  <si>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</si>
  <si>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</si>
  <si>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</si>
  <si>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</si>
  <si>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</si>
  <si>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</si>
  <si>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</si>
  <si>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</si>
  <si>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</si>
  <si>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</si>
  <si>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</si>
  <si>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</si>
  <si>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</si>
  <si>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</si>
  <si>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</si>
  <si>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</si>
  <si>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</si>
  <si>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</si>
  <si>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</si>
  <si>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</si>
  <si>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</si>
  <si>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</si>
  <si>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</si>
  <si>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</si>
  <si>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</si>
  <si>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</si>
  <si>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</si>
  <si>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</si>
  <si>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</si>
  <si>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</si>
  <si>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</si>
  <si>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</si>
  <si>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</si>
  <si>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</si>
  <si>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</si>
  <si>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</si>
  <si>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</si>
  <si>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</si>
  <si>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</si>
  <si>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</si>
  <si>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</si>
  <si>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</si>
  <si>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</si>
  <si>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</si>
  <si>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</si>
  <si>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</si>
  <si>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</si>
  <si>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</si>
  <si>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</si>
  <si>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</si>
  <si>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</si>
  <si>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</si>
  <si>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</si>
  <si>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</si>
  <si>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</si>
  <si>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</si>
  <si>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</si>
  <si>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</si>
  <si>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</si>
  <si>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</si>
  <si>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</si>
  <si>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</si>
  <si>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</si>
  <si>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</si>
  <si>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</si>
  <si>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</si>
  <si>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</si>
  <si>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</si>
  <si>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</si>
  <si>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</si>
  <si>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</si>
  <si>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</si>
  <si>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</si>
  <si>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</si>
  <si>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</si>
  <si>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</si>
  <si>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</si>
  <si>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</si>
  <si>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</si>
  <si>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</si>
  <si>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</si>
  <si>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</si>
  <si>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</si>
  <si>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</si>
  <si>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</si>
  <si>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</si>
  <si>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</si>
  <si>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</si>
  <si>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</si>
  <si>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</si>
  <si>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</si>
  <si>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</si>
  <si>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</si>
  <si>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</si>
  <si>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</si>
  <si>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</si>
  <si>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</si>
  <si>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</si>
  <si>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</si>
  <si>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</si>
  <si>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</si>
  <si>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</si>
  <si>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</si>
  <si>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</si>
  <si>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</si>
  <si>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</si>
  <si>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</si>
  <si>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</si>
  <si>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</si>
  <si>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</si>
  <si>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</si>
  <si>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</si>
  <si>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</si>
  <si>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</si>
  <si>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</si>
  <si>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</si>
  <si>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Ventas linea de negocio 1</t>
  </si>
  <si>
    <t>Local</t>
  </si>
  <si>
    <t>Exterior</t>
  </si>
  <si>
    <t>(nuevas lineas de negocio a incluir)</t>
  </si>
  <si>
    <t>Linea de negocio 1</t>
  </si>
  <si>
    <t>Linea de negocio 2</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</si>
  <si>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</si>
  <si>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</si>
  <si>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</si>
  <si>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</si>
  <si>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</si>
  <si>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</si>
  <si>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</si>
  <si>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</si>
  <si>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</si>
  <si>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</si>
  <si>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</si>
  <si>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</si>
  <si>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</si>
  <si>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</si>
  <si>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</si>
  <si>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</si>
  <si>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</si>
  <si>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</si>
  <si>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</si>
  <si>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Total activo</t>
  </si>
  <si>
    <t>PASIVO</t>
  </si>
  <si>
    <t>Préstamos a largo plazo</t>
  </si>
  <si>
    <t>Otros pasivos</t>
  </si>
  <si>
    <t>Total pasivo</t>
  </si>
  <si>
    <t>Compras a ….</t>
  </si>
  <si>
    <t xml:space="preserve">Gastos financieros </t>
  </si>
  <si>
    <t>NOTA 40 - SALDOS Y TRANSACCIONES CON PARTES RELACIONADAS</t>
  </si>
  <si>
    <t>Saldos y transacciones con partes relacionadas</t>
  </si>
  <si>
    <t>Nota 40</t>
  </si>
  <si>
    <t>Índice</t>
  </si>
  <si>
    <t>g. Inventarios</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</si>
  <si>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</si>
  <si>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</si>
  <si>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</si>
  <si>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</si>
  <si>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</si>
  <si>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</si>
  <si>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</si>
  <si>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q. Otros principios, prácticas y métodos</t>
  </si>
  <si>
    <t>Gs</t>
  </si>
  <si>
    <t>de la sociedad, como en Bancos de Plaza, en cuentas corrientes y cajas de ahorros, en guaraníes y dólares</t>
  </si>
  <si>
    <t>estadounidenses. Su composición se detalla en el siguiente cuadro:</t>
  </si>
  <si>
    <t>Efectivo</t>
  </si>
  <si>
    <t>Fondo Fijo</t>
  </si>
  <si>
    <t>Fic S.A. de Finanzas</t>
  </si>
  <si>
    <t>ITAU Banco Cta. U$. 35000032/5</t>
  </si>
  <si>
    <t>Banco Continental Cta. U$ 44-27-843980-04</t>
  </si>
  <si>
    <t>Banco Familiar Cta. Cte. 22-1684423</t>
  </si>
  <si>
    <t>B.B.V.A. Cta. U$.  21-215500-01131</t>
  </si>
  <si>
    <t>Banco GNB Cta. U$ 1-063767-020</t>
  </si>
  <si>
    <t>Banco Sudameris SAECA Cta. U$. 30195</t>
  </si>
  <si>
    <t>Pagare Corriente ML</t>
  </si>
  <si>
    <t>Cheque Vale</t>
  </si>
  <si>
    <t>Tarjetas de Créditos</t>
  </si>
  <si>
    <t>Viaticos a Rendir</t>
  </si>
  <si>
    <t>Impuesto al Valor Agregado</t>
  </si>
  <si>
    <t>Inversiones Varias</t>
  </si>
  <si>
    <t>Banco Continental Cta. Gs.</t>
  </si>
  <si>
    <t>Banco de la Nación Argentina Cta. U$ 517542</t>
  </si>
  <si>
    <t>Banco Do Brasil U$</t>
  </si>
  <si>
    <t>Terrenos</t>
  </si>
  <si>
    <t>Equipos de oficina</t>
  </si>
  <si>
    <t>Mejoras en predio Ajeno</t>
  </si>
  <si>
    <t xml:space="preserve">(-) AMORTIZACIÓN ACUMULADA GASTOS DE REORGANIZACIÓN               </t>
  </si>
  <si>
    <t>Nota de Crédito Recibida- Reg.</t>
  </si>
  <si>
    <t>Banco Itaú S.A.</t>
  </si>
  <si>
    <t>Banco Continental S.A.E.C.A.</t>
  </si>
  <si>
    <t>Banco GNB Paraguay S.A.</t>
  </si>
  <si>
    <t>Financiera Solar S.A.E.C.A.</t>
  </si>
  <si>
    <t>Codeudoria Solidaria</t>
  </si>
  <si>
    <t>Banco Itaú S.A. - Intereses</t>
  </si>
  <si>
    <t>Banco Continental- Intereses</t>
  </si>
  <si>
    <t>Banco GNB Paraguay- Intereses</t>
  </si>
  <si>
    <t>Fic S.A. de Finanzas- Intereses</t>
  </si>
  <si>
    <t>Financiera Solar S.A.E.C.A.- Intereses</t>
  </si>
  <si>
    <t>(-)Banco Itaú S.A. Int. A Devengar</t>
  </si>
  <si>
    <t>(-) Banco Continental Int. A Devengar</t>
  </si>
  <si>
    <t xml:space="preserve">(-) Banco GNB Int. A Devengar </t>
  </si>
  <si>
    <t>(-) Financiera Solar S.A.E.C.A. Int. A Devengar</t>
  </si>
  <si>
    <t xml:space="preserve">RETENCIONES DE IVA (F122)                                         </t>
  </si>
  <si>
    <t xml:space="preserve">RETENCIONES  IVA/RENTA                                            </t>
  </si>
  <si>
    <t xml:space="preserve">RETENCIONES DEL EXTERIOR RENTA                                    </t>
  </si>
  <si>
    <t xml:space="preserve">RETENCION DEL EXTERIOR IVA                                        </t>
  </si>
  <si>
    <t>IVA A PAGAR</t>
  </si>
  <si>
    <t>d.1. Reservas Facultativas</t>
  </si>
  <si>
    <t>d.2. Otras reservas</t>
  </si>
  <si>
    <t xml:space="preserve">INTERESES GANADOS                                                 </t>
  </si>
  <si>
    <t xml:space="preserve">DESCUENTOS OBTENIDOS                                              </t>
  </si>
  <si>
    <t xml:space="preserve">RESULTADOS POR DIFERENCIA DE CAMBIOS                              </t>
  </si>
  <si>
    <t xml:space="preserve">BONIFICACIONES OBTENIDAS                                          </t>
  </si>
  <si>
    <t xml:space="preserve">GASTOS RECUPERADOS                                                </t>
  </si>
  <si>
    <t xml:space="preserve">OTROS INGRESOS ORDINARIOS                                         </t>
  </si>
  <si>
    <t xml:space="preserve">OTROS INGRESOS EXTRAORDINARIOS                                    </t>
  </si>
  <si>
    <t xml:space="preserve">INTERESES BANCARIOS                                               </t>
  </si>
  <si>
    <t xml:space="preserve">CARTAS DE CREDITO BANCARIA                                        </t>
  </si>
  <si>
    <t xml:space="preserve">INTERESES BONOS BURSATILES                                        </t>
  </si>
  <si>
    <t xml:space="preserve">INTERESES A INVERSORES                                            </t>
  </si>
  <si>
    <t xml:space="preserve">GASTOS BANCARIOS                                                  </t>
  </si>
  <si>
    <t xml:space="preserve">PERDIDA POR DIFERENCIA DE CAMBIO                                  </t>
  </si>
  <si>
    <t>Resultado antes del Impuesto a la Renta</t>
  </si>
  <si>
    <t xml:space="preserve">PRÉSTAMO DE SOCIO ACCIONISTA - Laura Callizo de Sallustro                                 </t>
  </si>
  <si>
    <t>ALBERTO SALLUSTRO MARIN</t>
  </si>
  <si>
    <t>LAURA IVONNE DE SALLUSTRO</t>
  </si>
  <si>
    <t>VALENTINA SALLUSTRO CALLIZO</t>
  </si>
  <si>
    <t>LAURA SALLUSTRO CALLIZO</t>
  </si>
  <si>
    <t>ALEJANDRO SALLUSTRO CALLIZO</t>
  </si>
  <si>
    <t>OCTAVIO SALLUSTRO CALLIZO</t>
  </si>
  <si>
    <t>JUAN PABLO SALLUSTRO CALLIZO</t>
  </si>
  <si>
    <t>Banco Atlas S.A. Cta. U$</t>
  </si>
  <si>
    <t>Banco Rio U$</t>
  </si>
  <si>
    <t>Anticipos a proveedores Locales</t>
  </si>
  <si>
    <t>Anticipos a proveedores del Exterior</t>
  </si>
  <si>
    <t>Anticipo al Personal</t>
  </si>
  <si>
    <t>Banco Itaú S.A. L.P</t>
  </si>
  <si>
    <t>Banco GNB Paraguay S.A. L.P.</t>
  </si>
  <si>
    <t>Dividendos a Pagar</t>
  </si>
  <si>
    <t>Gastos Acumulados a Pagar</t>
  </si>
  <si>
    <t>Los 7S S.A. - Prestamo M.E.</t>
  </si>
  <si>
    <t>Transamerica Trader &amp; Investment S.A.</t>
  </si>
  <si>
    <t>NOTA 22 –  DIFERENCIA TRANSITORIA POR CONVERSION</t>
  </si>
  <si>
    <t>Garantía de Alquiler ML</t>
  </si>
  <si>
    <t>Garantía de Alquiler ME</t>
  </si>
  <si>
    <t>Activo</t>
  </si>
  <si>
    <t>Pasivo</t>
  </si>
  <si>
    <t>SHOPPING CENTER SA (SOL)</t>
  </si>
  <si>
    <t xml:space="preserve">SHOPPING CENTER SA (SOL) </t>
  </si>
  <si>
    <t>UNDER ARMOUR</t>
  </si>
  <si>
    <t xml:space="preserve">PENTA SA (MARISCAL) </t>
  </si>
  <si>
    <t>PENTA SA (MARISCAL)</t>
  </si>
  <si>
    <t>ALDO</t>
  </si>
  <si>
    <t>PENTA SA (MARIANO)</t>
  </si>
  <si>
    <t>TIENDA SALLUSTRO</t>
  </si>
  <si>
    <t xml:space="preserve">BLUE TOWER VENTURES PARAGUAY SA (LA GALERIA) </t>
  </si>
  <si>
    <t xml:space="preserve">PINEDO INMOBILIARIA SA (PINEDO) </t>
  </si>
  <si>
    <t xml:space="preserve">STEROMAR SA (MULTIPLAZA) </t>
  </si>
  <si>
    <t>MULTITIENDA SALLUSTRO</t>
  </si>
  <si>
    <t>CENTRO COMERCIAL LAMBARE (LAMBARE)</t>
  </si>
  <si>
    <t>GOROSTIAGA INMOBILIARIA</t>
  </si>
  <si>
    <t>PARQUE 14 Y MEDIO SRL</t>
  </si>
  <si>
    <t>OUTLET SALLUSTRO</t>
  </si>
  <si>
    <t>ARRENDATARIO</t>
  </si>
  <si>
    <t>LOCAL</t>
  </si>
  <si>
    <t>Plazo del Contrato</t>
  </si>
  <si>
    <t>Documentos a Cobrar en Gestion Judicial ML</t>
  </si>
  <si>
    <t>Documentos a Cobrar en Gestion Judicial ME</t>
  </si>
  <si>
    <t>Cheques Rechazados en Gestion Judicial ML</t>
  </si>
  <si>
    <t>Banco Continental S.A.E.C.A. L.P.</t>
  </si>
  <si>
    <t>Banco Continental S.A.E.C.A. - Intereses L.P.</t>
  </si>
  <si>
    <t>Banco Itaú S.A. - Intereses L.P.</t>
  </si>
  <si>
    <t>Banco GNB Paraguay S.A. - Intereses LP.</t>
  </si>
  <si>
    <t>Comisiones a Pagar</t>
  </si>
  <si>
    <t>Aguinaldos a Pagar</t>
  </si>
  <si>
    <t xml:space="preserve">VALLEY NATIONAL BANK CTA. 42289262                                </t>
  </si>
  <si>
    <t>Retención Computables Impuesto a la Renta</t>
  </si>
  <si>
    <t>(-) AMORTIZACIÓN ACUMULADA LICENCIA DE SOFWARE Y MARCAS</t>
  </si>
  <si>
    <t>(-) Banco Nacional de Fomento Int. A Devengar</t>
  </si>
  <si>
    <t>(-) Banco GNB Int. A Devengar L.P.</t>
  </si>
  <si>
    <t>(-) Banco Continental Int. A Devengar L.P.</t>
  </si>
  <si>
    <t>Inversiones en otras empresas</t>
  </si>
  <si>
    <t>Banco Rio S.A.E.C.A.</t>
  </si>
  <si>
    <t>Inversiones Financieras CDA L.P.</t>
  </si>
  <si>
    <t>(-) Banco Rio S.A.E.C.A. Int. De Devengar</t>
  </si>
  <si>
    <t>Fic S.A. de Finanzas L.P.</t>
  </si>
  <si>
    <t>Cheques diferidos recibidos de clientes</t>
  </si>
  <si>
    <t>EDGAR INSFRAN Y FATIMA MICHELAGNOLI DE INSFRAN</t>
  </si>
  <si>
    <t>OFICINA ADMINISTRATIVA</t>
  </si>
  <si>
    <t>DESCUENTO SOBRE VENTAS</t>
  </si>
  <si>
    <t xml:space="preserve">SUELDOS Y OTRAS REMUNERACIONES AL PERSONAL                        </t>
  </si>
  <si>
    <t xml:space="preserve">COMISIONES PAGADAS SOBRE VENTAS                                   </t>
  </si>
  <si>
    <t xml:space="preserve">PUBLICIDAD Y PROPAGANDA                                           </t>
  </si>
  <si>
    <t xml:space="preserve">FLETES PAGADOS                                                    </t>
  </si>
  <si>
    <t xml:space="preserve">HONORARIOS PROFESIONALES VENTAS                                   </t>
  </si>
  <si>
    <t xml:space="preserve">REMUNERACIÓN DE DIRECTORES COMERCIAL                              </t>
  </si>
  <si>
    <t xml:space="preserve">AGUA, LUZ, TELÉFONO E INTERNET                                    </t>
  </si>
  <si>
    <t xml:space="preserve">MOVILIDAD                                                         </t>
  </si>
  <si>
    <t xml:space="preserve">COMBUSTIBLES Y LUBRICANTES                                        </t>
  </si>
  <si>
    <t xml:space="preserve">REPARACIONES Y MANTENIMIENTOS                                     </t>
  </si>
  <si>
    <t xml:space="preserve">SEGUROS PAGADOS                                                   </t>
  </si>
  <si>
    <t xml:space="preserve">UTILES DE OFICINA                                                 </t>
  </si>
  <si>
    <t xml:space="preserve">GASTOS PAGADOS EN EL EXTERIOR                                     </t>
  </si>
  <si>
    <t xml:space="preserve">DONACIONES Y CONTRIBUCIONES                                       </t>
  </si>
  <si>
    <t xml:space="preserve">COMISIONES Y GASTOS BANCARIOS OPERACIONALES                       </t>
  </si>
  <si>
    <t xml:space="preserve">GASTOS DE SEGURIDAD                                               </t>
  </si>
  <si>
    <t xml:space="preserve">GASTOS DE INVENTARIO                                              </t>
  </si>
  <si>
    <t xml:space="preserve">GASTOS GENERALES DE VENTAS                                        </t>
  </si>
  <si>
    <t xml:space="preserve">ALQUILERES                                                        </t>
  </si>
  <si>
    <t xml:space="preserve">BOLSAS                                                            </t>
  </si>
  <si>
    <t xml:space="preserve">OTROS GASTOS DE VENTAS                                            </t>
  </si>
  <si>
    <t xml:space="preserve">REMUNERACIÓN PERSONAL SUPERIOR                                    </t>
  </si>
  <si>
    <t xml:space="preserve">HONORARIOS PROFESIONALES                                          </t>
  </si>
  <si>
    <t xml:space="preserve">ÚTILES DE OFICINA                                                 </t>
  </si>
  <si>
    <t xml:space="preserve">IMPUESTOS, PATENTES, TASAS Y OTRAS CONTRIBUCIONES                 </t>
  </si>
  <si>
    <t xml:space="preserve">MULTAS Y SANCIONES                                                </t>
  </si>
  <si>
    <t xml:space="preserve">EXAMEN DE ADMISION IPS                                            </t>
  </si>
  <si>
    <t xml:space="preserve">DEPRECIACION </t>
  </si>
  <si>
    <t xml:space="preserve">AMORTIZACION </t>
  </si>
  <si>
    <t xml:space="preserve">OTROS RESULTADOS NO OPERATIVOS                                    </t>
  </si>
  <si>
    <t>Pagare Corriente ME</t>
  </si>
  <si>
    <t>Cheques Rechazados en Gestion Judicial ME</t>
  </si>
  <si>
    <t>Banco Nacional de Fomento</t>
  </si>
  <si>
    <t>Banco Nacional de Fomento - Intereses</t>
  </si>
  <si>
    <t>(-) FIC S.A. Int. A Devengar</t>
  </si>
  <si>
    <t>(-) FIC S.A. Int. A Devengar L.P.</t>
  </si>
  <si>
    <t>a.1 Reserva de Revalúo</t>
  </si>
  <si>
    <t>a.2 Reserva de Revalúo Técnico</t>
  </si>
  <si>
    <t xml:space="preserve">SUSCRIPCIONES Y CONTRIBUCIONES COMERCIAL                          </t>
  </si>
  <si>
    <t>* Informe de Tasacion sobre Inmueble con finca N° 20.782, y Cta. Cte. Ctral. N° 27-3521-03, del distrito de Luque, de acuerdo a Normas del BCP (SB. SG. N° 00288/2002 y la SB. SG. N° 00019/2015 y las Normas Internacionales de Avaluación IVSC (INTERNACIONAL VALUATION STANDARDS COUNCIL)</t>
  </si>
  <si>
    <t>(*)Inmuebles Revaluo Tecnico</t>
  </si>
  <si>
    <t>SALLUSTRO Y CIA. S.R.L. fue constituida por escritura pública No. 34 de fecha 07 de marzo de 1977, protocolizada por el Escribano</t>
  </si>
  <si>
    <t xml:space="preserve">Ángel Albrech Azarini, inscripta en el Registro Público de Comercio con el No. 193, folio 14 y siguientes del libro seccional respectivo, </t>
  </si>
  <si>
    <t>el 16 marzo de 1977.</t>
  </si>
  <si>
    <t>Posteriormente sus estatutos sociales,  fueron modificados sucesivamente, como  consta en la Escritura pública No 60, de fecha</t>
  </si>
  <si>
    <t xml:space="preserve">13 de diciembre de 1.985, protocolizada por la Escribana Rosa María Beatriz Ruiz de Prieto. </t>
  </si>
  <si>
    <t>Luego modificada por Escritura No. 49 fecha 26 de abril de 1.995, pasada ante Escribano Publico Arsenio Ocampos,  inscripta</t>
  </si>
  <si>
    <t>en el Registro Público de Comercio, con el No. 286, folio 2716 y sgtes.</t>
  </si>
  <si>
    <t>Luego Modificada por Escritura 103 del 16 de Noviembre de 2006 ante Escribano Publico Arsenio Ocampos, inscripta en  el Registro</t>
  </si>
  <si>
    <t>Público de Comercio, Con el No. 126, folio 806 y sgtes.</t>
  </si>
  <si>
    <t xml:space="preserve">Luego Modificada el 23 de Marzo de 2009,  ante Escribana Ana María Mendoza de Acha, Inscripta en el el Registro Público de </t>
  </si>
  <si>
    <t>Comercio con el No. 59, folio 745 y sgtes, de fecha 26 de Marzo de 2009 y  transformada en SALLUSTRO Y CIA S.A., modificada</t>
  </si>
  <si>
    <t xml:space="preserve">totalmente por Escritura Nº 31 del 11 de diciembre de 2012, ante la escribana Ana María Mendoza de Acha, inscripta en el Registro </t>
  </si>
  <si>
    <t>Público de Comercio con el Nº 1603, folio 9630 y sgtes. de fecha 21 de diciembre de 2012.</t>
  </si>
  <si>
    <t>El nuevo Capital Social autorizado queda fijado en la suma de Veintitres mil millones de guaraníes  (Gs. 23.000.000.000),  dividido</t>
  </si>
  <si>
    <t xml:space="preserve">en doscientas mil (230.000), acciones de guaraníes  cien mil (Gs. 100.000), quedando suscriptas e integradas en ciento noventa y </t>
  </si>
  <si>
    <t>dos mil setecientos cuarenta  (192.740),  acciones de  guaraníes cien mil  (Gs. 100.000), c/u. Este aumento de  Capital estuvo</t>
  </si>
  <si>
    <t xml:space="preserve">acompañado de la respectiva modificación de estatutos, en los artículos  Nº 5 y 26,   modificada por Escritura  Nº 63 del 09 de </t>
  </si>
  <si>
    <t>noviembre del 2016, ante la escribana  Ana María Mendoza de Acha , inscripta en el Registro Público de Comercio con el Nº 1,</t>
  </si>
  <si>
    <t>folio 1-9 y sgtes. De fecha 06 de diciembre de 2016.</t>
  </si>
  <si>
    <t>Por escritura pública N° 32 de fecha 16/05/2018, autorizada por la escribana Ana Maria Mendoza de Acha, Reg N° 321, se formalizo</t>
  </si>
  <si>
    <t>y al folio 12 y stes, y en la seccion comercio, matricula commercial n°8048, serie “Comercial”, bajo el N°02, folio 10-21, ambas</t>
  </si>
  <si>
    <t>inscripciones en fecha 18/10/2018. A la relacionada escritura acompaño una complementaria de n° 60 de fecha 23/08/2018.</t>
  </si>
  <si>
    <t>Modificacion de Estatuto conforma a la escritura N° 41 (Civil "A") de fecha 24/20/2019, autorizada por la Escribana Ana María Mendoza</t>
  </si>
  <si>
    <t>de Acha, Reg. N° 321, se formalizo el aumento de Capital Social, emisión de Acciones y Modificacion de Estatutos Sociales. El Capital</t>
  </si>
  <si>
    <t>Social queda fijado en Gs 68.000.000.000 (Guaranes sesenta y ocho mil millones) y del capital integrado a Gs 64.109.200.000</t>
  </si>
  <si>
    <t>(guaranies sesenta y cuatro mil  ciento nueve  millones doscientos mil).  la Escritura se halla inscripta en los Registros Publicos de</t>
  </si>
  <si>
    <t>Personas Juridicas y Asociaciones bajo el N° 3 y al folio 12 y stes, y en la seccion comercio, matricula comercial N°8048, serie</t>
  </si>
  <si>
    <t xml:space="preserve"> “Comercial”, bajo el N° 03, folio 22-40, ambas  inscripciones en fecha 06/05/2020 y reingresada en fecha 07-01-2021.</t>
  </si>
  <si>
    <t>El plazo de duración de la Sociedad fue establecida en Noventa y Nueve (99) años y tiene por objeto la importación, exportación,</t>
  </si>
  <si>
    <t>representación de productos elaborados semi-elaborados Frutos del país y/o extranjero, materias primas, bienes en general,</t>
  </si>
  <si>
    <t>muebles e  inmuebles. Asimismo, la sociedad podrá recibir mandatos, representaciones, comisiones y consignaciones, comercializar</t>
  </si>
  <si>
    <t>y distribuir todo tipo de bienes, frutos o mercaderías, prestar todo tipo de servicios dedicarse a la instalación y explotación de industrias,</t>
  </si>
  <si>
    <t xml:space="preserve">a construcciones en general, administración de negocios y empresas, desarrollo de nuevos productos, marketing, relaciones públicas </t>
  </si>
  <si>
    <t>y publicidad, selección y entrenamiento de personal, servicios de correspondencias, suministro de informaciones económicas,</t>
  </si>
  <si>
    <t>realización de estudios o análisis económicos y financieros, estudio de mercado y factibilidad. Podrá también dedicarse a cualquier</t>
  </si>
  <si>
    <t>otro género de actividad mercantil admitida por ley.</t>
  </si>
  <si>
    <t>El funcionamiento y las operaciones de la Sociedad se rigen por sus Estatutos Sociales, El Código Civil, Civil, las Leyes 125/91, 2421/04,</t>
  </si>
  <si>
    <t>sus Decretos y Resoluciones reglamentarias y la Ley 1034 del  Comerciante. La Empresa fue Inscripta según Resolución  Nº 1.228/09</t>
  </si>
  <si>
    <t xml:space="preserve"> del 26 Octubre del 2009 en la Comisión Nacional de Valores</t>
  </si>
  <si>
    <t>Deudores Varios</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</si>
  <si>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</si>
  <si>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</si>
  <si>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Las amortizaciones son calculadas por el método que refleja el patrón de consumo de los beneficios económicos derivados de los intangibles o por el método de línea recta.</t>
  </si>
  <si>
    <t xml:space="preserve">(Esta nota debería incluir un breve detalle de contratos con terceros, vigente a la fecha de cierre del ejercicio, cuyo incumplimiento </t>
  </si>
  <si>
    <t xml:space="preserve">o cláusula específica podrían generar obligaciones contingentes para el cliente). </t>
  </si>
  <si>
    <t>Nota 30 - Resultado de inversiones en asociadas</t>
  </si>
  <si>
    <t xml:space="preserve">3RA. EMISION INT. BONOS BURSATILES A PAGAR C.P.                  </t>
  </si>
  <si>
    <t xml:space="preserve">3RA. EMISION DE BONOS BURSATILES NO DEVENGADOS C.P.               </t>
  </si>
  <si>
    <t xml:space="preserve">3RA. EMISION INTERESES BONOS BURSATILES A PAGAR C.P.                   </t>
  </si>
  <si>
    <t>Banco Rio S.A.E.C.A.- Intereses</t>
  </si>
  <si>
    <t>Banco Rio S.A.E.C.A.- Intereses L.P.</t>
  </si>
  <si>
    <t>FIC S.A.- Intereses L.P.</t>
  </si>
  <si>
    <t>(-) Banco Rio S.A.E.C.A. Int. De Devengar L.P.</t>
  </si>
  <si>
    <t xml:space="preserve">3RA. EMISION DE BONOS BURSATILES L.P.                             </t>
  </si>
  <si>
    <t xml:space="preserve">CUENTAS INCOBRABLES RECUPERADAS                                   </t>
  </si>
  <si>
    <t>ALDO ACCESORIES</t>
  </si>
  <si>
    <t>GAP</t>
  </si>
  <si>
    <t>BANANA REPUBLIC</t>
  </si>
  <si>
    <t>MOSS</t>
  </si>
  <si>
    <t>ABASTO S.A(ABASTO NORTE)</t>
  </si>
  <si>
    <t xml:space="preserve">GASTOS DE LICITACIONES                                            </t>
  </si>
  <si>
    <t xml:space="preserve">FLOC S.A.- Prestamos  M.E. C.P.                                     </t>
  </si>
  <si>
    <t xml:space="preserve">GASTOS EXTRAORDINARIOS                                            </t>
  </si>
  <si>
    <t xml:space="preserve">LOS 7S S.A. - PRESTAMO ME     </t>
  </si>
  <si>
    <t>FLOC S.A. M.E.</t>
  </si>
  <si>
    <t>Remuneracion Personal Superior</t>
  </si>
  <si>
    <r>
      <t xml:space="preserve">la Fusión de las Firmas </t>
    </r>
    <r>
      <rPr>
        <sz val="9"/>
        <color rgb="FF000000"/>
        <rFont val="Arial"/>
        <family val="2"/>
      </rPr>
      <t>"</t>
    </r>
    <r>
      <rPr>
        <b/>
        <sz val="9"/>
        <color rgb="FF000000"/>
        <rFont val="Arial"/>
        <family val="2"/>
      </rPr>
      <t xml:space="preserve">INNOVARE" S.A.E.C.A. y "SALLUSTRO Y CIA" S.A., por absorción, por lo que la firma </t>
    </r>
  </si>
  <si>
    <r>
      <t>"SALLUSTRO</t>
    </r>
    <r>
      <rPr>
        <b/>
        <sz val="9"/>
        <color rgb="FF000000"/>
        <rFont val="Arial"/>
        <family val="2"/>
      </rPr>
      <t xml:space="preserve"> Y CIA" S.A., </t>
    </r>
    <r>
      <rPr>
        <sz val="9"/>
        <color rgb="FF000000"/>
        <rFont val="Arial"/>
        <family val="2"/>
      </rPr>
      <t>absorvió a</t>
    </r>
    <r>
      <rPr>
        <b/>
        <sz val="9"/>
        <color rgb="FF000000"/>
        <rFont val="Arial"/>
        <family val="2"/>
      </rPr>
      <t xml:space="preserve"> </t>
    </r>
    <r>
      <rPr>
        <sz val="9"/>
        <color rgb="FF000000"/>
        <rFont val="Arial"/>
        <family val="2"/>
      </rPr>
      <t>"</t>
    </r>
    <r>
      <rPr>
        <b/>
        <sz val="9"/>
        <color rgb="FF000000"/>
        <rFont val="Arial"/>
        <family val="2"/>
      </rPr>
      <t xml:space="preserve">INNOVARE" S.A.E.C.A. </t>
    </r>
    <r>
      <rPr>
        <sz val="9"/>
        <color rgb="FF000000"/>
        <rFont val="Arial"/>
        <family val="2"/>
      </rPr>
      <t xml:space="preserve">El capital social de la Firma quedo fijado en 40.000.000.000  (Guaranies </t>
    </r>
  </si>
  <si>
    <r>
      <t>cuarenta mil millones)</t>
    </r>
    <r>
      <rPr>
        <b/>
        <sz val="9"/>
        <color rgb="FF000000"/>
        <rFont val="Arial"/>
        <family val="2"/>
      </rPr>
      <t xml:space="preserve">, la </t>
    </r>
    <r>
      <rPr>
        <sz val="9"/>
        <color rgb="FF000000"/>
        <rFont val="Arial"/>
        <family val="2"/>
      </rPr>
      <t>escritura se halla inscripta en los Registros Publicos de Personas Juridicas y  Asociaciones bajo el N° 2</t>
    </r>
  </si>
  <si>
    <t>Seguna Acta de Asamblea General Ordinaria de fecha 12 de abril del 2021, se ha resuelto capitalizar el resultado del ejercicio 2020</t>
  </si>
  <si>
    <t>Gs. 953.240.265 (Guaranies novecientos cincuenta y tres millones doscientos cuarenta mil doscientos sesenta y cinco) por lo</t>
  </si>
  <si>
    <t xml:space="preserve">que el nuevo capital integrado asciende a G. 65.062.440.265 (Guaranies sesenta y cinco mil sesenta y dos millones cuatroscientos </t>
  </si>
  <si>
    <t>cuarenta mil doscientos sesenta y cinco).</t>
  </si>
  <si>
    <t>Según Acta de Asamblea General Ordinaria de fecha 12 de abril del 2022, se ha resuelto capitalizar Gs. 1.425.175.367, de esa</t>
  </si>
  <si>
    <t>forma se integra la totalidad del capital suscrito que asciende a Gs. 68.000.000.000 (Guaranes sesenta y ocho mil millones)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</si>
  <si>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
</t>
  </si>
  <si>
    <t xml:space="preserve">BANCO ITAU GS                                                     </t>
  </si>
  <si>
    <t xml:space="preserve">BANCO FAMILIAR GS                                                 </t>
  </si>
  <si>
    <t xml:space="preserve">BANCO ATLAS GS                                                    </t>
  </si>
  <si>
    <t xml:space="preserve">BANCO GNB EN PROCESO DE FUSION                                    </t>
  </si>
  <si>
    <t xml:space="preserve">BANCO GNB GS                                                      </t>
  </si>
  <si>
    <t xml:space="preserve">BANCO NACIONAL DE FOMENTO GS                                      </t>
  </si>
  <si>
    <t xml:space="preserve">BANCOP GS.                                                        </t>
  </si>
  <si>
    <t xml:space="preserve">BANCO INTERFISA SAECA GS.                                         </t>
  </si>
  <si>
    <t xml:space="preserve">BANCO RIO S.A.E.C.A. GS.                                          </t>
  </si>
  <si>
    <t xml:space="preserve">FIC S.A. DE FINANZAS GS                                           </t>
  </si>
  <si>
    <t xml:space="preserve">BANCO DO BRASIL GS                                                </t>
  </si>
  <si>
    <t xml:space="preserve">FINANCIERA UENO S.A.E.C.A. GS.                                    </t>
  </si>
  <si>
    <t xml:space="preserve">BANCO DE LA NACION ARGENTINA GS                                   </t>
  </si>
  <si>
    <t xml:space="preserve">BANCO ITAU - CAJA DE AHORRO/BONOS                                 </t>
  </si>
  <si>
    <t xml:space="preserve">BANCO ITAU- CTA. RESERVA BONOS                                    </t>
  </si>
  <si>
    <t>Intereses a Cobrar ML</t>
  </si>
  <si>
    <t>Préstamos a Socios y Accionistas ML</t>
  </si>
  <si>
    <t>Intereses a Devengar ML</t>
  </si>
  <si>
    <t>Préstamos a Socios y Accionistas ME</t>
  </si>
  <si>
    <t>Intereses a Cobrar ME</t>
  </si>
  <si>
    <t>Intereses a Devengar ME</t>
  </si>
  <si>
    <t>Inversiones a Largo Plazo</t>
  </si>
  <si>
    <t>Financiera Ueno S.A.E.C.A.</t>
  </si>
  <si>
    <t>Financiera Ueno S.A.E.C.A.- Intereses</t>
  </si>
  <si>
    <t>(-) Financiera Ueno S.A.E.C.A.- Int. A Devengar</t>
  </si>
  <si>
    <t>Financiera Ueno S.A.E.C.A. L.P.</t>
  </si>
  <si>
    <t>Banco Nacional de Fomento. - Intereses L.P.</t>
  </si>
  <si>
    <t>Financiera Ueno S.A.E.C.A.- Intereses LP</t>
  </si>
  <si>
    <t>Banco Nacional de Fomento. - L.P.</t>
  </si>
  <si>
    <t>(-) Banco Nacional de Fomento GS. Int. A Devengar L.P.</t>
  </si>
  <si>
    <t>(-) Financiera Ueno.- Int. A Devengar LP</t>
  </si>
  <si>
    <t>Capitalizacion de Resultados</t>
  </si>
  <si>
    <t>&gt; 180</t>
  </si>
  <si>
    <t>Cuentas por Cobrar a Socios y/o Entidades Vinculadas C.P.</t>
  </si>
  <si>
    <t>Cuentas por Cobrar a Socios y/o Entidades Vinculadas L.P.</t>
  </si>
  <si>
    <t xml:space="preserve">PRESTAMOS A TERCEROS ALBERTO SALLUSTRO C.P.                       </t>
  </si>
  <si>
    <t xml:space="preserve">PRESTAMOS A LAURA SALLUSTRO CALLIZO                               </t>
  </si>
  <si>
    <t xml:space="preserve">PRESTAMOS A TERCEROS MALECON S.A                                  </t>
  </si>
  <si>
    <t xml:space="preserve">PRESTAMOS A TERCEROS GRUPO 3S S.A. M.L.                         </t>
  </si>
  <si>
    <t xml:space="preserve">PRESTAMOS A TERCEROS GRUPO 3S S.A. M.E.                           </t>
  </si>
  <si>
    <t xml:space="preserve">PRESTAMO A SOCIOS ACIONISTAS ME CP                                </t>
  </si>
  <si>
    <t xml:space="preserve">PRESTAMOS A LAURA SALLUSTRO CALLIZO L.P.                          </t>
  </si>
  <si>
    <t xml:space="preserve">PRESTAMOS A TERCEROS ALBERTO SALLUSTRO L.P.                       </t>
  </si>
  <si>
    <t xml:space="preserve">PRESTAMOS A TERCEROS GRUPO 3S S.A. L.P.                           </t>
  </si>
  <si>
    <t>Honorarios Profesionales</t>
  </si>
  <si>
    <t>Comisión a Directores s/ Ventas</t>
  </si>
  <si>
    <t>Las existencias se valúan al menor entre su costo de adquisición o de producción y su valor neto de realización (NIF 12, párrafo 5). Para determinar el consumo (baja de inventarios) se aplicarán las fórmulas de costeo siguientes: PPP (Precio Promedio Ponderado) Ver Nota 26</t>
  </si>
  <si>
    <t>Retención del Exterior Renta</t>
  </si>
  <si>
    <t>Anticipos de Remuneración</t>
  </si>
  <si>
    <t>Crédito IRE General</t>
  </si>
  <si>
    <t>**Inmueble en Curso</t>
  </si>
  <si>
    <t>** Compra de Inmueble en juicio de sucesión, individualizado como Lote Nº 17, de la Manzana Nº 11, Finca Nº: 6.467 Inscripto en la Dirección General de los Registros Públicos, bajo el N° 1, folio 1 y sgtes., en fecha 05 de Enero de 1973, a nombre del Señor HERNANDO BENITO FRANCO JACQUET, con Cta. Cte. Catastral Nº 15-554-22. en proceso de Escritura.</t>
  </si>
  <si>
    <t>Préstamos de Socios Accionistas</t>
  </si>
  <si>
    <t>Los 7S S.A. - Préstamo M.E.</t>
  </si>
  <si>
    <t xml:space="preserve">FLOC S.A.- Préstamos  M.E. C.P.                                     </t>
  </si>
  <si>
    <t>Cecilia Sallustro Marín L.P.</t>
  </si>
  <si>
    <t>Entre la fecha de cierre del ejercicio y la fecha de preparación de estos estados financieros,</t>
  </si>
  <si>
    <t xml:space="preserve">no han ocurrido hechos significativos de carácter financiero o de otra índole que afecten </t>
  </si>
  <si>
    <t xml:space="preserve">PRESTAMOS A TERCEROS GRUPO 3S S.A. M.E. L.P.           </t>
  </si>
  <si>
    <t xml:space="preserve">SUDAMERIS SAECA GS.                                               </t>
  </si>
  <si>
    <t>Banco Interfisa S.A.E.C.A U$</t>
  </si>
  <si>
    <t>Banco UENO GS. - SOBREGIRO</t>
  </si>
  <si>
    <t>Banco Itua USD. - SOBREGIRO</t>
  </si>
  <si>
    <t>Banco Continental USD. - Intereses</t>
  </si>
  <si>
    <t>(-) Banco Continental USD. - Intereses a Devengar</t>
  </si>
  <si>
    <t>Descuento de Cheque</t>
  </si>
  <si>
    <t xml:space="preserve">BANCO CONTINENTAL - DESC. DE CHEQUE                               </t>
  </si>
  <si>
    <t xml:space="preserve">BANCO CONTINENTAL U$S -DESC. DE CHEQUE                            </t>
  </si>
  <si>
    <t>SALLUSTRO Y CIA. S.A.</t>
  </si>
  <si>
    <t xml:space="preserve">IMPUESTO A LA RENTA A PAGAR                                       </t>
  </si>
  <si>
    <t xml:space="preserve">GASTOS DE VIAJES COMERCIALES                                      </t>
  </si>
  <si>
    <t>PERDIDA EN VENTA DE ACTIVO FIJO</t>
  </si>
  <si>
    <t>HUSH PUPPIES &amp; CONVERSE</t>
  </si>
  <si>
    <t>KARIM DAMANI</t>
  </si>
  <si>
    <t>SALLUSTRO 1811</t>
  </si>
  <si>
    <t>MARCOS BUHMAN (FELIX BOGADO)</t>
  </si>
  <si>
    <t>LUMBRA S.A.</t>
  </si>
  <si>
    <t xml:space="preserve">LOS JARDINES </t>
  </si>
  <si>
    <t>INMOBILIARIA JOTAEFE S.A.</t>
  </si>
  <si>
    <t>AITANA S.A.</t>
  </si>
  <si>
    <t>TIENDA SAN MARTIN</t>
  </si>
  <si>
    <t>HERING STORE</t>
  </si>
  <si>
    <t>ROSANTI S.A.E.C.A</t>
  </si>
  <si>
    <t>OUTLET SAN LORENZO</t>
  </si>
  <si>
    <t>Alquileres Pagados</t>
  </si>
  <si>
    <t>Guaraníes</t>
  </si>
  <si>
    <t>Importación en Curso</t>
  </si>
  <si>
    <t>Previsión por Obsolescencia</t>
  </si>
  <si>
    <t>Licencia de Software y Marcas</t>
  </si>
  <si>
    <t>*Licencia de Software en Curso SAP</t>
  </si>
  <si>
    <t>Gastos de Reorganización</t>
  </si>
  <si>
    <t>Ventas línea de negocio 2</t>
  </si>
  <si>
    <t>(nuevas líneas de negocio a incluir)</t>
  </si>
  <si>
    <t>FINANCIERA PARAGUAYO JAPONESA S.A.E.C.A.</t>
  </si>
  <si>
    <t xml:space="preserve">FINANCIERA SOLAR S.A.E.C.A.                                        </t>
  </si>
  <si>
    <t xml:space="preserve">UENO BANK EX BANCO VISION S.A GS                                               </t>
  </si>
  <si>
    <t>BANCO SOLAR U$S</t>
  </si>
  <si>
    <t xml:space="preserve">Deudores por Prestamos </t>
  </si>
  <si>
    <t>Impuesto al Valor Agregado 10% a recibir</t>
  </si>
  <si>
    <t>Financiera Paraguayo Japonesa</t>
  </si>
  <si>
    <t>(-) Financiera Paraguayo Japonesa- Int. A Devengar</t>
  </si>
  <si>
    <t>Financiera Paraguayo Japonesa - Intereses</t>
  </si>
  <si>
    <t>Financiera Paraguayo Japonesa- Intereses LP</t>
  </si>
  <si>
    <t>(-) Financiera Paraguayo Japonesa- Int. A Devengar LP</t>
  </si>
  <si>
    <t>Deudores por prestamos LP ME</t>
  </si>
  <si>
    <t>(-) Intereses bonos bursátiles no devengados CP</t>
  </si>
  <si>
    <t>Magali Zanotti Cavazoni Ferrario</t>
  </si>
  <si>
    <t>CECILIA SALLUSTRO MARIN L.P.</t>
  </si>
  <si>
    <t>Interes a Inversores - Alberto Sallustro</t>
  </si>
  <si>
    <t>Interes a Inversores - Alejandro Sallustro</t>
  </si>
  <si>
    <t>Interes a Inversores - Octavio  Sallustro</t>
  </si>
  <si>
    <t>TC 2024</t>
  </si>
  <si>
    <t>Recaudaciones a depositar Gs</t>
  </si>
  <si>
    <t>Recaudaciones a depositar USD</t>
  </si>
  <si>
    <t>ZBANCO S.A.E.C.A GS</t>
  </si>
  <si>
    <t>Banco BASA U$</t>
  </si>
  <si>
    <t xml:space="preserve">UENO Bank U$S </t>
  </si>
  <si>
    <t>ZBANCO S.A.E.C.A U$$</t>
  </si>
  <si>
    <t>Devolución de Mercaderías</t>
  </si>
  <si>
    <t>UENO BANK -619801470 PYG</t>
  </si>
  <si>
    <t>usd</t>
  </si>
  <si>
    <t>BANCO GNB GS. -SOBREGIRO</t>
  </si>
  <si>
    <t>FINANCIERA PARAGUAYO JAPONESA GS. - SOBREGIRO</t>
  </si>
  <si>
    <t>Prestamos de Socios Accionistas ML</t>
  </si>
  <si>
    <t>Prestamos de Socios Accionistas ME</t>
  </si>
  <si>
    <t>HONORARIOS PROFESIONALES VENTAS</t>
  </si>
  <si>
    <t>GASTOS DE LOGISTICAS</t>
  </si>
  <si>
    <t>GASTOS DE SERVICIOS GENERALES COMERCIAL</t>
  </si>
  <si>
    <t>GASTOS DE T.I. COMERCIAL</t>
  </si>
  <si>
    <t>GASTOS GENERALES DE RRHH</t>
  </si>
  <si>
    <t>HONORARIOS ADMINISTRATIVOS</t>
  </si>
  <si>
    <t>GASTOS DE LOGISTICAS ADMINISTRATIVO</t>
  </si>
  <si>
    <t>GASTOS DE SERVICIOS GENERALES AMINISTRATIVO</t>
  </si>
  <si>
    <t>GASTOS DE T.I.</t>
  </si>
  <si>
    <t>GASTOS GENERALES DE ADMINISTRACIÓN</t>
  </si>
  <si>
    <t>Capitalizacion de resultados s/ Acta de Asamblea ordinaria N° 19 del 14/04/2025</t>
  </si>
  <si>
    <t xml:space="preserve">Los estados financieros se Ean preparado siguiendo los criterios de las Normas de Información Financiera (NIF) emitidas por el Consejo de Contadores Públicos del Paraguay sobre la base de costos Eistóricos,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</si>
  <si>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De Eaberse aplicado una corrección monetaria integral de los estados financieros, podrían Eaber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Obs: Datos a incorporar para cierre del ejercicio
</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</si>
  <si>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fecEa de preparación de los presentes estados financieros.</t>
  </si>
  <si>
    <t>Los activos y pasivos en moneda extranjera se valúan a los tipos de cambio vigentes a la fecEa de cierre del ejercicio.</t>
  </si>
  <si>
    <t>Las diferencias de cambio originadas por fluctuaciones en los tipos de cambio producidos entre las fecEas de concertación de las operaciones y su liquidación o valuación al cierre del ejercicio, son reconocidas en resultados.</t>
  </si>
  <si>
    <t>E. Activos disponibles para la venta</t>
  </si>
  <si>
    <t>Las previsiones para desvalorización y deterioro de inventarios Ean sido estimadas tomando como base la valorización del stock deteriorado existente al cierre del ejercicio.</t>
  </si>
  <si>
    <t>Las propiedades, planta y equipo se exponen a su costo Eistórico, menos la correspondiente depreciación acumulada. El costo de las mejoras que extienden la vida útil de los bienes o aumentan su capacidad productiva es imputado a las cuentas respectivas del activo.</t>
  </si>
  <si>
    <t>En el presente periodo se Ea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</si>
  <si>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En el presente periodo se Ea evaluado el método de amortización y años de vida útil, conforme lo establecido en los párrafos 63 y 64 de la NIF 15.</t>
  </si>
  <si>
    <t>A los efectos de la determinación del monto recuperable, anualmente se efectúa una evaluación del mismo sobre la base de los flujos netos descontados.  En caso que dicEos flujos descontados superen el valor contable se procederá al registro de la correspondiente desvalorización del Goodwill.</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</si>
  <si>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Eubiere. </t>
  </si>
  <si>
    <t>p. DerecEos en Fideicomiso</t>
  </si>
  <si>
    <t>En caso de que la sociedad cuente con Fideicomisos vigentes, deberá exponer claramente en notas a los Estados Financieros, dentro del rubro correspondiente al cual pertenece el bien que Ea sido objeto del fideicomiso, ya sea “Créditos/Inventarios u otros activos”, restando al valor del rubro perteneciente, al igual que en la constitución de Fideicomisos de Garantía.</t>
  </si>
  <si>
    <t>Seguidos en general para cuantificar, valuar y exponer los EecEos y bienes económicos en los estados financieros y que fueran relevantes para el lector de los mismos.</t>
  </si>
  <si>
    <t>TC 2025</t>
  </si>
  <si>
    <t>29/1/269</t>
  </si>
  <si>
    <t>PRÉSTAMOS DE ACCIONISTA - OCTAVIO SALLUSTRO M.E. L.P</t>
  </si>
  <si>
    <t>PRÉSTAMOS DE ACCIONISTA - IVONNE DE SALLUSTRO M.E. L.P</t>
  </si>
  <si>
    <t>PRÉSTAMOS DE ACCIONISTA - IVONNE SALLUSTRO M.L. L.P.</t>
  </si>
  <si>
    <t>PRESTAMOS DE ACCIONISTA - OCTAVIO SALLUSTRO M.L. L.P.</t>
  </si>
  <si>
    <t>PRESTAMOS DE ACCIONISTA - ALBERTO SALLUSTRO M.L. L.P.</t>
  </si>
  <si>
    <t>PRESTAMOS DE ACCIONISTA - ALEJANDRO SALLUSTRO M.L. L.P.</t>
  </si>
  <si>
    <t>PRESTAMOS DE ACCIONISTAS - VALENTINA SALLUSTRO M.L. L.P.</t>
  </si>
  <si>
    <t>la situación patrimonial o financiera o los resultados de la Sociedad al 31 de diciembre del 2025.</t>
  </si>
  <si>
    <t>SALLSTRO SPORT PINEDO</t>
  </si>
  <si>
    <t>Intereses a Invrsores- Laura Ivonne Callizo de Sallustro</t>
  </si>
  <si>
    <t xml:space="preserve">BANCO BASA S.A. GS                                                  </t>
  </si>
  <si>
    <t>SIN MOVIMIENTO</t>
  </si>
  <si>
    <t>Capitalizacion de resultados s/ Acta de Asamblea ordinaria N° 17 del 15/04/2024</t>
  </si>
  <si>
    <t xml:space="preserve">Los saldos al 31 de diciembre y 2025,  están compuestos  por  fondos disponibles en poder  </t>
  </si>
  <si>
    <t>A la fecha de emisión de estos estados financieros, el tipo de cambio de la moneda extranjera es 6.572,46 del Activo y 6.585,55 del pasivo en U$S, el Activo disminuyó en un 46% y el Pasivo aumentó en un 91% con respecto al vigente al 31 de diciembre de 2024.</t>
  </si>
  <si>
    <t>(a)Para las operaciones en M.E. el tipo de cambio fue de 6.585,55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</si>
</sst>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 #,##0.000_ ;_ * \-#,##0.000_ ;_ * &quot;-&quot;_ ;_ @_ "/>
    <numFmt numFmtId="173" formatCode="_ * #,##0.0_ ;_ * \-#,##0.0_ ;_ * &quot;-&quot;_ ;_ @_ "/>
  </numFmts>
  <fonts count="91" x14ac:knownFonts="1">
    <font>
      <sz val="11"/>
      <color theme="1"/>
      <name val="Calibri"/>
      <family val="2"/>
      <scheme val="minor"/>
    </font>
    <font>
      <b/>
      <sz val="10"/>
      <color indexed="8"/>
      <name val="Arial"/>
      <family val="2"/>
    </font>
    <font>
      <sz val="10"/>
      <name val="Arial"/>
      <family val="2"/>
    </font>
    <font>
      <sz val="11"/>
      <color indexed="8"/>
      <name val="Calibri"/>
      <family val="2"/>
    </font>
    <font>
      <b/>
      <sz val="9"/>
      <name val="Arial"/>
      <family val="2"/>
    </font>
    <font>
      <b/>
      <sz val="10"/>
      <name val="Arial"/>
      <family val="2"/>
    </font>
    <font>
      <b/>
      <u/>
      <sz val="10"/>
      <name val="Arial"/>
      <family val="2"/>
    </font>
    <font>
      <b/>
      <sz val="8"/>
      <name val="Arial"/>
      <family val="2"/>
    </font>
    <font>
      <sz val="11"/>
      <name val="Arial"/>
      <family val="2"/>
    </font>
    <font>
      <b/>
      <sz val="11"/>
      <name val="Arial"/>
      <family val="2"/>
    </font>
    <font>
      <sz val="10"/>
      <name val="Arial Black"/>
      <family val="2"/>
    </font>
    <font>
      <sz val="9"/>
      <name val="Arial"/>
      <family val="2"/>
    </font>
    <font>
      <sz val="8"/>
      <name val="Arial"/>
      <family val="2"/>
    </font>
    <font>
      <i/>
      <sz val="9"/>
      <name val="Arial"/>
      <family val="2"/>
    </font>
    <font>
      <sz val="11"/>
      <name val="Calibri"/>
      <family val="2"/>
    </font>
    <font>
      <b/>
      <sz val="11"/>
      <name val="Calibri"/>
      <family val="2"/>
    </font>
    <font>
      <sz val="11"/>
      <color indexed="8"/>
      <name val="Arial"/>
      <family val="2"/>
    </font>
    <font>
      <b/>
      <sz val="12"/>
      <name val="Calibri"/>
      <family val="2"/>
    </font>
    <font>
      <sz val="10"/>
      <color indexed="8"/>
      <name val="Arial"/>
      <family val="2"/>
    </font>
    <font>
      <b/>
      <sz val="10"/>
      <color indexed="8"/>
      <name val="Arial"/>
      <family val="2"/>
    </font>
    <font>
      <b/>
      <sz val="9"/>
      <color indexed="8"/>
      <name val="Arial"/>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color theme="1"/>
      <name val="Arial"/>
      <family val="2"/>
    </font>
    <font>
      <sz val="11"/>
      <color theme="1"/>
      <name val="Arial"/>
      <family val="2"/>
    </font>
    <font>
      <sz val="10"/>
      <color theme="0"/>
      <name val="Arial"/>
      <family val="2"/>
    </font>
    <font>
      <sz val="10"/>
      <color rgb="FFFF0000"/>
      <name val="Arial"/>
      <family val="2"/>
    </font>
    <font>
      <sz val="10"/>
      <color theme="0"/>
      <name val="Arial Black"/>
      <family val="2"/>
    </font>
    <font>
      <b/>
      <sz val="10"/>
      <color theme="0"/>
      <name val="Arial"/>
      <family val="2"/>
    </font>
    <font>
      <b/>
      <sz val="11"/>
      <color theme="0"/>
      <name val="Arial Black"/>
      <family val="2"/>
    </font>
    <font>
      <u/>
      <sz val="10"/>
      <color theme="1"/>
      <name val="Arial"/>
      <family val="2"/>
    </font>
    <font>
      <b/>
      <sz val="10"/>
      <color rgb="FF000000"/>
      <name val="Arial"/>
      <family val="2"/>
    </font>
    <font>
      <sz val="9"/>
      <color rgb="FFFFFFFF"/>
      <name val="Arial"/>
      <family val="2"/>
    </font>
    <font>
      <b/>
      <sz val="10"/>
      <color rgb="FFFF0000"/>
      <name val="Arial"/>
      <family val="2"/>
    </font>
    <font>
      <sz val="11"/>
      <name val="Calibri"/>
      <family val="2"/>
      <scheme val="minor"/>
    </font>
    <font>
      <b/>
      <sz val="11"/>
      <name val="Calibri"/>
      <family val="2"/>
      <scheme val="minor"/>
    </font>
    <font>
      <sz val="9"/>
      <name val="Calibri"/>
      <family val="2"/>
      <scheme val="minor"/>
    </font>
    <font>
      <b/>
      <sz val="10"/>
      <color theme="0"/>
      <name val="Arial Black"/>
      <family val="2"/>
    </font>
    <font>
      <sz val="10"/>
      <color theme="1"/>
      <name val="Arial Black"/>
      <family val="2"/>
    </font>
    <font>
      <sz val="9"/>
      <color rgb="FF000000"/>
      <name val="Arial"/>
      <family val="2"/>
    </font>
    <font>
      <sz val="9"/>
      <color theme="1"/>
      <name val="Book Antiqua"/>
      <family val="1"/>
    </font>
    <font>
      <sz val="10"/>
      <color theme="1"/>
      <name val="Calibri"/>
      <family val="2"/>
      <scheme val="minor"/>
    </font>
    <font>
      <u/>
      <sz val="10"/>
      <color theme="10"/>
      <name val="Arial"/>
      <family val="2"/>
    </font>
    <font>
      <sz val="9"/>
      <color theme="1"/>
      <name val="Calibri"/>
      <family val="2"/>
      <scheme val="minor"/>
    </font>
    <font>
      <i/>
      <sz val="9"/>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b/>
      <sz val="11"/>
      <color theme="0"/>
      <name val="Arial"/>
      <family val="2"/>
    </font>
    <font>
      <i/>
      <sz val="11"/>
      <color theme="1"/>
      <name val="Calibri"/>
      <family val="2"/>
      <scheme val="minor"/>
    </font>
    <font>
      <i/>
      <sz val="9"/>
      <color rgb="FF000000"/>
      <name val="Arial"/>
      <family val="2"/>
    </font>
    <font>
      <i/>
      <sz val="11"/>
      <color theme="1"/>
      <name val="Arial"/>
      <family val="2"/>
    </font>
    <font>
      <b/>
      <sz val="9"/>
      <color rgb="FFFFFFFF"/>
      <name val="Arial"/>
      <family val="2"/>
    </font>
    <font>
      <b/>
      <sz val="9"/>
      <color theme="0"/>
      <name val="Arial"/>
      <family val="2"/>
    </font>
    <font>
      <sz val="11"/>
      <color theme="1"/>
      <name val="Calibri"/>
      <family val="2"/>
    </font>
    <font>
      <b/>
      <sz val="11"/>
      <color rgb="FF000000"/>
      <name val="Calibri"/>
      <family val="2"/>
    </font>
    <font>
      <sz val="10"/>
      <color theme="1"/>
      <name val="Calibri"/>
      <family val="2"/>
    </font>
    <font>
      <b/>
      <sz val="10"/>
      <color rgb="FFFFFFFF"/>
      <name val="Arial"/>
      <family val="2"/>
    </font>
    <font>
      <sz val="10"/>
      <name val="Calibri"/>
      <family val="2"/>
      <scheme val="minor"/>
    </font>
    <font>
      <b/>
      <sz val="11"/>
      <color theme="1"/>
      <name val="Calibri"/>
      <family val="2"/>
    </font>
    <font>
      <b/>
      <i/>
      <sz val="11"/>
      <color theme="1"/>
      <name val="Calibri"/>
      <family val="2"/>
      <scheme val="minor"/>
    </font>
    <font>
      <b/>
      <u val="singleAccounting"/>
      <sz val="10"/>
      <color theme="0"/>
      <name val="Arial Black"/>
      <family val="2"/>
    </font>
    <font>
      <sz val="9"/>
      <color rgb="FFFF0000"/>
      <name val="Arial"/>
      <family val="2"/>
    </font>
    <font>
      <sz val="12"/>
      <color theme="1"/>
      <name val="Cambria"/>
      <family val="1"/>
    </font>
    <font>
      <sz val="9"/>
      <color rgb="FF1D1B11"/>
      <name val="Arial"/>
      <family val="2"/>
    </font>
    <font>
      <sz val="10"/>
      <color theme="3"/>
      <name val="Arial"/>
      <family val="2"/>
    </font>
    <font>
      <sz val="11"/>
      <color theme="3"/>
      <name val="Calibri"/>
      <family val="2"/>
      <scheme val="minor"/>
    </font>
    <font>
      <b/>
      <shadow/>
      <sz val="54"/>
      <color rgb="FF000000"/>
      <name val="Calibri"/>
      <family val="2"/>
      <scheme val="minor"/>
    </font>
    <font>
      <sz val="8"/>
      <color rgb="FFFF0000"/>
      <name val="Arial"/>
      <family val="2"/>
    </font>
    <font>
      <sz val="11"/>
      <color rgb="FFFF0000"/>
      <name val="Arial"/>
      <family val="2"/>
    </font>
    <font>
      <i/>
      <sz val="9"/>
      <name val="Calibri"/>
      <family val="2"/>
      <scheme val="minor"/>
    </font>
    <font>
      <i/>
      <sz val="9"/>
      <color theme="1"/>
      <name val="Arial"/>
      <family val="2"/>
    </font>
    <font>
      <sz val="11"/>
      <color theme="1"/>
      <name val="Cambria"/>
      <family val="1"/>
    </font>
    <font>
      <b/>
      <sz val="9"/>
      <color rgb="FF000000"/>
      <name val="Arial"/>
      <family val="2"/>
    </font>
    <font>
      <b/>
      <sz val="12"/>
      <color theme="1"/>
      <name val="Calibri"/>
      <family val="2"/>
      <scheme val="minor"/>
    </font>
    <font>
      <b/>
      <i/>
      <sz val="11"/>
      <color theme="1"/>
      <name val="Calibri"/>
      <family val="2"/>
    </font>
    <font>
      <i/>
      <sz val="11"/>
      <color theme="3"/>
      <name val="Calibri"/>
      <family val="2"/>
      <scheme val="minor"/>
    </font>
    <font>
      <u/>
      <sz val="11"/>
      <name val="Calibri"/>
      <family val="2"/>
      <scheme val="minor"/>
    </font>
    <font>
      <b/>
      <shadow/>
      <sz val="14"/>
      <color rgb="FF000000"/>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rgb="FFFFFFFF"/>
        <bgColor rgb="FF000000"/>
      </patternFill>
    </fill>
    <fill>
      <patternFill patternType="solid">
        <fgColor rgb="FF203764"/>
        <bgColor rgb="FF000000"/>
      </patternFill>
    </fill>
    <fill>
      <patternFill patternType="solid">
        <fgColor rgb="FFB8CCE4"/>
        <bgColor rgb="FF000000"/>
      </patternFill>
    </fill>
    <fill>
      <patternFill patternType="solid">
        <fgColor theme="4" tint="0.39997558519241921"/>
        <bgColor indexed="64"/>
      </patternFill>
    </fill>
    <fill>
      <patternFill patternType="solid">
        <fgColor indexed="65"/>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theme="0"/>
      </left>
      <right/>
      <top style="medium">
        <color theme="0"/>
      </top>
      <bottom/>
      <diagonal/>
    </border>
    <border>
      <left/>
      <right/>
      <top/>
      <bottom style="medium">
        <color rgb="FF000000"/>
      </bottom>
      <diagonal/>
    </border>
  </borders>
  <cellStyleXfs count="94">
    <xf numFmtId="0" fontId="0" fillId="0" borderId="0"/>
    <xf numFmtId="166" fontId="2" fillId="0" borderId="0" applyFont="0" applyFill="0" applyBorder="0" applyAlignment="0" applyProtection="0"/>
    <xf numFmtId="0" fontId="3" fillId="0" borderId="0"/>
    <xf numFmtId="0" fontId="2" fillId="0" borderId="0"/>
    <xf numFmtId="0" fontId="23" fillId="0" borderId="0" applyNumberForma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166"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5" fontId="21" fillId="0" borderId="0" applyFont="0" applyFill="0" applyBorder="0" applyAlignment="0" applyProtection="0"/>
    <xf numFmtId="166" fontId="2" fillId="0" borderId="0" applyFont="0" applyFill="0" applyBorder="0" applyAlignment="0" applyProtection="0"/>
    <xf numFmtId="166" fontId="21" fillId="0" borderId="0" applyFont="0" applyFill="0" applyBorder="0" applyAlignment="0" applyProtection="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applyNumberFormat="0" applyFill="0" applyBorder="0" applyAlignment="0" applyProtection="0"/>
    <xf numFmtId="0" fontId="24" fillId="0" borderId="0"/>
    <xf numFmtId="0" fontId="2" fillId="0" borderId="0" applyNumberFormat="0" applyFill="0" applyBorder="0" applyAlignment="0" applyProtection="0"/>
    <xf numFmtId="0" fontId="2" fillId="0" borderId="0"/>
    <xf numFmtId="0" fontId="2"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cellStyleXfs>
  <cellXfs count="682">
    <xf numFmtId="0" fontId="0" fillId="0" borderId="0" xfId="0"/>
    <xf numFmtId="0" fontId="27" fillId="0" borderId="0" xfId="0" applyFont="1" applyAlignment="1">
      <alignment vertical="center"/>
    </xf>
    <xf numFmtId="0" fontId="27" fillId="0" borderId="0" xfId="0" applyFont="1"/>
    <xf numFmtId="0" fontId="28" fillId="0" borderId="0" xfId="0" applyFont="1" applyAlignment="1">
      <alignment vertical="center"/>
    </xf>
    <xf numFmtId="0" fontId="29" fillId="0" borderId="0" xfId="0" applyFont="1" applyAlignment="1">
      <alignment vertical="center"/>
    </xf>
    <xf numFmtId="0" fontId="30" fillId="3" borderId="0" xfId="0" applyFont="1" applyFill="1"/>
    <xf numFmtId="0" fontId="28" fillId="3" borderId="1" xfId="0" applyFont="1" applyFill="1" applyBorder="1"/>
    <xf numFmtId="168" fontId="27" fillId="3" borderId="1" xfId="5" applyNumberFormat="1" applyFont="1" applyFill="1" applyBorder="1"/>
    <xf numFmtId="169" fontId="2" fillId="3" borderId="0" xfId="5" applyNumberFormat="1" applyFont="1" applyFill="1"/>
    <xf numFmtId="0" fontId="27" fillId="3" borderId="2" xfId="0" applyFont="1" applyFill="1" applyBorder="1"/>
    <xf numFmtId="0" fontId="27" fillId="3" borderId="0" xfId="0" applyFont="1" applyFill="1"/>
    <xf numFmtId="0" fontId="27" fillId="0" borderId="0" xfId="0" applyFont="1" applyAlignment="1">
      <alignment horizontal="left" vertical="top" wrapText="1"/>
    </xf>
    <xf numFmtId="0" fontId="28" fillId="3" borderId="0" xfId="0" applyFont="1" applyFill="1"/>
    <xf numFmtId="0" fontId="5" fillId="3" borderId="3" xfId="30" applyFont="1" applyFill="1" applyBorder="1" applyAlignment="1">
      <alignment horizontal="left"/>
    </xf>
    <xf numFmtId="0" fontId="5" fillId="3" borderId="0" xfId="30" applyFont="1" applyFill="1" applyAlignment="1">
      <alignment horizontal="center"/>
    </xf>
    <xf numFmtId="167" fontId="27" fillId="3" borderId="0" xfId="0" applyNumberFormat="1" applyFont="1" applyFill="1"/>
    <xf numFmtId="0" fontId="28" fillId="0" borderId="0" xfId="0" applyFont="1"/>
    <xf numFmtId="167" fontId="5" fillId="3" borderId="4" xfId="13" applyNumberFormat="1" applyFont="1" applyFill="1" applyBorder="1"/>
    <xf numFmtId="0" fontId="2" fillId="3" borderId="0" xfId="30" applyFill="1" applyAlignment="1">
      <alignment horizontal="left"/>
    </xf>
    <xf numFmtId="0" fontId="31" fillId="0" borderId="0" xfId="0" applyFont="1" applyAlignment="1">
      <alignment vertical="center"/>
    </xf>
    <xf numFmtId="14" fontId="5" fillId="3" borderId="0" xfId="30" quotePrefix="1" applyNumberFormat="1" applyFont="1" applyFill="1" applyAlignment="1">
      <alignment horizontal="center"/>
    </xf>
    <xf numFmtId="41" fontId="28" fillId="3" borderId="4" xfId="0" applyNumberFormat="1" applyFont="1" applyFill="1" applyBorder="1"/>
    <xf numFmtId="0" fontId="5" fillId="3" borderId="3" xfId="31" applyFont="1" applyFill="1" applyBorder="1" applyAlignment="1">
      <alignment horizontal="left"/>
    </xf>
    <xf numFmtId="0" fontId="2" fillId="3" borderId="0" xfId="0" applyFont="1" applyFill="1"/>
    <xf numFmtId="169" fontId="32" fillId="0" borderId="0" xfId="5" applyNumberFormat="1" applyFont="1"/>
    <xf numFmtId="0" fontId="5" fillId="3" borderId="0" xfId="31" applyFont="1" applyFill="1"/>
    <xf numFmtId="0" fontId="0" fillId="3" borderId="0" xfId="0" applyFill="1"/>
    <xf numFmtId="0" fontId="5" fillId="0" borderId="0" xfId="0" applyFont="1"/>
    <xf numFmtId="0" fontId="2" fillId="0" borderId="0" xfId="0" applyFont="1"/>
    <xf numFmtId="0" fontId="32" fillId="0" borderId="0" xfId="0" applyFont="1"/>
    <xf numFmtId="0" fontId="32" fillId="0" borderId="5" xfId="0" applyFont="1" applyBorder="1"/>
    <xf numFmtId="0" fontId="32" fillId="0" borderId="6" xfId="0" applyFont="1" applyBorder="1"/>
    <xf numFmtId="0" fontId="32" fillId="0" borderId="3" xfId="0" applyFont="1" applyBorder="1"/>
    <xf numFmtId="0" fontId="32" fillId="0" borderId="7" xfId="0" applyFont="1" applyBorder="1"/>
    <xf numFmtId="0" fontId="27" fillId="4" borderId="0" xfId="0" applyFont="1" applyFill="1"/>
    <xf numFmtId="0" fontId="28" fillId="0" borderId="0" xfId="0" applyFont="1" applyAlignment="1">
      <alignment horizontal="center"/>
    </xf>
    <xf numFmtId="0" fontId="5" fillId="3" borderId="3" xfId="35" applyFont="1" applyFill="1" applyBorder="1" applyAlignment="1">
      <alignment horizontal="left"/>
    </xf>
    <xf numFmtId="0" fontId="6" fillId="3" borderId="0" xfId="35" applyFont="1" applyFill="1" applyBorder="1" applyAlignment="1">
      <alignment horizontal="center"/>
    </xf>
    <xf numFmtId="0" fontId="2" fillId="3" borderId="0" xfId="37" applyFill="1"/>
    <xf numFmtId="3" fontId="2" fillId="3" borderId="0" xfId="37" applyNumberFormat="1" applyFill="1"/>
    <xf numFmtId="0" fontId="5" fillId="3" borderId="0" xfId="37" applyFont="1" applyFill="1"/>
    <xf numFmtId="167" fontId="5" fillId="3" borderId="4" xfId="11" applyNumberFormat="1" applyFont="1" applyFill="1" applyBorder="1"/>
    <xf numFmtId="0" fontId="27" fillId="0" borderId="0" xfId="0" applyFont="1" applyAlignment="1">
      <alignment vertical="top" wrapText="1"/>
    </xf>
    <xf numFmtId="0" fontId="31" fillId="0" borderId="0" xfId="0" applyFont="1"/>
    <xf numFmtId="0" fontId="7" fillId="0" borderId="0" xfId="0" applyFont="1"/>
    <xf numFmtId="167" fontId="7" fillId="0" borderId="0" xfId="5" applyNumberFormat="1" applyFont="1" applyFill="1"/>
    <xf numFmtId="167" fontId="31" fillId="0" borderId="0" xfId="5" applyNumberFormat="1" applyFont="1" applyFill="1"/>
    <xf numFmtId="167" fontId="27" fillId="0" borderId="0" xfId="0" applyNumberFormat="1" applyFont="1"/>
    <xf numFmtId="169" fontId="27" fillId="0" borderId="0" xfId="0" applyNumberFormat="1" applyFont="1"/>
    <xf numFmtId="41" fontId="27" fillId="0" borderId="0" xfId="6" applyFont="1" applyFill="1"/>
    <xf numFmtId="0" fontId="30" fillId="0" borderId="0" xfId="0" applyFont="1"/>
    <xf numFmtId="0" fontId="33" fillId="0" borderId="0" xfId="0" applyFont="1"/>
    <xf numFmtId="167" fontId="33" fillId="0" borderId="0" xfId="5" applyNumberFormat="1" applyFont="1"/>
    <xf numFmtId="167" fontId="5" fillId="0" borderId="4" xfId="5" applyNumberFormat="1" applyFont="1" applyBorder="1"/>
    <xf numFmtId="167" fontId="33" fillId="0" borderId="0" xfId="0" applyNumberFormat="1" applyFont="1"/>
    <xf numFmtId="169" fontId="2" fillId="0" borderId="0" xfId="5" applyNumberFormat="1" applyFont="1"/>
    <xf numFmtId="167" fontId="34" fillId="0" borderId="0" xfId="5" applyNumberFormat="1" applyFont="1"/>
    <xf numFmtId="167" fontId="34" fillId="0" borderId="0" xfId="0" applyNumberFormat="1" applyFont="1"/>
    <xf numFmtId="167" fontId="2" fillId="0" borderId="0" xfId="5" applyNumberFormat="1" applyFont="1"/>
    <xf numFmtId="167" fontId="5" fillId="0" borderId="0" xfId="5" applyNumberFormat="1" applyFont="1"/>
    <xf numFmtId="0" fontId="8" fillId="0" borderId="0" xfId="0" applyFont="1"/>
    <xf numFmtId="167" fontId="8" fillId="0" borderId="0" xfId="5" applyNumberFormat="1" applyFont="1"/>
    <xf numFmtId="0" fontId="2" fillId="0" borderId="0" xfId="33"/>
    <xf numFmtId="167" fontId="27" fillId="0" borderId="0" xfId="5" applyNumberFormat="1" applyFont="1"/>
    <xf numFmtId="167" fontId="27" fillId="0" borderId="0" xfId="5" applyNumberFormat="1" applyFont="1" applyAlignment="1">
      <alignment horizontal="center"/>
    </xf>
    <xf numFmtId="0" fontId="4" fillId="0" borderId="0" xfId="0" applyFont="1"/>
    <xf numFmtId="167" fontId="30" fillId="0" borderId="0" xfId="0" applyNumberFormat="1" applyFont="1"/>
    <xf numFmtId="167" fontId="27" fillId="0" borderId="0" xfId="5" applyNumberFormat="1" applyFont="1" applyFill="1"/>
    <xf numFmtId="167" fontId="32" fillId="0" borderId="0" xfId="5" applyNumberFormat="1" applyFont="1"/>
    <xf numFmtId="41" fontId="28" fillId="3" borderId="0" xfId="0" applyNumberFormat="1" applyFont="1" applyFill="1"/>
    <xf numFmtId="167" fontId="5" fillId="3" borderId="0" xfId="31" applyNumberFormat="1" applyFont="1" applyFill="1"/>
    <xf numFmtId="0" fontId="31" fillId="3" borderId="0" xfId="0" applyFont="1" applyFill="1"/>
    <xf numFmtId="0" fontId="7" fillId="3" borderId="0" xfId="0" applyFont="1" applyFill="1"/>
    <xf numFmtId="0" fontId="8" fillId="0" borderId="0" xfId="0" applyFont="1" applyAlignment="1">
      <alignment horizontal="center"/>
    </xf>
    <xf numFmtId="167" fontId="32" fillId="0" borderId="0" xfId="5" applyNumberFormat="1" applyFont="1" applyAlignment="1">
      <alignment horizontal="center"/>
    </xf>
    <xf numFmtId="0" fontId="9" fillId="0" borderId="0" xfId="0" applyFont="1"/>
    <xf numFmtId="167" fontId="27" fillId="0" borderId="0" xfId="5" applyNumberFormat="1" applyFont="1" applyBorder="1"/>
    <xf numFmtId="0" fontId="27" fillId="0" borderId="0" xfId="0" applyFont="1" applyAlignment="1">
      <alignment horizontal="left"/>
    </xf>
    <xf numFmtId="167" fontId="27" fillId="0" borderId="0" xfId="5" applyNumberFormat="1" applyFont="1" applyBorder="1" applyAlignment="1">
      <alignment horizontal="center"/>
    </xf>
    <xf numFmtId="167" fontId="5" fillId="0" borderId="0" xfId="5" applyNumberFormat="1" applyFont="1" applyBorder="1"/>
    <xf numFmtId="167" fontId="2" fillId="0" borderId="0" xfId="5" applyNumberFormat="1" applyFont="1" applyBorder="1"/>
    <xf numFmtId="167" fontId="34" fillId="0" borderId="0" xfId="5" applyNumberFormat="1" applyFont="1" applyBorder="1"/>
    <xf numFmtId="0" fontId="27" fillId="0" borderId="8" xfId="0" applyFont="1" applyBorder="1"/>
    <xf numFmtId="0" fontId="27" fillId="0" borderId="5" xfId="0" applyFont="1" applyBorder="1"/>
    <xf numFmtId="0" fontId="26" fillId="0" borderId="0" xfId="0" applyFont="1"/>
    <xf numFmtId="43" fontId="27" fillId="0" borderId="0" xfId="5" applyFont="1" applyFill="1"/>
    <xf numFmtId="167" fontId="35" fillId="5" borderId="0" xfId="0" applyNumberFormat="1" applyFont="1" applyFill="1" applyAlignment="1">
      <alignment horizontal="center" vertical="center"/>
    </xf>
    <xf numFmtId="0" fontId="36" fillId="6" borderId="0" xfId="0" applyFont="1" applyFill="1" applyAlignment="1">
      <alignment vertical="center"/>
    </xf>
    <xf numFmtId="167" fontId="36" fillId="6" borderId="0" xfId="5" applyNumberFormat="1" applyFont="1" applyFill="1" applyBorder="1"/>
    <xf numFmtId="167" fontId="36" fillId="6" borderId="0" xfId="5" applyNumberFormat="1" applyFont="1" applyFill="1" applyBorder="1" applyAlignment="1">
      <alignment vertical="center"/>
    </xf>
    <xf numFmtId="0" fontId="35" fillId="5" borderId="0" xfId="0" applyFont="1" applyFill="1" applyAlignment="1">
      <alignment horizontal="center" vertical="center"/>
    </xf>
    <xf numFmtId="0" fontId="37" fillId="5" borderId="0" xfId="0" applyFont="1" applyFill="1"/>
    <xf numFmtId="0" fontId="28" fillId="3" borderId="1" xfId="0" applyFont="1" applyFill="1" applyBorder="1" applyAlignment="1">
      <alignment horizontal="center" vertical="center" wrapText="1"/>
    </xf>
    <xf numFmtId="9" fontId="27" fillId="3" borderId="7" xfId="93" applyFont="1" applyFill="1" applyBorder="1"/>
    <xf numFmtId="0" fontId="4" fillId="7" borderId="1" xfId="18" applyFont="1" applyFill="1" applyBorder="1"/>
    <xf numFmtId="169" fontId="4" fillId="7" borderId="1" xfId="14" applyNumberFormat="1" applyFont="1" applyFill="1" applyBorder="1"/>
    <xf numFmtId="0" fontId="34" fillId="3" borderId="0" xfId="0" applyFont="1" applyFill="1"/>
    <xf numFmtId="169" fontId="5" fillId="3" borderId="0" xfId="5" applyNumberFormat="1" applyFont="1" applyFill="1" applyBorder="1"/>
    <xf numFmtId="0" fontId="5" fillId="0" borderId="0" xfId="0" applyFont="1" applyAlignment="1">
      <alignment wrapText="1"/>
    </xf>
    <xf numFmtId="0" fontId="27" fillId="0" borderId="0" xfId="0" applyFont="1" applyAlignment="1">
      <alignment wrapText="1"/>
    </xf>
    <xf numFmtId="169" fontId="37" fillId="5" borderId="0" xfId="5" applyNumberFormat="1" applyFont="1" applyFill="1" applyBorder="1"/>
    <xf numFmtId="0" fontId="29" fillId="2" borderId="0" xfId="0" applyFont="1" applyFill="1" applyAlignment="1">
      <alignment vertical="center"/>
    </xf>
    <xf numFmtId="0" fontId="27" fillId="2" borderId="0" xfId="0" applyFont="1" applyFill="1"/>
    <xf numFmtId="0" fontId="0" fillId="2" borderId="0" xfId="0" applyFill="1"/>
    <xf numFmtId="168" fontId="27" fillId="3" borderId="9" xfId="5" applyNumberFormat="1" applyFont="1" applyFill="1" applyBorder="1"/>
    <xf numFmtId="0" fontId="38" fillId="3" borderId="1" xfId="0" applyFont="1" applyFill="1" applyBorder="1"/>
    <xf numFmtId="0" fontId="0" fillId="2" borderId="3" xfId="0" applyFill="1" applyBorder="1"/>
    <xf numFmtId="0" fontId="26" fillId="2" borderId="3" xfId="0" applyFont="1" applyFill="1" applyBorder="1" applyAlignment="1">
      <alignment horizontal="center"/>
    </xf>
    <xf numFmtId="0" fontId="26" fillId="2" borderId="0" xfId="0" applyFont="1" applyFill="1"/>
    <xf numFmtId="0" fontId="26" fillId="0" borderId="3" xfId="0" applyFont="1" applyBorder="1" applyAlignment="1">
      <alignment horizontal="center"/>
    </xf>
    <xf numFmtId="0" fontId="26" fillId="0" borderId="3" xfId="0" applyFont="1" applyBorder="1" applyAlignment="1">
      <alignment horizontal="center" vertical="center"/>
    </xf>
    <xf numFmtId="0" fontId="25" fillId="2" borderId="0" xfId="0" applyFont="1" applyFill="1"/>
    <xf numFmtId="0" fontId="27" fillId="0" borderId="0" xfId="0" applyFont="1" applyAlignment="1">
      <alignment vertical="justify" wrapText="1"/>
    </xf>
    <xf numFmtId="0" fontId="28" fillId="0" borderId="0" xfId="0" applyFont="1" applyAlignment="1">
      <alignment horizontal="left" vertical="top" wrapText="1"/>
    </xf>
    <xf numFmtId="0" fontId="28" fillId="0" borderId="0" xfId="0" applyFont="1" applyAlignment="1">
      <alignment vertical="top" wrapText="1"/>
    </xf>
    <xf numFmtId="0" fontId="27" fillId="2" borderId="0" xfId="0" applyFont="1" applyFill="1" applyAlignment="1">
      <alignment vertical="justify" wrapText="1"/>
    </xf>
    <xf numFmtId="0" fontId="27" fillId="2" borderId="0" xfId="0" applyFont="1" applyFill="1" applyAlignment="1">
      <alignment horizontal="left" vertical="top" wrapText="1"/>
    </xf>
    <xf numFmtId="0" fontId="27" fillId="2" borderId="0" xfId="0" applyFont="1" applyFill="1" applyAlignment="1">
      <alignment vertical="top" wrapText="1"/>
    </xf>
    <xf numFmtId="0" fontId="28" fillId="2" borderId="0" xfId="0" applyFont="1" applyFill="1" applyAlignment="1">
      <alignment vertical="top" wrapText="1"/>
    </xf>
    <xf numFmtId="0" fontId="28" fillId="2" borderId="0" xfId="0" applyFont="1" applyFill="1" applyAlignment="1">
      <alignment vertical="justify" wrapText="1"/>
    </xf>
    <xf numFmtId="0" fontId="28" fillId="2" borderId="0" xfId="0" applyFont="1" applyFill="1" applyAlignment="1">
      <alignment horizontal="center" vertical="center" wrapText="1"/>
    </xf>
    <xf numFmtId="0" fontId="23" fillId="0" borderId="0" xfId="4"/>
    <xf numFmtId="0" fontId="23" fillId="2" borderId="0" xfId="4" applyFill="1"/>
    <xf numFmtId="0" fontId="36" fillId="3" borderId="0" xfId="0" applyFont="1" applyFill="1" applyAlignment="1">
      <alignment horizontal="left" vertical="center"/>
    </xf>
    <xf numFmtId="0" fontId="25" fillId="0" borderId="0" xfId="0" applyFont="1"/>
    <xf numFmtId="0" fontId="36" fillId="3" borderId="0" xfId="0" applyFont="1" applyFill="1" applyAlignment="1">
      <alignment vertical="center"/>
    </xf>
    <xf numFmtId="0" fontId="23" fillId="3" borderId="0" xfId="4" applyFill="1"/>
    <xf numFmtId="0" fontId="26" fillId="3" borderId="0" xfId="0" applyFont="1" applyFill="1"/>
    <xf numFmtId="0" fontId="29" fillId="2" borderId="0" xfId="0" applyFont="1" applyFill="1"/>
    <xf numFmtId="169" fontId="29" fillId="2" borderId="0" xfId="10" applyNumberFormat="1" applyFont="1" applyFill="1" applyBorder="1"/>
    <xf numFmtId="9" fontId="29" fillId="2" borderId="0" xfId="93" applyFont="1" applyFill="1" applyBorder="1"/>
    <xf numFmtId="3" fontId="29" fillId="2" borderId="0" xfId="0" applyNumberFormat="1" applyFont="1" applyFill="1"/>
    <xf numFmtId="0" fontId="39" fillId="2" borderId="0" xfId="0" applyFont="1" applyFill="1"/>
    <xf numFmtId="41" fontId="29" fillId="2" borderId="10" xfId="6" applyFont="1" applyFill="1" applyBorder="1"/>
    <xf numFmtId="0" fontId="39" fillId="2" borderId="0" xfId="0" applyFont="1" applyFill="1" applyAlignment="1">
      <alignment vertical="center" wrapText="1"/>
    </xf>
    <xf numFmtId="0" fontId="0" fillId="6" borderId="0" xfId="0" applyFill="1"/>
    <xf numFmtId="0" fontId="11" fillId="3" borderId="0" xfId="18" applyFont="1" applyFill="1"/>
    <xf numFmtId="0" fontId="11" fillId="2" borderId="0" xfId="18" applyFont="1" applyFill="1"/>
    <xf numFmtId="0" fontId="40" fillId="2" borderId="0" xfId="18" applyFont="1" applyFill="1"/>
    <xf numFmtId="0" fontId="11" fillId="2" borderId="8" xfId="18" applyFont="1" applyFill="1" applyBorder="1"/>
    <xf numFmtId="169" fontId="4" fillId="2" borderId="11" xfId="14" applyNumberFormat="1" applyFont="1" applyFill="1" applyBorder="1"/>
    <xf numFmtId="169" fontId="11" fillId="2" borderId="11" xfId="14" applyNumberFormat="1" applyFont="1" applyFill="1" applyBorder="1"/>
    <xf numFmtId="169" fontId="4" fillId="2" borderId="5" xfId="14" applyNumberFormat="1" applyFont="1" applyFill="1" applyBorder="1"/>
    <xf numFmtId="169" fontId="11" fillId="2" borderId="0" xfId="18" applyNumberFormat="1" applyFont="1" applyFill="1"/>
    <xf numFmtId="0" fontId="27" fillId="0" borderId="0" xfId="0" applyFont="1" applyAlignment="1">
      <alignment horizontal="left" vertical="justify" wrapText="1"/>
    </xf>
    <xf numFmtId="0" fontId="2" fillId="0" borderId="0" xfId="0" applyFont="1" applyAlignment="1">
      <alignment horizontal="left" vertical="justify" wrapText="1"/>
    </xf>
    <xf numFmtId="0" fontId="25" fillId="2" borderId="3" xfId="0" applyFont="1" applyFill="1" applyBorder="1"/>
    <xf numFmtId="0" fontId="0" fillId="2" borderId="8" xfId="0" applyFill="1" applyBorder="1"/>
    <xf numFmtId="0" fontId="0" fillId="2" borderId="5" xfId="0" applyFill="1" applyBorder="1"/>
    <xf numFmtId="0" fontId="42" fillId="2" borderId="0" xfId="0" applyFont="1" applyFill="1"/>
    <xf numFmtId="0" fontId="42" fillId="0" borderId="0" xfId="0" applyFont="1"/>
    <xf numFmtId="0" fontId="43" fillId="0" borderId="12" xfId="0" applyFont="1" applyBorder="1" applyAlignment="1">
      <alignment horizontal="center" vertical="center" wrapText="1"/>
    </xf>
    <xf numFmtId="0" fontId="43" fillId="0" borderId="13" xfId="0" applyFont="1" applyBorder="1" applyAlignment="1">
      <alignment horizontal="center" vertical="center" wrapText="1"/>
    </xf>
    <xf numFmtId="0" fontId="42" fillId="2" borderId="14" xfId="0" applyFont="1" applyFill="1" applyBorder="1" applyAlignment="1">
      <alignment vertical="top" wrapText="1"/>
    </xf>
    <xf numFmtId="0" fontId="42" fillId="2" borderId="15" xfId="0" applyFont="1" applyFill="1" applyBorder="1" applyAlignment="1">
      <alignment vertical="top" wrapText="1"/>
    </xf>
    <xf numFmtId="0" fontId="44" fillId="0" borderId="15" xfId="0" applyFont="1" applyBorder="1" applyAlignment="1">
      <alignment vertical="center" wrapText="1"/>
    </xf>
    <xf numFmtId="0" fontId="44" fillId="0" borderId="16" xfId="0" applyFont="1" applyBorder="1" applyAlignment="1">
      <alignment vertical="center" wrapText="1"/>
    </xf>
    <xf numFmtId="0" fontId="44" fillId="0" borderId="17" xfId="0" applyFont="1" applyBorder="1" applyAlignment="1">
      <alignment horizontal="center" vertical="center" wrapText="1"/>
    </xf>
    <xf numFmtId="0" fontId="44" fillId="0" borderId="18" xfId="0" applyFont="1" applyBorder="1" applyAlignment="1">
      <alignment horizontal="center" vertical="center" wrapText="1"/>
    </xf>
    <xf numFmtId="0" fontId="44" fillId="0" borderId="18" xfId="0" applyFont="1" applyBorder="1" applyAlignment="1">
      <alignment vertical="center" wrapText="1"/>
    </xf>
    <xf numFmtId="0" fontId="44" fillId="0" borderId="19" xfId="0" applyFont="1" applyBorder="1" applyAlignment="1">
      <alignment vertical="center"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21" xfId="0" applyFont="1" applyBorder="1" applyAlignment="1">
      <alignment vertical="center" wrapText="1"/>
    </xf>
    <xf numFmtId="0" fontId="44" fillId="0" borderId="22" xfId="0" applyFont="1" applyBorder="1" applyAlignment="1">
      <alignment vertical="center" wrapText="1"/>
    </xf>
    <xf numFmtId="0" fontId="44" fillId="2" borderId="0" xfId="0" applyFont="1" applyFill="1"/>
    <xf numFmtId="0" fontId="44" fillId="0" borderId="0" xfId="0" applyFont="1"/>
    <xf numFmtId="0" fontId="30" fillId="0" borderId="0" xfId="0" applyFont="1" applyAlignment="1">
      <alignment horizontal="left" vertical="justify" wrapText="1"/>
    </xf>
    <xf numFmtId="0" fontId="43" fillId="0" borderId="3" xfId="0" applyFont="1" applyBorder="1" applyAlignment="1">
      <alignment horizontal="center" wrapText="1"/>
    </xf>
    <xf numFmtId="0" fontId="0" fillId="2" borderId="1" xfId="0" applyFill="1" applyBorder="1"/>
    <xf numFmtId="0" fontId="30" fillId="5" borderId="0" xfId="0" applyFont="1" applyFill="1"/>
    <xf numFmtId="0" fontId="27" fillId="3" borderId="0" xfId="0" applyFont="1" applyFill="1" applyAlignment="1">
      <alignment horizontal="center" vertical="center"/>
    </xf>
    <xf numFmtId="0" fontId="23" fillId="3" borderId="0" xfId="4" applyFill="1" applyAlignment="1">
      <alignment horizontal="center" vertical="center"/>
    </xf>
    <xf numFmtId="170" fontId="45" fillId="5" borderId="0" xfId="5" applyNumberFormat="1" applyFont="1" applyFill="1" applyAlignment="1">
      <alignment horizontal="center" vertical="center"/>
    </xf>
    <xf numFmtId="0" fontId="45" fillId="3" borderId="0" xfId="0" applyFont="1" applyFill="1" applyAlignment="1">
      <alignment horizontal="center" vertical="center"/>
    </xf>
    <xf numFmtId="0" fontId="46" fillId="3" borderId="0" xfId="0" applyFont="1" applyFill="1" applyAlignment="1">
      <alignment horizontal="center" vertical="center"/>
    </xf>
    <xf numFmtId="167" fontId="27" fillId="3" borderId="0" xfId="0" applyNumberFormat="1" applyFont="1" applyFill="1" applyAlignment="1">
      <alignment horizontal="center" vertical="center"/>
    </xf>
    <xf numFmtId="0" fontId="5" fillId="3" borderId="0" xfId="0" applyFont="1" applyFill="1" applyAlignment="1">
      <alignment horizontal="center" vertical="center"/>
    </xf>
    <xf numFmtId="0" fontId="10" fillId="3" borderId="0" xfId="0" applyFont="1" applyFill="1" applyAlignment="1">
      <alignment horizontal="center" vertical="center"/>
    </xf>
    <xf numFmtId="0" fontId="30" fillId="3" borderId="0" xfId="0" applyFont="1" applyFill="1" applyAlignment="1">
      <alignment horizontal="center" vertical="center"/>
    </xf>
    <xf numFmtId="0" fontId="23" fillId="0" borderId="0" xfId="4" applyAlignment="1">
      <alignment horizontal="center"/>
    </xf>
    <xf numFmtId="43" fontId="27" fillId="3" borderId="0" xfId="5" applyFont="1" applyFill="1" applyAlignment="1">
      <alignment horizontal="center" vertical="center"/>
    </xf>
    <xf numFmtId="0" fontId="32" fillId="0" borderId="0" xfId="0" applyFont="1" applyAlignment="1">
      <alignment horizontal="center"/>
    </xf>
    <xf numFmtId="0" fontId="4" fillId="0" borderId="23" xfId="0" applyFont="1" applyBorder="1" applyAlignment="1">
      <alignment vertical="center" wrapText="1"/>
    </xf>
    <xf numFmtId="0" fontId="0" fillId="3" borderId="0" xfId="0" quotePrefix="1" applyFill="1"/>
    <xf numFmtId="0" fontId="36" fillId="3" borderId="0" xfId="0" applyFont="1" applyFill="1" applyAlignment="1">
      <alignment horizontal="left"/>
    </xf>
    <xf numFmtId="0" fontId="47" fillId="0" borderId="8" xfId="0" applyFont="1" applyBorder="1" applyAlignment="1">
      <alignment horizontal="left" vertical="top" wrapText="1"/>
    </xf>
    <xf numFmtId="0" fontId="47" fillId="0" borderId="0" xfId="0" applyFont="1" applyAlignment="1">
      <alignment horizontal="left" vertical="top" wrapText="1"/>
    </xf>
    <xf numFmtId="0" fontId="47" fillId="0" borderId="5" xfId="0" applyFont="1" applyBorder="1" applyAlignment="1">
      <alignment horizontal="left" vertical="top" wrapText="1"/>
    </xf>
    <xf numFmtId="168" fontId="27" fillId="0" borderId="1" xfId="5" applyNumberFormat="1" applyFont="1" applyFill="1" applyBorder="1"/>
    <xf numFmtId="0" fontId="2" fillId="2" borderId="0" xfId="0" applyFont="1" applyFill="1"/>
    <xf numFmtId="0" fontId="27" fillId="3" borderId="1" xfId="0" applyFont="1" applyFill="1" applyBorder="1"/>
    <xf numFmtId="0" fontId="27" fillId="3" borderId="24" xfId="0" applyFont="1" applyFill="1" applyBorder="1"/>
    <xf numFmtId="0" fontId="2" fillId="3" borderId="0" xfId="30" quotePrefix="1" applyFill="1"/>
    <xf numFmtId="0" fontId="48" fillId="0" borderId="1" xfId="0" applyFont="1" applyBorder="1" applyAlignment="1">
      <alignment horizontal="center" vertical="center" wrapText="1"/>
    </xf>
    <xf numFmtId="0" fontId="36" fillId="0" borderId="0" xfId="0" applyFont="1" applyAlignment="1">
      <alignment vertical="center"/>
    </xf>
    <xf numFmtId="0" fontId="36" fillId="2" borderId="0" xfId="0" applyFont="1" applyFill="1" applyAlignment="1">
      <alignment vertical="center"/>
    </xf>
    <xf numFmtId="41" fontId="21" fillId="2" borderId="10" xfId="6" applyFont="1" applyFill="1" applyBorder="1"/>
    <xf numFmtId="0" fontId="49" fillId="3" borderId="0" xfId="0" applyFont="1" applyFill="1"/>
    <xf numFmtId="41" fontId="27" fillId="0" borderId="10" xfId="6" applyFont="1" applyBorder="1" applyAlignment="1">
      <alignment vertical="top" wrapText="1"/>
    </xf>
    <xf numFmtId="41" fontId="21" fillId="0" borderId="10" xfId="6" applyFont="1" applyBorder="1"/>
    <xf numFmtId="0" fontId="29" fillId="2" borderId="0" xfId="0" quotePrefix="1" applyFont="1" applyFill="1"/>
    <xf numFmtId="0" fontId="22" fillId="0" borderId="0" xfId="0" applyFont="1" applyAlignment="1">
      <alignment horizontal="center" vertical="center"/>
    </xf>
    <xf numFmtId="0" fontId="30" fillId="0" borderId="8" xfId="0" applyFont="1" applyBorder="1" applyAlignment="1">
      <alignment horizontal="justify" vertical="justify" wrapText="1"/>
    </xf>
    <xf numFmtId="0" fontId="30" fillId="0" borderId="0" xfId="0" applyFont="1" applyAlignment="1">
      <alignment horizontal="justify" vertical="justify" wrapText="1"/>
    </xf>
    <xf numFmtId="0" fontId="30" fillId="0" borderId="5" xfId="0" applyFont="1" applyBorder="1" applyAlignment="1">
      <alignment horizontal="justify" vertical="justify" wrapText="1"/>
    </xf>
    <xf numFmtId="0" fontId="27" fillId="0" borderId="0" xfId="0" applyFont="1" applyAlignment="1">
      <alignment horizontal="justify" vertical="justify" wrapText="1"/>
    </xf>
    <xf numFmtId="0" fontId="27" fillId="0" borderId="5" xfId="0" applyFont="1" applyBorder="1" applyAlignment="1">
      <alignment horizontal="justify" vertical="justify" wrapText="1"/>
    </xf>
    <xf numFmtId="0" fontId="27" fillId="4" borderId="0" xfId="0" applyFont="1" applyFill="1" applyAlignment="1">
      <alignment horizontal="left"/>
    </xf>
    <xf numFmtId="0" fontId="50" fillId="0" borderId="0" xfId="4" quotePrefix="1" applyFont="1" applyBorder="1" applyAlignment="1">
      <alignment horizontal="left"/>
    </xf>
    <xf numFmtId="0" fontId="0" fillId="0" borderId="0" xfId="0" applyAlignment="1">
      <alignment vertical="justify" wrapText="1"/>
    </xf>
    <xf numFmtId="41" fontId="43" fillId="2" borderId="0" xfId="6" applyFont="1" applyFill="1" applyBorder="1"/>
    <xf numFmtId="0" fontId="51" fillId="2" borderId="0" xfId="0" applyFont="1" applyFill="1"/>
    <xf numFmtId="0" fontId="51" fillId="2" borderId="5" xfId="0" applyFont="1" applyFill="1" applyBorder="1"/>
    <xf numFmtId="0" fontId="52" fillId="2" borderId="0" xfId="0" applyFont="1" applyFill="1"/>
    <xf numFmtId="0" fontId="53" fillId="0" borderId="0" xfId="0" applyFont="1" applyAlignment="1">
      <alignment horizontal="justify" vertical="center"/>
    </xf>
    <xf numFmtId="0" fontId="36" fillId="5" borderId="0" xfId="0" applyFont="1" applyFill="1"/>
    <xf numFmtId="0" fontId="53" fillId="0" borderId="0" xfId="0" applyFont="1" applyAlignment="1">
      <alignment vertical="center"/>
    </xf>
    <xf numFmtId="0" fontId="54" fillId="0" borderId="1" xfId="0" applyFont="1" applyBorder="1" applyAlignment="1">
      <alignment horizontal="justify" vertical="center" wrapText="1"/>
    </xf>
    <xf numFmtId="0" fontId="54" fillId="0" borderId="1" xfId="0" applyFont="1" applyBorder="1" applyAlignment="1">
      <alignment horizontal="center" vertical="center" wrapText="1"/>
    </xf>
    <xf numFmtId="0" fontId="54" fillId="0" borderId="1" xfId="0" applyFont="1" applyBorder="1" applyAlignment="1">
      <alignment horizontal="right" vertical="center" wrapText="1"/>
    </xf>
    <xf numFmtId="0" fontId="55" fillId="5" borderId="1" xfId="0" applyFont="1" applyFill="1" applyBorder="1" applyAlignment="1">
      <alignment horizontal="justify" vertical="center" wrapText="1"/>
    </xf>
    <xf numFmtId="0" fontId="56" fillId="5" borderId="1" xfId="0" applyFont="1" applyFill="1" applyBorder="1" applyAlignment="1">
      <alignment horizontal="right" vertical="center" wrapText="1"/>
    </xf>
    <xf numFmtId="0" fontId="56" fillId="5" borderId="1" xfId="0" applyFont="1" applyFill="1" applyBorder="1" applyAlignment="1">
      <alignment horizontal="center" vertical="center" wrapText="1"/>
    </xf>
    <xf numFmtId="0" fontId="54" fillId="2" borderId="0" xfId="0" applyFont="1" applyFill="1" applyAlignment="1">
      <alignment vertical="center" wrapText="1"/>
    </xf>
    <xf numFmtId="0" fontId="54" fillId="2" borderId="0" xfId="0" applyFont="1" applyFill="1" applyAlignment="1">
      <alignment vertical="center"/>
    </xf>
    <xf numFmtId="0" fontId="49" fillId="3" borderId="0" xfId="0" applyFont="1" applyFill="1" applyAlignment="1">
      <alignment horizontal="center"/>
    </xf>
    <xf numFmtId="0" fontId="0" fillId="2" borderId="24" xfId="0" applyFill="1" applyBorder="1" applyAlignment="1">
      <alignment horizontal="center" vertical="center" wrapText="1"/>
    </xf>
    <xf numFmtId="0" fontId="36" fillId="6" borderId="0" xfId="0" applyFont="1" applyFill="1" applyAlignment="1">
      <alignment horizontal="center" vertical="center" wrapText="1"/>
    </xf>
    <xf numFmtId="0" fontId="26" fillId="2" borderId="0" xfId="0" applyFont="1" applyFill="1" applyAlignment="1">
      <alignment horizontal="center" vertical="center"/>
    </xf>
    <xf numFmtId="0" fontId="5" fillId="3" borderId="0" xfId="0" applyFont="1" applyFill="1" applyAlignment="1">
      <alignment vertical="center"/>
    </xf>
    <xf numFmtId="169" fontId="2" fillId="3" borderId="0" xfId="5" applyNumberFormat="1" applyFont="1" applyFill="1" applyBorder="1"/>
    <xf numFmtId="0" fontId="45" fillId="5" borderId="0" xfId="5" applyNumberFormat="1" applyFont="1" applyFill="1" applyAlignment="1">
      <alignment horizontal="center"/>
    </xf>
    <xf numFmtId="0" fontId="0" fillId="2" borderId="24" xfId="0" applyFill="1" applyBorder="1" applyAlignment="1">
      <alignment vertical="center" wrapText="1"/>
    </xf>
    <xf numFmtId="0" fontId="0" fillId="2" borderId="1" xfId="0" applyFill="1" applyBorder="1" applyAlignment="1">
      <alignment vertical="center" wrapText="1"/>
    </xf>
    <xf numFmtId="0" fontId="42" fillId="2" borderId="0" xfId="0" applyFont="1" applyFill="1" applyAlignment="1">
      <alignment horizontal="center"/>
    </xf>
    <xf numFmtId="0" fontId="57" fillId="2" borderId="0" xfId="0" applyFont="1" applyFill="1" applyAlignment="1">
      <alignment horizontal="center"/>
    </xf>
    <xf numFmtId="0" fontId="58" fillId="0" borderId="1" xfId="0" applyFont="1" applyBorder="1" applyAlignment="1">
      <alignment horizontal="center" vertical="center" wrapText="1"/>
    </xf>
    <xf numFmtId="0" fontId="0" fillId="0" borderId="0" xfId="0" applyAlignment="1">
      <alignment horizontal="center"/>
    </xf>
    <xf numFmtId="0" fontId="36" fillId="5" borderId="0" xfId="0" applyFont="1" applyFill="1" applyAlignment="1">
      <alignment vertical="center"/>
    </xf>
    <xf numFmtId="0" fontId="5" fillId="3" borderId="3" xfId="30" applyFont="1" applyFill="1" applyBorder="1" applyAlignment="1">
      <alignment horizontal="center"/>
    </xf>
    <xf numFmtId="0" fontId="59" fillId="3" borderId="0" xfId="0" applyFont="1" applyFill="1"/>
    <xf numFmtId="169" fontId="2" fillId="3" borderId="4" xfId="5" applyNumberFormat="1" applyFont="1" applyFill="1" applyBorder="1"/>
    <xf numFmtId="0" fontId="2" fillId="3" borderId="0" xfId="30" applyFill="1" applyAlignment="1">
      <alignment horizontal="center"/>
    </xf>
    <xf numFmtId="0" fontId="31" fillId="0" borderId="0" xfId="0" applyFont="1" applyAlignment="1">
      <alignment horizontal="center" vertical="center"/>
    </xf>
    <xf numFmtId="0" fontId="27" fillId="0" borderId="25" xfId="0" applyFont="1" applyBorder="1"/>
    <xf numFmtId="0" fontId="5" fillId="3" borderId="10" xfId="0" applyFont="1" applyFill="1" applyBorder="1" applyAlignment="1">
      <alignment horizontal="center" vertical="center"/>
    </xf>
    <xf numFmtId="0" fontId="5" fillId="3" borderId="8" xfId="0" applyFont="1" applyFill="1" applyBorder="1" applyAlignment="1">
      <alignment vertical="center"/>
    </xf>
    <xf numFmtId="0" fontId="27" fillId="0" borderId="6" xfId="0" applyFont="1" applyBorder="1"/>
    <xf numFmtId="0" fontId="28" fillId="0" borderId="24" xfId="0" applyFont="1" applyBorder="1" applyAlignment="1">
      <alignment horizontal="center" vertical="center"/>
    </xf>
    <xf numFmtId="0" fontId="28" fillId="0" borderId="11" xfId="0" applyFont="1" applyBorder="1" applyAlignment="1">
      <alignment horizontal="center" vertical="center"/>
    </xf>
    <xf numFmtId="0" fontId="23" fillId="0" borderId="11" xfId="4" applyBorder="1" applyAlignment="1">
      <alignment horizontal="center"/>
    </xf>
    <xf numFmtId="0" fontId="23" fillId="0" borderId="11" xfId="4" quotePrefix="1" applyBorder="1" applyAlignment="1">
      <alignment horizontal="center"/>
    </xf>
    <xf numFmtId="0" fontId="50" fillId="0" borderId="11" xfId="4" quotePrefix="1" applyFont="1" applyBorder="1" applyAlignment="1">
      <alignment horizontal="center"/>
    </xf>
    <xf numFmtId="1" fontId="45" fillId="5" borderId="0" xfId="5" applyNumberFormat="1" applyFont="1" applyFill="1" applyAlignment="1">
      <alignment horizontal="center"/>
    </xf>
    <xf numFmtId="167" fontId="23" fillId="0" borderId="0" xfId="4" applyNumberFormat="1" applyAlignment="1">
      <alignment horizontal="center" vertical="center"/>
    </xf>
    <xf numFmtId="0" fontId="60" fillId="5" borderId="0" xfId="0" applyFont="1" applyFill="1" applyAlignment="1">
      <alignment vertical="center"/>
    </xf>
    <xf numFmtId="0" fontId="59" fillId="2"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2" borderId="0" xfId="0" applyFill="1" applyAlignment="1">
      <alignment horizontal="left" vertical="center"/>
    </xf>
    <xf numFmtId="0" fontId="26" fillId="2" borderId="3" xfId="0" applyFont="1" applyFill="1" applyBorder="1"/>
    <xf numFmtId="0" fontId="51" fillId="2" borderId="0" xfId="0" applyFont="1" applyFill="1" applyAlignment="1">
      <alignment horizontal="center"/>
    </xf>
    <xf numFmtId="0" fontId="36" fillId="5" borderId="25" xfId="0" applyFont="1" applyFill="1" applyBorder="1" applyAlignment="1">
      <alignment vertical="center"/>
    </xf>
    <xf numFmtId="0" fontId="36" fillId="5" borderId="10" xfId="0" applyFont="1" applyFill="1" applyBorder="1" applyAlignment="1">
      <alignment vertical="center"/>
    </xf>
    <xf numFmtId="0" fontId="36" fillId="5" borderId="26" xfId="0" applyFont="1" applyFill="1" applyBorder="1" applyAlignment="1">
      <alignment vertical="center"/>
    </xf>
    <xf numFmtId="0" fontId="36" fillId="5" borderId="0" xfId="0" applyFont="1" applyFill="1" applyAlignment="1">
      <alignment horizontal="center" vertical="center" wrapText="1"/>
    </xf>
    <xf numFmtId="0" fontId="36" fillId="5" borderId="0" xfId="0" applyFont="1" applyFill="1" applyAlignment="1">
      <alignment horizontal="left" vertical="center"/>
    </xf>
    <xf numFmtId="0" fontId="61" fillId="3" borderId="0" xfId="0" applyFont="1" applyFill="1"/>
    <xf numFmtId="0" fontId="61" fillId="0" borderId="0" xfId="0" applyFont="1"/>
    <xf numFmtId="3" fontId="27" fillId="0" borderId="0" xfId="6" applyNumberFormat="1" applyFont="1" applyFill="1" applyAlignment="1">
      <alignment horizontal="center"/>
    </xf>
    <xf numFmtId="3" fontId="27" fillId="0" borderId="0" xfId="5" applyNumberFormat="1" applyFont="1" applyFill="1" applyAlignment="1">
      <alignment horizontal="center"/>
    </xf>
    <xf numFmtId="3" fontId="27" fillId="0" borderId="0" xfId="0" applyNumberFormat="1" applyFont="1" applyAlignment="1">
      <alignment horizontal="center"/>
    </xf>
    <xf numFmtId="3" fontId="28" fillId="0" borderId="0" xfId="5" applyNumberFormat="1" applyFont="1" applyFill="1" applyAlignment="1">
      <alignment horizontal="center"/>
    </xf>
    <xf numFmtId="3" fontId="5" fillId="0" borderId="0" xfId="5" applyNumberFormat="1" applyFont="1" applyFill="1" applyAlignment="1">
      <alignment horizontal="center"/>
    </xf>
    <xf numFmtId="0" fontId="11" fillId="2" borderId="0" xfId="0" applyFont="1" applyFill="1" applyAlignment="1">
      <alignment vertical="center" wrapText="1"/>
    </xf>
    <xf numFmtId="0" fontId="13" fillId="0" borderId="27" xfId="0" applyFont="1" applyBorder="1" applyAlignment="1">
      <alignment vertical="center" wrapText="1"/>
    </xf>
    <xf numFmtId="9" fontId="47" fillId="2" borderId="0" xfId="93" applyFont="1" applyFill="1" applyBorder="1" applyAlignment="1"/>
    <xf numFmtId="0" fontId="47" fillId="2" borderId="0" xfId="0" applyFont="1" applyFill="1"/>
    <xf numFmtId="0" fontId="62" fillId="2" borderId="0" xfId="0" applyFont="1" applyFill="1"/>
    <xf numFmtId="0" fontId="25" fillId="2" borderId="0" xfId="0" applyFont="1" applyFill="1" applyAlignment="1">
      <alignment wrapText="1"/>
    </xf>
    <xf numFmtId="0" fontId="44" fillId="2" borderId="0" xfId="0" applyFont="1" applyFill="1" applyAlignment="1">
      <alignment wrapText="1"/>
    </xf>
    <xf numFmtId="0" fontId="42" fillId="2" borderId="0" xfId="0" applyFont="1" applyFill="1" applyAlignment="1">
      <alignment horizontal="center" wrapText="1"/>
    </xf>
    <xf numFmtId="3" fontId="42" fillId="2" borderId="0" xfId="0" applyNumberFormat="1" applyFont="1" applyFill="1" applyAlignment="1">
      <alignment horizontal="center"/>
    </xf>
    <xf numFmtId="0" fontId="43" fillId="2" borderId="0" xfId="0" applyFont="1" applyFill="1" applyAlignment="1">
      <alignment wrapText="1"/>
    </xf>
    <xf numFmtId="0" fontId="43" fillId="2" borderId="0" xfId="0" applyFont="1" applyFill="1" applyAlignment="1">
      <alignment horizontal="center" wrapText="1"/>
    </xf>
    <xf numFmtId="0" fontId="60" fillId="0" borderId="0" xfId="0" applyFont="1"/>
    <xf numFmtId="169" fontId="60" fillId="0" borderId="0" xfId="5" applyNumberFormat="1" applyFont="1" applyFill="1" applyBorder="1"/>
    <xf numFmtId="0" fontId="63" fillId="0" borderId="0" xfId="0" applyFont="1"/>
    <xf numFmtId="0" fontId="27" fillId="3" borderId="9" xfId="0" applyFont="1" applyFill="1" applyBorder="1"/>
    <xf numFmtId="0" fontId="27" fillId="3" borderId="28" xfId="0" applyFont="1" applyFill="1" applyBorder="1"/>
    <xf numFmtId="0" fontId="28" fillId="3" borderId="25" xfId="0" applyFont="1" applyFill="1" applyBorder="1" applyAlignment="1">
      <alignment vertical="center"/>
    </xf>
    <xf numFmtId="0" fontId="28" fillId="3" borderId="2" xfId="0" applyFont="1" applyFill="1" applyBorder="1" applyAlignment="1">
      <alignment vertical="center"/>
    </xf>
    <xf numFmtId="0" fontId="27" fillId="0" borderId="1" xfId="0" applyFont="1" applyBorder="1" applyAlignment="1">
      <alignment horizontal="center"/>
    </xf>
    <xf numFmtId="168" fontId="27" fillId="0" borderId="29" xfId="5" applyNumberFormat="1" applyFont="1" applyFill="1" applyBorder="1"/>
    <xf numFmtId="168" fontId="27" fillId="3" borderId="28" xfId="5" applyNumberFormat="1" applyFont="1" applyFill="1" applyBorder="1"/>
    <xf numFmtId="0" fontId="27" fillId="3" borderId="1" xfId="0" applyFont="1" applyFill="1" applyBorder="1" applyAlignment="1">
      <alignment wrapText="1"/>
    </xf>
    <xf numFmtId="0" fontId="2" fillId="3" borderId="1" xfId="0" applyFont="1" applyFill="1" applyBorder="1"/>
    <xf numFmtId="0" fontId="2" fillId="3" borderId="1" xfId="0" applyFont="1" applyFill="1" applyBorder="1" applyAlignment="1">
      <alignment wrapText="1"/>
    </xf>
    <xf numFmtId="0" fontId="59" fillId="3" borderId="2" xfId="0" applyFont="1" applyFill="1" applyBorder="1"/>
    <xf numFmtId="0" fontId="28" fillId="3" borderId="0" xfId="0" applyFont="1" applyFill="1" applyAlignment="1">
      <alignment vertical="center"/>
    </xf>
    <xf numFmtId="0" fontId="36" fillId="5" borderId="1" xfId="0" applyFont="1" applyFill="1" applyBorder="1" applyAlignment="1">
      <alignment horizontal="center" vertical="center"/>
    </xf>
    <xf numFmtId="0" fontId="36" fillId="5" borderId="3" xfId="30" quotePrefix="1" applyFont="1" applyFill="1" applyBorder="1" applyAlignment="1">
      <alignment horizontal="center"/>
    </xf>
    <xf numFmtId="0" fontId="36" fillId="5" borderId="0" xfId="0" applyFont="1" applyFill="1" applyAlignment="1">
      <alignment horizontal="center" vertical="center"/>
    </xf>
    <xf numFmtId="0" fontId="51" fillId="3" borderId="0" xfId="0" applyFont="1" applyFill="1"/>
    <xf numFmtId="0" fontId="22" fillId="5" borderId="0" xfId="0" applyFont="1" applyFill="1" applyAlignment="1">
      <alignment horizontal="center"/>
    </xf>
    <xf numFmtId="0" fontId="22" fillId="5" borderId="0" xfId="0" applyFont="1" applyFill="1" applyAlignment="1">
      <alignment horizontal="center" vertical="center"/>
    </xf>
    <xf numFmtId="0" fontId="22" fillId="5" borderId="0" xfId="0" applyFont="1" applyFill="1" applyAlignment="1">
      <alignment vertical="center"/>
    </xf>
    <xf numFmtId="0" fontId="51" fillId="2" borderId="2" xfId="0" applyFont="1" applyFill="1" applyBorder="1"/>
    <xf numFmtId="0" fontId="51" fillId="2" borderId="28" xfId="0" applyFont="1" applyFill="1" applyBorder="1"/>
    <xf numFmtId="0" fontId="36" fillId="5" borderId="3" xfId="30" quotePrefix="1" applyFont="1" applyFill="1" applyBorder="1" applyAlignment="1">
      <alignment horizontal="right"/>
    </xf>
    <xf numFmtId="0" fontId="64" fillId="8" borderId="35" xfId="18" applyFont="1" applyFill="1" applyBorder="1" applyAlignment="1">
      <alignment vertical="center"/>
    </xf>
    <xf numFmtId="0" fontId="11" fillId="8" borderId="35" xfId="18" applyFont="1" applyFill="1" applyBorder="1" applyAlignment="1">
      <alignment vertical="center"/>
    </xf>
    <xf numFmtId="0" fontId="64" fillId="9" borderId="36" xfId="18" applyFont="1" applyFill="1" applyBorder="1" applyAlignment="1">
      <alignment horizontal="center" vertical="center" wrapText="1"/>
    </xf>
    <xf numFmtId="0" fontId="64" fillId="9" borderId="37" xfId="18" applyFont="1" applyFill="1" applyBorder="1" applyAlignment="1">
      <alignment horizontal="center" vertical="center" wrapText="1"/>
    </xf>
    <xf numFmtId="0" fontId="64" fillId="9" borderId="38" xfId="18" applyFont="1" applyFill="1" applyBorder="1" applyAlignment="1">
      <alignment horizontal="center" vertical="center"/>
    </xf>
    <xf numFmtId="0" fontId="64" fillId="9" borderId="39" xfId="18" applyFont="1" applyFill="1" applyBorder="1" applyAlignment="1">
      <alignment vertical="center"/>
    </xf>
    <xf numFmtId="0" fontId="64" fillId="9" borderId="39" xfId="18" applyFont="1" applyFill="1" applyBorder="1" applyAlignment="1">
      <alignment vertical="center" wrapText="1"/>
    </xf>
    <xf numFmtId="0" fontId="64" fillId="9" borderId="40" xfId="18" applyFont="1" applyFill="1" applyBorder="1" applyAlignment="1">
      <alignment horizontal="center" vertical="center" wrapText="1"/>
    </xf>
    <xf numFmtId="0" fontId="36" fillId="5" borderId="41" xfId="30" quotePrefix="1" applyFont="1" applyFill="1" applyBorder="1" applyAlignment="1">
      <alignment horizontal="center"/>
    </xf>
    <xf numFmtId="0" fontId="36" fillId="5" borderId="42" xfId="30" quotePrefix="1" applyFont="1" applyFill="1" applyBorder="1" applyAlignment="1">
      <alignment horizontal="center"/>
    </xf>
    <xf numFmtId="0" fontId="36" fillId="5" borderId="3" xfId="30" applyFont="1" applyFill="1" applyBorder="1" applyAlignment="1">
      <alignment horizontal="center"/>
    </xf>
    <xf numFmtId="0" fontId="22" fillId="5" borderId="3" xfId="0" applyFont="1" applyFill="1" applyBorder="1" applyAlignment="1">
      <alignment horizontal="center" vertical="center"/>
    </xf>
    <xf numFmtId="0" fontId="22" fillId="5" borderId="0" xfId="0" applyFont="1" applyFill="1"/>
    <xf numFmtId="0" fontId="65" fillId="5" borderId="43" xfId="0" applyFont="1" applyFill="1" applyBorder="1" applyAlignment="1">
      <alignment horizontal="center" vertical="center" wrapText="1"/>
    </xf>
    <xf numFmtId="0" fontId="65" fillId="5" borderId="44" xfId="0" applyFont="1" applyFill="1" applyBorder="1" applyAlignment="1">
      <alignment horizontal="center" vertical="center" wrapText="1"/>
    </xf>
    <xf numFmtId="9" fontId="62" fillId="2" borderId="0" xfId="93" applyFont="1" applyFill="1" applyBorder="1" applyAlignment="1"/>
    <xf numFmtId="0" fontId="42" fillId="2" borderId="30" xfId="0" applyFont="1" applyFill="1" applyBorder="1"/>
    <xf numFmtId="0" fontId="60" fillId="5" borderId="0" xfId="0" applyFont="1" applyFill="1"/>
    <xf numFmtId="169" fontId="60" fillId="5" borderId="0" xfId="5" applyNumberFormat="1" applyFont="1" applyFill="1" applyBorder="1"/>
    <xf numFmtId="0" fontId="27" fillId="0" borderId="0" xfId="0" applyFont="1" applyAlignment="1">
      <alignment horizontal="center"/>
    </xf>
    <xf numFmtId="0" fontId="23" fillId="0" borderId="0" xfId="4" applyAlignment="1">
      <alignment horizontal="right"/>
    </xf>
    <xf numFmtId="0" fontId="66" fillId="10" borderId="0" xfId="0" applyFont="1" applyFill="1"/>
    <xf numFmtId="0" fontId="66" fillId="10" borderId="11" xfId="0" applyFont="1" applyFill="1" applyBorder="1"/>
    <xf numFmtId="0" fontId="67" fillId="10" borderId="1" xfId="0" applyFont="1" applyFill="1" applyBorder="1"/>
    <xf numFmtId="0" fontId="66" fillId="10" borderId="1" xfId="0" applyFont="1" applyFill="1" applyBorder="1"/>
    <xf numFmtId="0" fontId="14" fillId="10" borderId="0" xfId="0" applyFont="1" applyFill="1"/>
    <xf numFmtId="0" fontId="15" fillId="10" borderId="29" xfId="0" applyFont="1" applyFill="1" applyBorder="1"/>
    <xf numFmtId="0" fontId="15" fillId="10" borderId="1" xfId="0" applyFont="1" applyFill="1" applyBorder="1"/>
    <xf numFmtId="0" fontId="14" fillId="10" borderId="1" xfId="0" applyFont="1" applyFill="1" applyBorder="1"/>
    <xf numFmtId="0" fontId="68" fillId="10" borderId="0" xfId="0" applyFont="1" applyFill="1"/>
    <xf numFmtId="0" fontId="69" fillId="11" borderId="0" xfId="0" applyFont="1" applyFill="1"/>
    <xf numFmtId="0" fontId="23" fillId="0" borderId="0" xfId="4" applyAlignment="1">
      <alignment horizontal="center" vertical="center"/>
    </xf>
    <xf numFmtId="0" fontId="23" fillId="0" borderId="29" xfId="4" applyBorder="1" applyAlignment="1">
      <alignment horizontal="center" vertical="center"/>
    </xf>
    <xf numFmtId="14" fontId="33" fillId="6" borderId="0" xfId="0" applyNumberFormat="1" applyFont="1" applyFill="1"/>
    <xf numFmtId="0" fontId="33" fillId="6" borderId="0" xfId="0" applyFont="1" applyFill="1"/>
    <xf numFmtId="0" fontId="28" fillId="0" borderId="0" xfId="0" applyFont="1" applyAlignment="1">
      <alignment horizontal="right"/>
    </xf>
    <xf numFmtId="0" fontId="27" fillId="0" borderId="3" xfId="0" applyFont="1" applyBorder="1"/>
    <xf numFmtId="0" fontId="44" fillId="2" borderId="0" xfId="0" applyFont="1" applyFill="1" applyAlignment="1">
      <alignment horizontal="left" vertical="top" wrapText="1"/>
    </xf>
    <xf numFmtId="0" fontId="12" fillId="0" borderId="0" xfId="0" applyFont="1" applyAlignment="1">
      <alignment vertical="justify"/>
    </xf>
    <xf numFmtId="0" fontId="12" fillId="0" borderId="5" xfId="0" applyFont="1" applyBorder="1" applyAlignment="1">
      <alignment vertical="justify"/>
    </xf>
    <xf numFmtId="0" fontId="47" fillId="0" borderId="0" xfId="0" applyFont="1"/>
    <xf numFmtId="0" fontId="49" fillId="0" borderId="0" xfId="0" applyFont="1"/>
    <xf numFmtId="41" fontId="21" fillId="2" borderId="0" xfId="6" applyFont="1" applyFill="1"/>
    <xf numFmtId="41" fontId="27" fillId="3" borderId="1" xfId="6" applyFont="1" applyFill="1" applyBorder="1"/>
    <xf numFmtId="41" fontId="27" fillId="2" borderId="0" xfId="6" applyFont="1" applyFill="1" applyAlignment="1">
      <alignment horizontal="left" vertical="top" wrapText="1"/>
    </xf>
    <xf numFmtId="41" fontId="21" fillId="0" borderId="0" xfId="6" applyFont="1"/>
    <xf numFmtId="41" fontId="2" fillId="3" borderId="0" xfId="6" applyFont="1" applyFill="1"/>
    <xf numFmtId="41" fontId="36" fillId="0" borderId="0" xfId="6" applyFont="1" applyFill="1" applyAlignment="1">
      <alignment vertical="center" wrapText="1"/>
    </xf>
    <xf numFmtId="41" fontId="21" fillId="0" borderId="3" xfId="6" applyFont="1" applyBorder="1"/>
    <xf numFmtId="41" fontId="21" fillId="2" borderId="3" xfId="6" applyFont="1" applyFill="1" applyBorder="1"/>
    <xf numFmtId="41" fontId="21" fillId="3" borderId="0" xfId="6" applyFont="1" applyFill="1"/>
    <xf numFmtId="41" fontId="22" fillId="0" borderId="0" xfId="6" applyFont="1" applyFill="1" applyAlignment="1">
      <alignment horizontal="center" vertical="center"/>
    </xf>
    <xf numFmtId="0" fontId="70" fillId="0" borderId="0" xfId="0" applyFont="1"/>
    <xf numFmtId="0" fontId="70" fillId="0" borderId="3" xfId="0" applyFont="1" applyBorder="1"/>
    <xf numFmtId="41" fontId="0" fillId="2" borderId="0" xfId="0" applyNumberFormat="1" applyFill="1"/>
    <xf numFmtId="167" fontId="4" fillId="0" borderId="31" xfId="5" applyNumberFormat="1" applyFont="1" applyBorder="1" applyAlignment="1">
      <alignment horizontal="center" vertical="center" wrapText="1"/>
    </xf>
    <xf numFmtId="167" fontId="29" fillId="2" borderId="0" xfId="5" applyNumberFormat="1" applyFont="1" applyFill="1" applyBorder="1"/>
    <xf numFmtId="167" fontId="21" fillId="3" borderId="0" xfId="5" applyNumberFormat="1" applyFont="1" applyFill="1"/>
    <xf numFmtId="0" fontId="28" fillId="2" borderId="0" xfId="0" applyFont="1" applyFill="1" applyAlignment="1">
      <alignment horizontal="left" vertical="top"/>
    </xf>
    <xf numFmtId="43" fontId="66" fillId="10" borderId="1" xfId="5" applyFont="1" applyFill="1" applyBorder="1"/>
    <xf numFmtId="167" fontId="66" fillId="10" borderId="1" xfId="5" applyNumberFormat="1" applyFont="1" applyFill="1" applyBorder="1"/>
    <xf numFmtId="167" fontId="14" fillId="10" borderId="1" xfId="5" applyNumberFormat="1" applyFont="1" applyFill="1" applyBorder="1"/>
    <xf numFmtId="3" fontId="27" fillId="0" borderId="0" xfId="5" applyNumberFormat="1" applyFont="1"/>
    <xf numFmtId="169" fontId="21" fillId="0" borderId="0" xfId="8" applyNumberFormat="1" applyFont="1" applyFill="1" applyBorder="1"/>
    <xf numFmtId="41" fontId="27" fillId="3" borderId="0" xfId="0" applyNumberFormat="1" applyFont="1" applyFill="1"/>
    <xf numFmtId="41" fontId="28" fillId="3" borderId="1" xfId="6" applyFont="1" applyFill="1" applyBorder="1"/>
    <xf numFmtId="169" fontId="5" fillId="3" borderId="4" xfId="5" applyNumberFormat="1" applyFont="1" applyFill="1" applyBorder="1"/>
    <xf numFmtId="167" fontId="31" fillId="0" borderId="0" xfId="0" applyNumberFormat="1" applyFont="1"/>
    <xf numFmtId="0" fontId="26" fillId="0" borderId="0" xfId="0" applyFont="1" applyAlignment="1">
      <alignment horizontal="center"/>
    </xf>
    <xf numFmtId="43" fontId="26" fillId="0" borderId="0" xfId="5" applyFont="1"/>
    <xf numFmtId="41" fontId="26" fillId="0" borderId="0" xfId="6" applyFont="1"/>
    <xf numFmtId="167" fontId="26" fillId="0" borderId="0" xfId="5" applyNumberFormat="1" applyFont="1"/>
    <xf numFmtId="168" fontId="27" fillId="3" borderId="0" xfId="0" applyNumberFormat="1" applyFont="1" applyFill="1"/>
    <xf numFmtId="43" fontId="27" fillId="3" borderId="0" xfId="5" applyFont="1" applyFill="1"/>
    <xf numFmtId="169" fontId="2" fillId="0" borderId="1" xfId="5" applyNumberFormat="1" applyFont="1" applyFill="1" applyBorder="1"/>
    <xf numFmtId="41" fontId="39" fillId="2" borderId="10" xfId="6" applyFont="1" applyFill="1" applyBorder="1"/>
    <xf numFmtId="3" fontId="0" fillId="0" borderId="0" xfId="0" applyNumberFormat="1"/>
    <xf numFmtId="3" fontId="29" fillId="2" borderId="0" xfId="5" applyNumberFormat="1" applyFont="1" applyFill="1" applyBorder="1"/>
    <xf numFmtId="167" fontId="71" fillId="10" borderId="1" xfId="5" applyNumberFormat="1" applyFont="1" applyFill="1" applyBorder="1"/>
    <xf numFmtId="0" fontId="72" fillId="3" borderId="0" xfId="0" applyFont="1" applyFill="1"/>
    <xf numFmtId="4" fontId="26" fillId="0" borderId="0" xfId="0" applyNumberFormat="1" applyFont="1"/>
    <xf numFmtId="41" fontId="26" fillId="3" borderId="10" xfId="6" applyFont="1" applyFill="1" applyBorder="1"/>
    <xf numFmtId="0" fontId="28" fillId="3" borderId="0" xfId="0" applyFont="1" applyFill="1" applyAlignment="1">
      <alignment horizontal="center" vertical="center"/>
    </xf>
    <xf numFmtId="14" fontId="0" fillId="0" borderId="0" xfId="0" applyNumberFormat="1"/>
    <xf numFmtId="14" fontId="0" fillId="0" borderId="3" xfId="0" applyNumberFormat="1" applyBorder="1"/>
    <xf numFmtId="41" fontId="26" fillId="2" borderId="10" xfId="6" applyFont="1" applyFill="1" applyBorder="1"/>
    <xf numFmtId="171" fontId="21" fillId="2" borderId="0" xfId="6" applyNumberFormat="1" applyFont="1" applyFill="1" applyBorder="1"/>
    <xf numFmtId="0" fontId="0" fillId="2" borderId="0" xfId="0" applyFill="1" applyAlignment="1">
      <alignment horizontal="center"/>
    </xf>
    <xf numFmtId="171" fontId="0" fillId="0" borderId="0" xfId="0" applyNumberFormat="1"/>
    <xf numFmtId="43" fontId="27" fillId="0" borderId="0" xfId="0" applyNumberFormat="1" applyFont="1"/>
    <xf numFmtId="14" fontId="42" fillId="2" borderId="0" xfId="0" applyNumberFormat="1" applyFont="1" applyFill="1"/>
    <xf numFmtId="0" fontId="17" fillId="12" borderId="1" xfId="0" applyFont="1" applyFill="1" applyBorder="1" applyAlignment="1">
      <alignment horizontal="center" vertical="center" wrapText="1"/>
    </xf>
    <xf numFmtId="9" fontId="42" fillId="2" borderId="0" xfId="93" applyFont="1" applyFill="1"/>
    <xf numFmtId="9" fontId="42" fillId="0" borderId="0" xfId="93" applyFont="1"/>
    <xf numFmtId="4" fontId="0" fillId="0" borderId="0" xfId="0" applyNumberFormat="1"/>
    <xf numFmtId="43" fontId="71" fillId="10" borderId="1" xfId="0" applyNumberFormat="1" applyFont="1" applyFill="1" applyBorder="1"/>
    <xf numFmtId="167" fontId="15" fillId="10" borderId="1" xfId="5" applyNumberFormat="1" applyFont="1" applyFill="1" applyBorder="1"/>
    <xf numFmtId="14" fontId="26" fillId="0" borderId="0" xfId="0" applyNumberFormat="1" applyFont="1"/>
    <xf numFmtId="172" fontId="27" fillId="0" borderId="0" xfId="6" applyNumberFormat="1" applyFont="1" applyFill="1"/>
    <xf numFmtId="0" fontId="18" fillId="0" borderId="0" xfId="3" applyFont="1"/>
    <xf numFmtId="0" fontId="19" fillId="0" borderId="0" xfId="3" applyFont="1"/>
    <xf numFmtId="0" fontId="36" fillId="5" borderId="0" xfId="0" applyFont="1" applyFill="1" applyAlignment="1">
      <alignment horizontal="right" vertical="center"/>
    </xf>
    <xf numFmtId="3" fontId="33" fillId="0" borderId="0" xfId="0" applyNumberFormat="1" applyFont="1"/>
    <xf numFmtId="171" fontId="31" fillId="0" borderId="0" xfId="6" applyNumberFormat="1" applyFont="1" applyFill="1"/>
    <xf numFmtId="3" fontId="27" fillId="0" borderId="0" xfId="0" applyNumberFormat="1" applyFont="1"/>
    <xf numFmtId="41" fontId="27" fillId="0" borderId="1" xfId="6" applyFont="1" applyFill="1" applyBorder="1"/>
    <xf numFmtId="41" fontId="2" fillId="2" borderId="0" xfId="0" applyNumberFormat="1" applyFont="1" applyFill="1"/>
    <xf numFmtId="167" fontId="11" fillId="0" borderId="33" xfId="5" applyNumberFormat="1" applyFont="1" applyFill="1" applyBorder="1" applyAlignment="1">
      <alignment horizontal="center" vertical="center" wrapText="1"/>
    </xf>
    <xf numFmtId="41" fontId="31" fillId="0" borderId="0" xfId="6" applyFont="1" applyFill="1"/>
    <xf numFmtId="41" fontId="30" fillId="0" borderId="0" xfId="6" applyFont="1" applyFill="1"/>
    <xf numFmtId="41" fontId="45" fillId="5" borderId="0" xfId="6" applyFont="1" applyFill="1" applyAlignment="1">
      <alignment horizontal="center"/>
    </xf>
    <xf numFmtId="41" fontId="5" fillId="0" borderId="9" xfId="6" applyFont="1" applyFill="1" applyBorder="1"/>
    <xf numFmtId="41" fontId="45" fillId="5" borderId="10" xfId="6" applyFont="1" applyFill="1" applyBorder="1"/>
    <xf numFmtId="41" fontId="73" fillId="3" borderId="0" xfId="6" applyFont="1" applyFill="1" applyBorder="1" applyAlignment="1">
      <alignment horizontal="center"/>
    </xf>
    <xf numFmtId="41" fontId="45" fillId="5" borderId="0" xfId="6" applyFont="1" applyFill="1" applyBorder="1"/>
    <xf numFmtId="41" fontId="36" fillId="5" borderId="0" xfId="6" applyFont="1" applyFill="1" applyBorder="1"/>
    <xf numFmtId="41" fontId="74" fillId="0" borderId="0" xfId="6" applyFont="1" applyFill="1"/>
    <xf numFmtId="171" fontId="27" fillId="0" borderId="0" xfId="6" applyNumberFormat="1" applyFont="1"/>
    <xf numFmtId="171" fontId="28" fillId="0" borderId="0" xfId="6" applyNumberFormat="1" applyFont="1"/>
    <xf numFmtId="167" fontId="42" fillId="2" borderId="0" xfId="0" applyNumberFormat="1" applyFont="1" applyFill="1"/>
    <xf numFmtId="4" fontId="2" fillId="0" borderId="0" xfId="0" applyNumberFormat="1" applyFont="1"/>
    <xf numFmtId="0" fontId="42" fillId="0" borderId="0" xfId="0" applyFont="1" applyAlignment="1">
      <alignment horizontal="left" wrapText="1"/>
    </xf>
    <xf numFmtId="0" fontId="26" fillId="0" borderId="0" xfId="0" applyFont="1" applyAlignment="1">
      <alignment horizontal="left"/>
    </xf>
    <xf numFmtId="0" fontId="0" fillId="0" borderId="0" xfId="0" applyAlignment="1">
      <alignment horizontal="left"/>
    </xf>
    <xf numFmtId="0" fontId="75" fillId="0" borderId="0" xfId="0" applyFont="1" applyAlignment="1">
      <alignment horizontal="justify" vertical="center"/>
    </xf>
    <xf numFmtId="167" fontId="21" fillId="0" borderId="0" xfId="5" applyNumberFormat="1" applyFont="1" applyFill="1"/>
    <xf numFmtId="41" fontId="11" fillId="2" borderId="8" xfId="6" applyFont="1" applyFill="1" applyBorder="1" applyAlignment="1">
      <alignment horizontal="right"/>
    </xf>
    <xf numFmtId="166" fontId="4" fillId="2" borderId="11" xfId="14" applyFont="1" applyFill="1" applyBorder="1"/>
    <xf numFmtId="41" fontId="11" fillId="2" borderId="11" xfId="6" applyFont="1" applyFill="1" applyBorder="1"/>
    <xf numFmtId="41" fontId="11" fillId="2" borderId="8" xfId="6" applyFont="1" applyFill="1" applyBorder="1"/>
    <xf numFmtId="167" fontId="0" fillId="2" borderId="0" xfId="0" applyNumberFormat="1" applyFill="1"/>
    <xf numFmtId="0" fontId="28" fillId="3" borderId="28" xfId="0" applyFont="1" applyFill="1" applyBorder="1" applyAlignment="1">
      <alignment vertical="center"/>
    </xf>
    <xf numFmtId="43" fontId="2" fillId="0" borderId="0" xfId="5" applyFont="1" applyBorder="1"/>
    <xf numFmtId="43" fontId="5" fillId="0" borderId="0" xfId="5" applyFont="1"/>
    <xf numFmtId="0" fontId="23" fillId="0" borderId="5" xfId="4" applyBorder="1"/>
    <xf numFmtId="0" fontId="36" fillId="5" borderId="5" xfId="0" applyFont="1" applyFill="1" applyBorder="1" applyAlignment="1">
      <alignment vertical="center"/>
    </xf>
    <xf numFmtId="0" fontId="28" fillId="0" borderId="5" xfId="0" applyFont="1" applyBorder="1" applyAlignment="1">
      <alignment vertical="center"/>
    </xf>
    <xf numFmtId="0" fontId="27" fillId="0" borderId="5" xfId="0" applyFont="1" applyBorder="1" applyAlignment="1">
      <alignment vertical="center"/>
    </xf>
    <xf numFmtId="0" fontId="30" fillId="0" borderId="0" xfId="0" applyFont="1" applyAlignment="1">
      <alignment vertical="center"/>
    </xf>
    <xf numFmtId="0" fontId="30" fillId="0" borderId="5" xfId="0" applyFont="1" applyBorder="1" applyAlignment="1">
      <alignment vertical="center"/>
    </xf>
    <xf numFmtId="0" fontId="47" fillId="0" borderId="5" xfId="0" applyFont="1" applyBorder="1"/>
    <xf numFmtId="0" fontId="76" fillId="0" borderId="0" xfId="0" applyFont="1" applyAlignment="1">
      <alignment vertical="center"/>
    </xf>
    <xf numFmtId="0" fontId="27" fillId="2" borderId="0" xfId="0" applyFont="1" applyFill="1" applyAlignment="1">
      <alignment horizontal="left" vertical="top"/>
    </xf>
    <xf numFmtId="41" fontId="27" fillId="0" borderId="0" xfId="6" applyFont="1" applyFill="1" applyAlignment="1">
      <alignment horizontal="left" vertical="top" wrapText="1"/>
    </xf>
    <xf numFmtId="167" fontId="29" fillId="0" borderId="0" xfId="5" applyNumberFormat="1" applyFont="1" applyFill="1" applyBorder="1"/>
    <xf numFmtId="0" fontId="20" fillId="0" borderId="0" xfId="0" applyFont="1" applyAlignment="1">
      <alignment horizontal="center" vertical="center"/>
    </xf>
    <xf numFmtId="0" fontId="4" fillId="0" borderId="0" xfId="3" applyFont="1"/>
    <xf numFmtId="0" fontId="20" fillId="0" borderId="0" xfId="0" applyFont="1" applyAlignment="1">
      <alignment horizontal="left" vertical="center"/>
    </xf>
    <xf numFmtId="0" fontId="19" fillId="0" borderId="0" xfId="3" applyFont="1" applyAlignment="1">
      <alignment horizontal="center"/>
    </xf>
    <xf numFmtId="0" fontId="19" fillId="0" borderId="0" xfId="3" applyFont="1" applyAlignment="1">
      <alignment horizontal="left"/>
    </xf>
    <xf numFmtId="167" fontId="18" fillId="0" borderId="0" xfId="3" applyNumberFormat="1" applyFont="1"/>
    <xf numFmtId="171" fontId="21" fillId="2" borderId="0" xfId="6" applyNumberFormat="1" applyFont="1" applyFill="1"/>
    <xf numFmtId="171" fontId="36" fillId="5" borderId="0" xfId="6" applyNumberFormat="1" applyFont="1" applyFill="1" applyAlignment="1">
      <alignment vertical="center"/>
    </xf>
    <xf numFmtId="171" fontId="42" fillId="2" borderId="0" xfId="6" applyNumberFormat="1" applyFont="1" applyFill="1"/>
    <xf numFmtId="171" fontId="42" fillId="2" borderId="0" xfId="6" applyNumberFormat="1" applyFont="1" applyFill="1" applyBorder="1"/>
    <xf numFmtId="171" fontId="22" fillId="5" borderId="47" xfId="6" applyNumberFormat="1" applyFont="1" applyFill="1" applyBorder="1"/>
    <xf numFmtId="171" fontId="65" fillId="5" borderId="43" xfId="6" applyNumberFormat="1" applyFont="1" applyFill="1" applyBorder="1" applyAlignment="1">
      <alignment horizontal="center" vertical="center" wrapText="1"/>
    </xf>
    <xf numFmtId="171" fontId="11" fillId="0" borderId="33" xfId="6" applyNumberFormat="1" applyFont="1" applyFill="1" applyBorder="1" applyAlignment="1">
      <alignment horizontal="center" vertical="center" wrapText="1"/>
    </xf>
    <xf numFmtId="171" fontId="11" fillId="0" borderId="33" xfId="6" applyNumberFormat="1" applyFont="1" applyFill="1" applyBorder="1" applyAlignment="1">
      <alignment horizontal="right" vertical="center" wrapText="1"/>
    </xf>
    <xf numFmtId="171" fontId="25" fillId="2" borderId="0" xfId="6" applyNumberFormat="1" applyFont="1" applyFill="1"/>
    <xf numFmtId="4" fontId="0" fillId="3" borderId="0" xfId="0" applyNumberFormat="1" applyFill="1"/>
    <xf numFmtId="171" fontId="5" fillId="0" borderId="0" xfId="6" applyNumberFormat="1" applyFont="1" applyFill="1" applyBorder="1" applyAlignment="1">
      <alignment horizontal="center"/>
    </xf>
    <xf numFmtId="41" fontId="27" fillId="0" borderId="0" xfId="6" applyFont="1" applyFill="1" applyAlignment="1">
      <alignment horizontal="center"/>
    </xf>
    <xf numFmtId="41" fontId="28" fillId="0" borderId="0" xfId="6" applyFont="1" applyFill="1" applyAlignment="1">
      <alignment horizontal="center"/>
    </xf>
    <xf numFmtId="41" fontId="5" fillId="0" borderId="0" xfId="6" applyFont="1" applyFill="1" applyBorder="1" applyAlignment="1">
      <alignment horizontal="center"/>
    </xf>
    <xf numFmtId="41" fontId="20" fillId="0" borderId="0" xfId="6" applyFont="1" applyAlignment="1">
      <alignment horizontal="left" vertical="center"/>
    </xf>
    <xf numFmtId="41" fontId="20" fillId="0" borderId="0" xfId="6" applyFont="1" applyAlignment="1">
      <alignment horizontal="center" vertical="center"/>
    </xf>
    <xf numFmtId="171" fontId="34" fillId="0" borderId="0" xfId="6" applyNumberFormat="1" applyFont="1"/>
    <xf numFmtId="171" fontId="27" fillId="3" borderId="0" xfId="6" applyNumberFormat="1" applyFont="1" applyFill="1" applyBorder="1"/>
    <xf numFmtId="171" fontId="27" fillId="3" borderId="2" xfId="6" applyNumberFormat="1" applyFont="1" applyFill="1" applyBorder="1" applyAlignment="1">
      <alignment vertical="center"/>
    </xf>
    <xf numFmtId="171" fontId="27" fillId="3" borderId="10" xfId="6" applyNumberFormat="1" applyFont="1" applyFill="1" applyBorder="1"/>
    <xf numFmtId="3" fontId="77" fillId="3" borderId="0" xfId="37" applyNumberFormat="1" applyFont="1" applyFill="1"/>
    <xf numFmtId="41" fontId="78" fillId="0" borderId="0" xfId="6" applyFont="1" applyFill="1" applyBorder="1"/>
    <xf numFmtId="41" fontId="77" fillId="3" borderId="1" xfId="6" applyFont="1" applyFill="1" applyBorder="1"/>
    <xf numFmtId="41" fontId="77" fillId="0" borderId="1" xfId="6" applyFont="1" applyFill="1" applyBorder="1"/>
    <xf numFmtId="169" fontId="78" fillId="0" borderId="0" xfId="8" applyNumberFormat="1" applyFont="1" applyFill="1" applyBorder="1"/>
    <xf numFmtId="41" fontId="78" fillId="0" borderId="0" xfId="6" applyFont="1" applyFill="1"/>
    <xf numFmtId="169" fontId="77" fillId="0" borderId="0" xfId="5" applyNumberFormat="1" applyFont="1" applyFill="1"/>
    <xf numFmtId="41" fontId="66" fillId="10" borderId="1" xfId="6" applyFont="1" applyFill="1" applyBorder="1"/>
    <xf numFmtId="0" fontId="79" fillId="0" borderId="0" xfId="0" applyFont="1" applyAlignment="1">
      <alignment horizontal="center" vertical="center"/>
    </xf>
    <xf numFmtId="41" fontId="41" fillId="0" borderId="0" xfId="6" applyFont="1" applyFill="1"/>
    <xf numFmtId="41" fontId="80" fillId="0" borderId="0" xfId="6" applyFont="1" applyFill="1"/>
    <xf numFmtId="41" fontId="73" fillId="3" borderId="0" xfId="6" applyFont="1" applyFill="1" applyAlignment="1">
      <alignment horizontal="center"/>
    </xf>
    <xf numFmtId="41" fontId="33" fillId="0" borderId="0" xfId="6" applyFont="1" applyFill="1"/>
    <xf numFmtId="41" fontId="20" fillId="0" borderId="0" xfId="6" applyFont="1" applyAlignment="1">
      <alignment vertical="center"/>
    </xf>
    <xf numFmtId="41" fontId="18" fillId="0" borderId="0" xfId="6" applyFont="1"/>
    <xf numFmtId="41" fontId="7" fillId="0" borderId="0" xfId="6" applyFont="1" applyFill="1"/>
    <xf numFmtId="171" fontId="81" fillId="0" borderId="0" xfId="6" applyNumberFormat="1" applyFont="1"/>
    <xf numFmtId="169" fontId="32" fillId="0" borderId="0" xfId="5" applyNumberFormat="1" applyFont="1" applyFill="1"/>
    <xf numFmtId="0" fontId="5" fillId="3" borderId="3" xfId="30" applyFont="1" applyFill="1" applyBorder="1" applyAlignment="1">
      <alignment horizontal="center" wrapText="1"/>
    </xf>
    <xf numFmtId="0" fontId="26" fillId="0" borderId="3" xfId="0" applyFont="1" applyBorder="1" applyAlignment="1">
      <alignment horizontal="center" wrapText="1"/>
    </xf>
    <xf numFmtId="0" fontId="26" fillId="0" borderId="3" xfId="0" applyFont="1" applyBorder="1"/>
    <xf numFmtId="41" fontId="21" fillId="0" borderId="0" xfId="6" applyFont="1" applyFill="1"/>
    <xf numFmtId="0" fontId="1" fillId="0" borderId="0" xfId="3" applyFont="1" applyAlignment="1">
      <alignment horizontal="center"/>
    </xf>
    <xf numFmtId="0" fontId="86" fillId="2" borderId="0" xfId="0" applyFont="1" applyFill="1"/>
    <xf numFmtId="171" fontId="27" fillId="0" borderId="0" xfId="6" applyNumberFormat="1" applyFont="1" applyFill="1"/>
    <xf numFmtId="41" fontId="0" fillId="2" borderId="0" xfId="6" applyFont="1" applyFill="1"/>
    <xf numFmtId="41" fontId="2" fillId="0" borderId="0" xfId="6" applyFont="1" applyFill="1"/>
    <xf numFmtId="41" fontId="0" fillId="3" borderId="0" xfId="6" applyFont="1" applyFill="1"/>
    <xf numFmtId="41" fontId="0" fillId="3" borderId="0" xfId="0" applyNumberFormat="1" applyFill="1"/>
    <xf numFmtId="173" fontId="0" fillId="2" borderId="0" xfId="6" applyNumberFormat="1" applyFont="1" applyFill="1"/>
    <xf numFmtId="171" fontId="0" fillId="2" borderId="0" xfId="0" applyNumberFormat="1" applyFill="1"/>
    <xf numFmtId="41" fontId="23" fillId="2" borderId="0" xfId="6" applyFont="1" applyFill="1"/>
    <xf numFmtId="41" fontId="36" fillId="5" borderId="0" xfId="6" applyFont="1" applyFill="1" applyAlignment="1">
      <alignment vertical="center"/>
    </xf>
    <xf numFmtId="41" fontId="42" fillId="2" borderId="0" xfId="6" applyFont="1" applyFill="1"/>
    <xf numFmtId="41" fontId="11" fillId="2" borderId="0" xfId="6" applyFont="1" applyFill="1" applyBorder="1" applyAlignment="1">
      <alignment vertical="center" wrapText="1"/>
    </xf>
    <xf numFmtId="41" fontId="11" fillId="2" borderId="0" xfId="6" applyFont="1" applyFill="1" applyBorder="1" applyAlignment="1">
      <alignment horizontal="center" vertical="center" wrapText="1"/>
    </xf>
    <xf numFmtId="41" fontId="65" fillId="5" borderId="44" xfId="6" applyFont="1" applyFill="1" applyBorder="1" applyAlignment="1">
      <alignment vertical="center" wrapText="1"/>
    </xf>
    <xf numFmtId="41" fontId="22" fillId="5" borderId="46" xfId="6" applyFont="1" applyFill="1" applyBorder="1"/>
    <xf numFmtId="41" fontId="65" fillId="5" borderId="44" xfId="6" applyFont="1" applyFill="1" applyBorder="1" applyAlignment="1">
      <alignment horizontal="center" vertical="center" wrapText="1"/>
    </xf>
    <xf numFmtId="41" fontId="65" fillId="5" borderId="45" xfId="6" applyFont="1" applyFill="1" applyBorder="1" applyAlignment="1">
      <alignment vertical="center" wrapText="1"/>
    </xf>
    <xf numFmtId="41" fontId="65" fillId="5" borderId="43" xfId="6" applyFont="1" applyFill="1" applyBorder="1" applyAlignment="1">
      <alignment horizontal="center" vertical="center" wrapText="1"/>
    </xf>
    <xf numFmtId="41" fontId="11" fillId="0" borderId="33" xfId="6" applyFont="1" applyFill="1" applyBorder="1" applyAlignment="1">
      <alignment horizontal="center" vertical="center" wrapText="1"/>
    </xf>
    <xf numFmtId="41" fontId="4" fillId="0" borderId="31" xfId="6" applyFont="1" applyBorder="1" applyAlignment="1">
      <alignment horizontal="center" vertical="center" wrapText="1"/>
    </xf>
    <xf numFmtId="41" fontId="25" fillId="2" borderId="0" xfId="6" applyFont="1" applyFill="1"/>
    <xf numFmtId="0" fontId="43" fillId="14" borderId="0" xfId="0" applyFont="1" applyFill="1"/>
    <xf numFmtId="0" fontId="42" fillId="14" borderId="0" xfId="0" applyFont="1" applyFill="1"/>
    <xf numFmtId="14" fontId="42" fillId="10" borderId="0" xfId="0" applyNumberFormat="1" applyFont="1" applyFill="1"/>
    <xf numFmtId="171" fontId="30" fillId="0" borderId="0" xfId="6" applyNumberFormat="1" applyFont="1" applyFill="1"/>
    <xf numFmtId="41" fontId="27" fillId="3" borderId="1" xfId="6" applyFont="1" applyFill="1" applyBorder="1" applyAlignment="1">
      <alignment horizontal="center"/>
    </xf>
    <xf numFmtId="171" fontId="27" fillId="0" borderId="28" xfId="6" applyNumberFormat="1" applyFont="1" applyFill="1" applyBorder="1" applyAlignment="1">
      <alignment horizontal="center"/>
    </xf>
    <xf numFmtId="171" fontId="27" fillId="0" borderId="28" xfId="93" applyNumberFormat="1" applyFont="1" applyFill="1" applyBorder="1" applyAlignment="1">
      <alignment horizontal="center"/>
    </xf>
    <xf numFmtId="171" fontId="27" fillId="0" borderId="7" xfId="6" applyNumberFormat="1" applyFont="1" applyFill="1" applyBorder="1" applyAlignment="1">
      <alignment horizontal="center"/>
    </xf>
    <xf numFmtId="43" fontId="33" fillId="0" borderId="0" xfId="5" applyFont="1"/>
    <xf numFmtId="43" fontId="27" fillId="0" borderId="0" xfId="5" applyFont="1"/>
    <xf numFmtId="43" fontId="34" fillId="0" borderId="0" xfId="5" applyFont="1" applyBorder="1"/>
    <xf numFmtId="43" fontId="34" fillId="0" borderId="0" xfId="5" applyFont="1"/>
    <xf numFmtId="0" fontId="27" fillId="3" borderId="1" xfId="0" applyFont="1" applyFill="1" applyBorder="1" applyAlignment="1">
      <alignment horizontal="center"/>
    </xf>
    <xf numFmtId="0" fontId="87" fillId="10" borderId="1" xfId="0" applyFont="1" applyFill="1" applyBorder="1"/>
    <xf numFmtId="41" fontId="27" fillId="0" borderId="0" xfId="0" applyNumberFormat="1" applyFont="1"/>
    <xf numFmtId="167" fontId="88" fillId="0" borderId="0" xfId="5" applyNumberFormat="1" applyFont="1" applyFill="1"/>
    <xf numFmtId="166" fontId="0" fillId="0" borderId="0" xfId="0" applyNumberFormat="1"/>
    <xf numFmtId="171" fontId="0" fillId="0" borderId="0" xfId="6" applyNumberFormat="1" applyFont="1"/>
    <xf numFmtId="41" fontId="0" fillId="0" borderId="0" xfId="0" applyNumberFormat="1"/>
    <xf numFmtId="0" fontId="26" fillId="0" borderId="3" xfId="0" applyFont="1" applyBorder="1" applyAlignment="1">
      <alignment horizontal="left"/>
    </xf>
    <xf numFmtId="169" fontId="0" fillId="2" borderId="0" xfId="0" applyNumberFormat="1" applyFill="1"/>
    <xf numFmtId="1" fontId="27" fillId="3" borderId="0" xfId="6" applyNumberFormat="1" applyFont="1" applyFill="1"/>
    <xf numFmtId="41" fontId="2" fillId="3" borderId="0" xfId="6" applyFont="1" applyFill="1" applyBorder="1"/>
    <xf numFmtId="41" fontId="11" fillId="2" borderId="0" xfId="6" applyFont="1" applyFill="1" applyBorder="1"/>
    <xf numFmtId="41" fontId="0" fillId="0" borderId="0" xfId="6" applyFont="1"/>
    <xf numFmtId="41" fontId="0" fillId="0" borderId="0" xfId="6" applyFont="1" applyFill="1"/>
    <xf numFmtId="171" fontId="27" fillId="3" borderId="0" xfId="0" applyNumberFormat="1" applyFont="1" applyFill="1"/>
    <xf numFmtId="41" fontId="36" fillId="6" borderId="0" xfId="6" applyFont="1" applyFill="1" applyBorder="1" applyAlignment="1">
      <alignment vertical="center"/>
    </xf>
    <xf numFmtId="41" fontId="89" fillId="0" borderId="0" xfId="6" applyFont="1"/>
    <xf numFmtId="41" fontId="9" fillId="5" borderId="0" xfId="6" applyFont="1" applyFill="1" applyAlignment="1">
      <alignment vertical="center"/>
    </xf>
    <xf numFmtId="41" fontId="42" fillId="0" borderId="0" xfId="6" applyFont="1"/>
    <xf numFmtId="41" fontId="70" fillId="3" borderId="0" xfId="6" applyFont="1" applyFill="1" applyAlignment="1"/>
    <xf numFmtId="41" fontId="43" fillId="5" borderId="0" xfId="6" applyFont="1" applyFill="1" applyAlignment="1"/>
    <xf numFmtId="41" fontId="43" fillId="0" borderId="3" xfId="6" applyFont="1" applyBorder="1" applyAlignment="1">
      <alignment horizontal="center" wrapText="1"/>
    </xf>
    <xf numFmtId="41" fontId="42" fillId="0" borderId="0" xfId="6" applyFont="1" applyFill="1" applyBorder="1"/>
    <xf numFmtId="41" fontId="43" fillId="0" borderId="0" xfId="6" applyFont="1" applyFill="1" applyBorder="1"/>
    <xf numFmtId="169" fontId="42" fillId="0" borderId="3" xfId="8" applyNumberFormat="1" applyFont="1" applyFill="1" applyBorder="1"/>
    <xf numFmtId="41" fontId="43" fillId="0" borderId="0" xfId="6" applyFont="1"/>
    <xf numFmtId="41" fontId="42" fillId="0" borderId="3" xfId="6" applyFont="1" applyFill="1" applyBorder="1"/>
    <xf numFmtId="167" fontId="0" fillId="0" borderId="0" xfId="0" applyNumberFormat="1"/>
    <xf numFmtId="0" fontId="22" fillId="0" borderId="0" xfId="0" applyFont="1"/>
    <xf numFmtId="41" fontId="42" fillId="0" borderId="0" xfId="6" applyFont="1" applyFill="1"/>
    <xf numFmtId="41" fontId="39" fillId="2" borderId="10" xfId="6" applyFont="1" applyFill="1" applyBorder="1" applyAlignment="1">
      <alignment horizontal="center"/>
    </xf>
    <xf numFmtId="41" fontId="29" fillId="2" borderId="0" xfId="6" applyFont="1" applyFill="1" applyBorder="1" applyAlignment="1">
      <alignment horizontal="center"/>
    </xf>
    <xf numFmtId="41" fontId="39" fillId="2" borderId="0" xfId="6" applyFont="1" applyFill="1" applyBorder="1" applyAlignment="1">
      <alignment horizontal="center"/>
    </xf>
    <xf numFmtId="41" fontId="29" fillId="2" borderId="0" xfId="6" applyFont="1" applyFill="1" applyBorder="1"/>
    <xf numFmtId="41" fontId="11" fillId="0" borderId="33" xfId="5" applyNumberFormat="1" applyFont="1" applyFill="1" applyBorder="1" applyAlignment="1">
      <alignment horizontal="center" vertical="center" wrapText="1"/>
    </xf>
    <xf numFmtId="41" fontId="11" fillId="0" borderId="33" xfId="6" applyFont="1" applyFill="1" applyBorder="1" applyAlignment="1">
      <alignment horizontal="right" vertical="center" wrapText="1"/>
    </xf>
    <xf numFmtId="41" fontId="42" fillId="2" borderId="0" xfId="0" applyNumberFormat="1" applyFont="1" applyFill="1"/>
    <xf numFmtId="0" fontId="30" fillId="0" borderId="5" xfId="0" applyFont="1" applyBorder="1" applyAlignment="1">
      <alignment horizontal="left" vertical="justify" wrapText="1"/>
    </xf>
    <xf numFmtId="0" fontId="5" fillId="0" borderId="0" xfId="0" applyFont="1" applyAlignment="1">
      <alignment horizontal="left" vertical="justify" wrapText="1"/>
    </xf>
    <xf numFmtId="0" fontId="5" fillId="0" borderId="5" xfId="0" applyFont="1" applyBorder="1" applyAlignment="1">
      <alignment horizontal="left" vertical="justify" wrapText="1"/>
    </xf>
    <xf numFmtId="169" fontId="42" fillId="0" borderId="0" xfId="8" applyNumberFormat="1" applyFont="1" applyFill="1" applyBorder="1"/>
    <xf numFmtId="41" fontId="43" fillId="0" borderId="0" xfId="6" applyFont="1" applyFill="1"/>
    <xf numFmtId="167" fontId="0" fillId="3" borderId="0" xfId="0" applyNumberFormat="1" applyFill="1"/>
    <xf numFmtId="167" fontId="0" fillId="0" borderId="0" xfId="5" applyNumberFormat="1" applyFont="1" applyFill="1"/>
    <xf numFmtId="41" fontId="27" fillId="3" borderId="0" xfId="6" applyFont="1" applyFill="1"/>
    <xf numFmtId="1" fontId="43" fillId="0" borderId="0" xfId="0" applyNumberFormat="1" applyFont="1"/>
    <xf numFmtId="14" fontId="42" fillId="0" borderId="0" xfId="0" applyNumberFormat="1" applyFont="1"/>
    <xf numFmtId="9" fontId="42" fillId="0" borderId="0" xfId="93" applyFont="1" applyFill="1"/>
    <xf numFmtId="14" fontId="42" fillId="0" borderId="0" xfId="93" applyNumberFormat="1" applyFont="1" applyFill="1"/>
    <xf numFmtId="14" fontId="42" fillId="0" borderId="0" xfId="93" applyNumberFormat="1" applyFont="1" applyFill="1" applyAlignment="1">
      <alignment horizontal="right"/>
    </xf>
    <xf numFmtId="41" fontId="5" fillId="0" borderId="0" xfId="6" applyFont="1"/>
    <xf numFmtId="169" fontId="29" fillId="2" borderId="0" xfId="0" applyNumberFormat="1" applyFont="1" applyFill="1"/>
    <xf numFmtId="0" fontId="22" fillId="5" borderId="0" xfId="0" applyFont="1" applyFill="1" applyAlignment="1">
      <alignment horizontal="left"/>
    </xf>
    <xf numFmtId="0" fontId="54" fillId="0" borderId="0" xfId="0" applyFont="1" applyAlignment="1">
      <alignment horizontal="left" vertical="center" wrapText="1"/>
    </xf>
    <xf numFmtId="0" fontId="54" fillId="2" borderId="0" xfId="0" applyFont="1" applyFill="1" applyAlignment="1">
      <alignment horizontal="left" vertical="center" wrapText="1"/>
    </xf>
    <xf numFmtId="0" fontId="54" fillId="2" borderId="0" xfId="0" applyFont="1" applyFill="1" applyAlignment="1">
      <alignment horizontal="left" vertical="center"/>
    </xf>
    <xf numFmtId="0" fontId="5" fillId="0" borderId="0" xfId="0" applyFont="1" applyAlignment="1">
      <alignment horizontal="center"/>
    </xf>
    <xf numFmtId="0" fontId="2" fillId="0" borderId="0" xfId="0" applyFont="1" applyAlignment="1">
      <alignment horizontal="center"/>
    </xf>
    <xf numFmtId="0" fontId="0" fillId="0" borderId="0" xfId="0"/>
    <xf numFmtId="0" fontId="5" fillId="0" borderId="0" xfId="0" applyFont="1" applyAlignment="1">
      <alignment horizontal="left" vertical="center"/>
    </xf>
    <xf numFmtId="0" fontId="45" fillId="5" borderId="0" xfId="0" applyFont="1" applyFill="1" applyAlignment="1">
      <alignment horizontal="left" vertical="center"/>
    </xf>
    <xf numFmtId="0" fontId="45" fillId="5" borderId="0" xfId="0" applyFont="1" applyFill="1" applyAlignment="1">
      <alignment horizontal="left"/>
    </xf>
    <xf numFmtId="0" fontId="0" fillId="0" borderId="0" xfId="0" applyAlignment="1">
      <alignment horizontal="left"/>
    </xf>
    <xf numFmtId="0" fontId="27" fillId="0" borderId="0" xfId="0" applyFont="1" applyAlignment="1">
      <alignment horizontal="left"/>
    </xf>
    <xf numFmtId="0" fontId="5" fillId="0" borderId="0" xfId="0" applyFont="1" applyAlignment="1">
      <alignment horizontal="left"/>
    </xf>
    <xf numFmtId="3" fontId="27" fillId="0" borderId="0" xfId="0" applyNumberFormat="1" applyFont="1" applyAlignment="1">
      <alignment horizontal="center"/>
    </xf>
    <xf numFmtId="0" fontId="27" fillId="0" borderId="0" xfId="0" applyFont="1" applyAlignment="1">
      <alignment horizontal="center"/>
    </xf>
    <xf numFmtId="0" fontId="36" fillId="5" borderId="0" xfId="0" applyFont="1" applyFill="1" applyAlignment="1">
      <alignment horizontal="center" vertical="center" wrapText="1"/>
    </xf>
    <xf numFmtId="167" fontId="36" fillId="5" borderId="0" xfId="5" applyNumberFormat="1" applyFont="1" applyFill="1" applyAlignment="1">
      <alignment horizontal="center" vertical="center" wrapText="1"/>
    </xf>
    <xf numFmtId="167" fontId="36" fillId="5" borderId="3" xfId="5" applyNumberFormat="1" applyFont="1" applyFill="1" applyBorder="1" applyAlignment="1">
      <alignment horizontal="center" vertical="center" wrapText="1"/>
    </xf>
    <xf numFmtId="0" fontId="32" fillId="0" borderId="0" xfId="0" applyFont="1" applyAlignment="1">
      <alignment horizontal="center"/>
    </xf>
    <xf numFmtId="0" fontId="36" fillId="0" borderId="0" xfId="0" applyFont="1" applyAlignment="1">
      <alignment horizontal="center" vertical="center" wrapText="1"/>
    </xf>
    <xf numFmtId="0" fontId="32" fillId="4" borderId="0" xfId="0" applyFont="1" applyFill="1" applyAlignment="1">
      <alignment horizontal="center"/>
    </xf>
    <xf numFmtId="0" fontId="9" fillId="0" borderId="0" xfId="0" applyFont="1" applyAlignment="1">
      <alignment horizontal="center"/>
    </xf>
    <xf numFmtId="0" fontId="8" fillId="0" borderId="0" xfId="0" applyFont="1" applyAlignment="1">
      <alignment horizontal="center"/>
    </xf>
    <xf numFmtId="0" fontId="28" fillId="0" borderId="0" xfId="0" applyFont="1" applyAlignment="1">
      <alignment horizontal="left" vertical="center"/>
    </xf>
    <xf numFmtId="0" fontId="27" fillId="0" borderId="0" xfId="0" applyFont="1" applyAlignment="1">
      <alignment horizontal="center" vertical="center"/>
    </xf>
    <xf numFmtId="0" fontId="27" fillId="0" borderId="5" xfId="0" applyFont="1" applyBorder="1" applyAlignment="1">
      <alignment horizontal="center" vertical="center"/>
    </xf>
    <xf numFmtId="0" fontId="30" fillId="0" borderId="0" xfId="0" applyFont="1" applyAlignment="1">
      <alignment horizontal="justify" vertical="justify" wrapText="1"/>
    </xf>
    <xf numFmtId="0" fontId="30" fillId="0" borderId="5" xfId="0" applyFont="1" applyBorder="1" applyAlignment="1">
      <alignment horizontal="justify" vertical="justify" wrapText="1"/>
    </xf>
    <xf numFmtId="0" fontId="30" fillId="0" borderId="0" xfId="0" applyFont="1" applyAlignment="1">
      <alignment horizontal="left" vertical="justify" wrapText="1"/>
    </xf>
    <xf numFmtId="0" fontId="27" fillId="0" borderId="0" xfId="0" applyFont="1" applyAlignment="1">
      <alignment horizontal="left" vertical="justify" wrapText="1"/>
    </xf>
    <xf numFmtId="0" fontId="28" fillId="0" borderId="0" xfId="0" applyFont="1" applyAlignment="1">
      <alignment horizontal="left" vertical="justify" wrapText="1"/>
    </xf>
    <xf numFmtId="0" fontId="28" fillId="0" borderId="5" xfId="0" applyFont="1" applyBorder="1" applyAlignment="1">
      <alignment horizontal="left" vertical="justify" wrapText="1"/>
    </xf>
    <xf numFmtId="0" fontId="27" fillId="0" borderId="5" xfId="0" applyFont="1" applyBorder="1" applyAlignment="1">
      <alignment horizontal="left" vertical="justify" wrapText="1"/>
    </xf>
    <xf numFmtId="0" fontId="27" fillId="0" borderId="0" xfId="0" applyFont="1" applyAlignment="1">
      <alignment horizontal="left" vertical="top"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28" fillId="0" borderId="0" xfId="0" applyFont="1" applyAlignment="1">
      <alignment horizontal="left"/>
    </xf>
    <xf numFmtId="0" fontId="28" fillId="0" borderId="5" xfId="0" applyFont="1" applyBorder="1" applyAlignment="1">
      <alignment horizontal="left"/>
    </xf>
    <xf numFmtId="0" fontId="82" fillId="13" borderId="0" xfId="0" applyFont="1" applyFill="1" applyAlignment="1">
      <alignment horizontal="left" vertical="center" wrapText="1"/>
    </xf>
    <xf numFmtId="0" fontId="82" fillId="13" borderId="5" xfId="0" applyFont="1" applyFill="1" applyBorder="1" applyAlignment="1">
      <alignment horizontal="left" vertical="center" wrapText="1"/>
    </xf>
    <xf numFmtId="0" fontId="27" fillId="0" borderId="8" xfId="0" applyFont="1" applyBorder="1" applyAlignment="1">
      <alignment horizontal="left" vertical="justify" wrapText="1"/>
    </xf>
    <xf numFmtId="0" fontId="28" fillId="0" borderId="8" xfId="0" applyFont="1" applyBorder="1" applyAlignment="1">
      <alignment horizontal="left" vertical="justify" wrapText="1"/>
    </xf>
    <xf numFmtId="0" fontId="83" fillId="13" borderId="0" xfId="0" applyFont="1" applyFill="1" applyAlignment="1">
      <alignment horizontal="left" wrapText="1"/>
    </xf>
    <xf numFmtId="0" fontId="83" fillId="13" borderId="5" xfId="0" applyFont="1" applyFill="1" applyBorder="1" applyAlignment="1">
      <alignment horizontal="left" wrapText="1"/>
    </xf>
    <xf numFmtId="0" fontId="11" fillId="0" borderId="0" xfId="0" applyFont="1" applyAlignment="1">
      <alignment horizontal="justify" vertical="justify" wrapText="1"/>
    </xf>
    <xf numFmtId="0" fontId="11" fillId="0" borderId="5" xfId="0" applyFont="1" applyBorder="1" applyAlignment="1">
      <alignment horizontal="justify" vertical="justify" wrapText="1"/>
    </xf>
    <xf numFmtId="0" fontId="30" fillId="0" borderId="5" xfId="0" applyFont="1" applyBorder="1" applyAlignment="1">
      <alignment horizontal="left" vertical="justify" wrapText="1"/>
    </xf>
    <xf numFmtId="0" fontId="5" fillId="0" borderId="0" xfId="0" applyFont="1" applyAlignment="1">
      <alignment horizontal="left" vertical="justify" wrapText="1"/>
    </xf>
    <xf numFmtId="0" fontId="5" fillId="0" borderId="5" xfId="0" applyFont="1" applyBorder="1" applyAlignment="1">
      <alignment horizontal="left" vertical="justify" wrapText="1"/>
    </xf>
    <xf numFmtId="0" fontId="36" fillId="5" borderId="8" xfId="0" applyFont="1" applyFill="1" applyBorder="1" applyAlignment="1">
      <alignment horizontal="left" vertical="center"/>
    </xf>
    <xf numFmtId="0" fontId="36" fillId="5" borderId="0" xfId="0" applyFont="1" applyFill="1" applyAlignment="1">
      <alignment horizontal="left" vertical="center"/>
    </xf>
    <xf numFmtId="0" fontId="36" fillId="5" borderId="5" xfId="0" applyFont="1" applyFill="1" applyBorder="1" applyAlignment="1">
      <alignment horizontal="left" vertical="center"/>
    </xf>
    <xf numFmtId="0" fontId="47" fillId="0" borderId="8" xfId="0" applyFont="1" applyBorder="1" applyAlignment="1">
      <alignment horizontal="left" vertical="top" wrapText="1"/>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11" fillId="0" borderId="25" xfId="0" applyFont="1" applyBorder="1" applyAlignment="1">
      <alignment horizontal="justify" vertical="justify" wrapText="1"/>
    </xf>
    <xf numFmtId="0" fontId="11" fillId="0" borderId="10" xfId="0" applyFont="1" applyBorder="1" applyAlignment="1">
      <alignment horizontal="justify" vertical="justify" wrapText="1"/>
    </xf>
    <xf numFmtId="0" fontId="11" fillId="0" borderId="26" xfId="0" applyFont="1" applyBorder="1" applyAlignment="1">
      <alignment horizontal="justify" vertical="justify" wrapText="1"/>
    </xf>
    <xf numFmtId="0" fontId="30" fillId="0" borderId="8" xfId="0" applyFont="1" applyBorder="1" applyAlignment="1">
      <alignment horizontal="justify" vertical="justify" wrapText="1"/>
    </xf>
    <xf numFmtId="0" fontId="30" fillId="0" borderId="0" xfId="0" applyFont="1" applyAlignment="1">
      <alignment horizontal="justify" vertical="justify"/>
    </xf>
    <xf numFmtId="0" fontId="30" fillId="0" borderId="5" xfId="0" applyFont="1" applyBorder="1" applyAlignment="1">
      <alignment horizontal="justify" vertical="justify"/>
    </xf>
    <xf numFmtId="0" fontId="5" fillId="0" borderId="8" xfId="0" applyFont="1" applyBorder="1" applyAlignment="1">
      <alignment horizontal="left" vertical="justify" wrapText="1"/>
    </xf>
    <xf numFmtId="0" fontId="29" fillId="0" borderId="0" xfId="0" applyFont="1"/>
    <xf numFmtId="0" fontId="29" fillId="0" borderId="48" xfId="0" applyFont="1" applyBorder="1"/>
    <xf numFmtId="0" fontId="36" fillId="5" borderId="0" xfId="0" applyFont="1" applyFill="1" applyAlignment="1">
      <alignment horizontal="left"/>
    </xf>
    <xf numFmtId="0" fontId="49" fillId="3" borderId="0" xfId="0" applyFont="1" applyFill="1" applyAlignment="1">
      <alignment horizontal="center"/>
    </xf>
    <xf numFmtId="0" fontId="30" fillId="3" borderId="2" xfId="0" applyFont="1" applyFill="1" applyBorder="1" applyAlignment="1">
      <alignment horizontal="center"/>
    </xf>
    <xf numFmtId="0" fontId="30" fillId="3" borderId="28" xfId="0" applyFont="1" applyFill="1" applyBorder="1" applyAlignment="1">
      <alignment horizontal="center"/>
    </xf>
    <xf numFmtId="0" fontId="27" fillId="0" borderId="0" xfId="0" applyFont="1" applyAlignment="1">
      <alignment horizontal="left" vertical="center" wrapText="1"/>
    </xf>
    <xf numFmtId="0" fontId="27" fillId="0" borderId="0" xfId="0" applyFont="1" applyAlignment="1">
      <alignment horizontal="left" vertical="center"/>
    </xf>
    <xf numFmtId="0" fontId="64" fillId="9" borderId="2" xfId="18" applyFont="1" applyFill="1" applyBorder="1" applyAlignment="1">
      <alignment horizontal="left" vertical="center"/>
    </xf>
    <xf numFmtId="0" fontId="64" fillId="9" borderId="9" xfId="18" applyFont="1" applyFill="1" applyBorder="1" applyAlignment="1">
      <alignment horizontal="left" vertical="center"/>
    </xf>
    <xf numFmtId="0" fontId="64" fillId="9" borderId="28" xfId="18" applyFont="1" applyFill="1" applyBorder="1" applyAlignment="1">
      <alignment horizontal="left" vertical="center"/>
    </xf>
    <xf numFmtId="0" fontId="0" fillId="2" borderId="0" xfId="0" applyFill="1" applyAlignment="1">
      <alignment horizontal="left" vertical="top" wrapText="1"/>
    </xf>
    <xf numFmtId="0" fontId="26" fillId="2" borderId="0" xfId="0" applyFont="1" applyFill="1" applyAlignment="1">
      <alignment horizontal="center" vertical="center"/>
    </xf>
    <xf numFmtId="0" fontId="90" fillId="0" borderId="0" xfId="0" applyFont="1" applyAlignment="1">
      <alignment horizontal="center" vertical="center"/>
    </xf>
    <xf numFmtId="0" fontId="52" fillId="3" borderId="0" xfId="0" applyFont="1" applyFill="1" applyAlignment="1">
      <alignment horizontal="left"/>
    </xf>
    <xf numFmtId="0" fontId="36" fillId="5" borderId="0" xfId="0" applyFont="1" applyFill="1" applyAlignment="1">
      <alignment horizontal="center" vertical="center"/>
    </xf>
    <xf numFmtId="0" fontId="0" fillId="2" borderId="0" xfId="0" applyFill="1" applyAlignment="1">
      <alignment horizontal="center"/>
    </xf>
    <xf numFmtId="0" fontId="51" fillId="2" borderId="0" xfId="0" applyFont="1" applyFill="1" applyAlignment="1">
      <alignment horizontal="center"/>
    </xf>
    <xf numFmtId="0" fontId="82" fillId="2" borderId="0" xfId="0" applyFont="1" applyFill="1" applyAlignment="1">
      <alignment horizontal="left" wrapText="1"/>
    </xf>
    <xf numFmtId="0" fontId="11" fillId="0" borderId="32" xfId="0" applyFont="1" applyBorder="1" applyAlignment="1">
      <alignment horizontal="center" vertical="center" wrapText="1"/>
    </xf>
    <xf numFmtId="0" fontId="11" fillId="0" borderId="34" xfId="0" applyFont="1" applyBorder="1" applyAlignment="1">
      <alignment horizontal="center" vertical="center" wrapText="1"/>
    </xf>
    <xf numFmtId="9" fontId="29" fillId="2" borderId="0" xfId="93" applyFont="1" applyFill="1" applyBorder="1" applyAlignment="1">
      <alignment horizontal="center"/>
    </xf>
    <xf numFmtId="9" fontId="62" fillId="2" borderId="0" xfId="93" applyFont="1" applyFill="1" applyBorder="1" applyAlignment="1">
      <alignment horizontal="left"/>
    </xf>
    <xf numFmtId="0" fontId="47" fillId="2" borderId="0" xfId="0" applyFont="1" applyFill="1" applyAlignment="1">
      <alignment horizontal="left"/>
    </xf>
    <xf numFmtId="0" fontId="42" fillId="2" borderId="0" xfId="0" applyFont="1" applyFill="1" applyAlignment="1">
      <alignment horizontal="left"/>
    </xf>
    <xf numFmtId="0" fontId="42" fillId="2" borderId="0" xfId="0" applyFont="1" applyFill="1" applyAlignment="1">
      <alignment horizontal="left" vertical="center" wrapText="1"/>
    </xf>
    <xf numFmtId="0" fontId="42" fillId="0" borderId="0" xfId="0" applyFont="1" applyAlignment="1">
      <alignment horizontal="left" wrapText="1"/>
    </xf>
    <xf numFmtId="0" fontId="84" fillId="0" borderId="0" xfId="0" applyFont="1" applyAlignment="1">
      <alignment horizontal="left" vertical="center" wrapText="1"/>
    </xf>
    <xf numFmtId="0" fontId="84" fillId="0" borderId="0" xfId="0" applyFont="1" applyAlignment="1">
      <alignment horizontal="left"/>
    </xf>
  </cellXfs>
  <cellStyles count="94">
    <cellStyle name="Comma 4 2" xfId="1" xr:uid="{00000000-0005-0000-0000-000000000000}"/>
    <cellStyle name="Excel Built-in Normal" xfId="2" xr:uid="{00000000-0005-0000-0000-000001000000}"/>
    <cellStyle name="Excel Built-in Normal 2" xfId="3" xr:uid="{00000000-0005-0000-0000-000002000000}"/>
    <cellStyle name="Hipervínculo" xfId="4" builtinId="8"/>
    <cellStyle name="Millares" xfId="5" builtinId="3"/>
    <cellStyle name="Millares [0]" xfId="6" builtinId="6"/>
    <cellStyle name="Millares [0] 3" xfId="7" xr:uid="{00000000-0005-0000-0000-000006000000}"/>
    <cellStyle name="Millares 100 11" xfId="8" xr:uid="{00000000-0005-0000-0000-000007000000}"/>
    <cellStyle name="Millares 17" xfId="9" xr:uid="{00000000-0005-0000-0000-000008000000}"/>
    <cellStyle name="Millares 174 2" xfId="10" xr:uid="{00000000-0005-0000-0000-000009000000}"/>
    <cellStyle name="Millares 2" xfId="11" xr:uid="{00000000-0005-0000-0000-00000A000000}"/>
    <cellStyle name="Millares 2 2" xfId="12" xr:uid="{00000000-0005-0000-0000-00000B000000}"/>
    <cellStyle name="Millares 212" xfId="13" xr:uid="{00000000-0005-0000-0000-00000C000000}"/>
    <cellStyle name="Millares 3 11" xfId="14" xr:uid="{00000000-0005-0000-0000-00000D000000}"/>
    <cellStyle name="Millares 654 2 2" xfId="15" xr:uid="{00000000-0005-0000-0000-00000E000000}"/>
    <cellStyle name="Millares 656" xfId="16" xr:uid="{00000000-0005-0000-0000-00000F000000}"/>
    <cellStyle name="Millares 657" xfId="17" xr:uid="{00000000-0005-0000-0000-000010000000}"/>
    <cellStyle name="Normal" xfId="0" builtinId="0"/>
    <cellStyle name="Normal 10 10 2 2 2" xfId="18" xr:uid="{00000000-0005-0000-0000-000012000000}"/>
    <cellStyle name="Normal 1016" xfId="19" xr:uid="{00000000-0005-0000-0000-000013000000}"/>
    <cellStyle name="Normal 1018" xfId="20" xr:uid="{00000000-0005-0000-0000-000014000000}"/>
    <cellStyle name="Normal 1022" xfId="21" xr:uid="{00000000-0005-0000-0000-000015000000}"/>
    <cellStyle name="Normal 1024" xfId="22" xr:uid="{00000000-0005-0000-0000-000016000000}"/>
    <cellStyle name="Normal 1025" xfId="23" xr:uid="{00000000-0005-0000-0000-000017000000}"/>
    <cellStyle name="Normal 1026" xfId="24" xr:uid="{00000000-0005-0000-0000-000018000000}"/>
    <cellStyle name="Normal 1027" xfId="25" xr:uid="{00000000-0005-0000-0000-000019000000}"/>
    <cellStyle name="Normal 105" xfId="26" xr:uid="{00000000-0005-0000-0000-00001A000000}"/>
    <cellStyle name="Normal 107" xfId="27" xr:uid="{00000000-0005-0000-0000-00001B000000}"/>
    <cellStyle name="Normal 109" xfId="28" xr:uid="{00000000-0005-0000-0000-00001C000000}"/>
    <cellStyle name="Normal 12 10" xfId="29" xr:uid="{00000000-0005-0000-0000-00001D000000}"/>
    <cellStyle name="Normal 12 2 10" xfId="30" xr:uid="{00000000-0005-0000-0000-00001E000000}"/>
    <cellStyle name="Normal 12 2 2 4" xfId="31" xr:uid="{00000000-0005-0000-0000-00001F000000}"/>
    <cellStyle name="Normal 125" xfId="32" xr:uid="{00000000-0005-0000-0000-000020000000}"/>
    <cellStyle name="Normal 126" xfId="33" xr:uid="{00000000-0005-0000-0000-000021000000}"/>
    <cellStyle name="Normal 199 2 2" xfId="34" xr:uid="{00000000-0005-0000-0000-000022000000}"/>
    <cellStyle name="Normal 2" xfId="35" xr:uid="{00000000-0005-0000-0000-000023000000}"/>
    <cellStyle name="Normal 2 10 2 2 2" xfId="36" xr:uid="{00000000-0005-0000-0000-000024000000}"/>
    <cellStyle name="Normal 2 2 2 3" xfId="37" xr:uid="{00000000-0005-0000-0000-000025000000}"/>
    <cellStyle name="Normal 5" xfId="38" xr:uid="{00000000-0005-0000-0000-000026000000}"/>
    <cellStyle name="Normal 601" xfId="39" xr:uid="{00000000-0005-0000-0000-000027000000}"/>
    <cellStyle name="Normal 605" xfId="40" xr:uid="{00000000-0005-0000-0000-000028000000}"/>
    <cellStyle name="Normal 606" xfId="41" xr:uid="{00000000-0005-0000-0000-000029000000}"/>
    <cellStyle name="Normal 636" xfId="42" xr:uid="{00000000-0005-0000-0000-00002A000000}"/>
    <cellStyle name="Normal 640" xfId="43" xr:uid="{00000000-0005-0000-0000-00002B000000}"/>
    <cellStyle name="Normal 643" xfId="44" xr:uid="{00000000-0005-0000-0000-00002C000000}"/>
    <cellStyle name="Normal 646" xfId="45" xr:uid="{00000000-0005-0000-0000-00002D000000}"/>
    <cellStyle name="Normal 647" xfId="46" xr:uid="{00000000-0005-0000-0000-00002E000000}"/>
    <cellStyle name="Normal 649" xfId="47" xr:uid="{00000000-0005-0000-0000-00002F000000}"/>
    <cellStyle name="Normal 650" xfId="48" xr:uid="{00000000-0005-0000-0000-000030000000}"/>
    <cellStyle name="Normal 651" xfId="49" xr:uid="{00000000-0005-0000-0000-000031000000}"/>
    <cellStyle name="Normal 652" xfId="50" xr:uid="{00000000-0005-0000-0000-000032000000}"/>
    <cellStyle name="Normal 653" xfId="51" xr:uid="{00000000-0005-0000-0000-000033000000}"/>
    <cellStyle name="Normal 654" xfId="52" xr:uid="{00000000-0005-0000-0000-000034000000}"/>
    <cellStyle name="Normal 655" xfId="53" xr:uid="{00000000-0005-0000-0000-000035000000}"/>
    <cellStyle name="Normal 656" xfId="54" xr:uid="{00000000-0005-0000-0000-000036000000}"/>
    <cellStyle name="Normal 657" xfId="55" xr:uid="{00000000-0005-0000-0000-000037000000}"/>
    <cellStyle name="Normal 658" xfId="56" xr:uid="{00000000-0005-0000-0000-000038000000}"/>
    <cellStyle name="Normal 659" xfId="57" xr:uid="{00000000-0005-0000-0000-000039000000}"/>
    <cellStyle name="Normal 660" xfId="58" xr:uid="{00000000-0005-0000-0000-00003A000000}"/>
    <cellStyle name="Normal 662" xfId="59" xr:uid="{00000000-0005-0000-0000-00003B000000}"/>
    <cellStyle name="Normal 663" xfId="60" xr:uid="{00000000-0005-0000-0000-00003C000000}"/>
    <cellStyle name="Normal 664" xfId="61" xr:uid="{00000000-0005-0000-0000-00003D000000}"/>
    <cellStyle name="Normal 665" xfId="62" xr:uid="{00000000-0005-0000-0000-00003E000000}"/>
    <cellStyle name="Normal 667" xfId="63" xr:uid="{00000000-0005-0000-0000-00003F000000}"/>
    <cellStyle name="Normal 673" xfId="64" xr:uid="{00000000-0005-0000-0000-000040000000}"/>
    <cellStyle name="Normal 674" xfId="65" xr:uid="{00000000-0005-0000-0000-000041000000}"/>
    <cellStyle name="Normal 675" xfId="66" xr:uid="{00000000-0005-0000-0000-000042000000}"/>
    <cellStyle name="Normal 676" xfId="67" xr:uid="{00000000-0005-0000-0000-000043000000}"/>
    <cellStyle name="Normal 677" xfId="68" xr:uid="{00000000-0005-0000-0000-000044000000}"/>
    <cellStyle name="Normal 678" xfId="69" xr:uid="{00000000-0005-0000-0000-000045000000}"/>
    <cellStyle name="Normal 679" xfId="70" xr:uid="{00000000-0005-0000-0000-000046000000}"/>
    <cellStyle name="Normal 684" xfId="71" xr:uid="{00000000-0005-0000-0000-000047000000}"/>
    <cellStyle name="Normal 713" xfId="72" xr:uid="{00000000-0005-0000-0000-000048000000}"/>
    <cellStyle name="Normal 714" xfId="73" xr:uid="{00000000-0005-0000-0000-000049000000}"/>
    <cellStyle name="Normal 715" xfId="74" xr:uid="{00000000-0005-0000-0000-00004A000000}"/>
    <cellStyle name="Normal 744" xfId="75" xr:uid="{00000000-0005-0000-0000-00004B000000}"/>
    <cellStyle name="Normal 802" xfId="76" xr:uid="{00000000-0005-0000-0000-00004C000000}"/>
    <cellStyle name="Normal 944" xfId="77" xr:uid="{00000000-0005-0000-0000-00004D000000}"/>
    <cellStyle name="Normal 947" xfId="78" xr:uid="{00000000-0005-0000-0000-00004E000000}"/>
    <cellStyle name="Normal 952" xfId="79" xr:uid="{00000000-0005-0000-0000-00004F000000}"/>
    <cellStyle name="Normal 957" xfId="80" xr:uid="{00000000-0005-0000-0000-000050000000}"/>
    <cellStyle name="Normal 958" xfId="81" xr:uid="{00000000-0005-0000-0000-000051000000}"/>
    <cellStyle name="Normal 959" xfId="82" xr:uid="{00000000-0005-0000-0000-000052000000}"/>
    <cellStyle name="Normal 960" xfId="83" xr:uid="{00000000-0005-0000-0000-000053000000}"/>
    <cellStyle name="Normal 961" xfId="84" xr:uid="{00000000-0005-0000-0000-000054000000}"/>
    <cellStyle name="Normal 962" xfId="85" xr:uid="{00000000-0005-0000-0000-000055000000}"/>
    <cellStyle name="Normal 963" xfId="86" xr:uid="{00000000-0005-0000-0000-000056000000}"/>
    <cellStyle name="Normal 964" xfId="87" xr:uid="{00000000-0005-0000-0000-000057000000}"/>
    <cellStyle name="Normal 965" xfId="88" xr:uid="{00000000-0005-0000-0000-000058000000}"/>
    <cellStyle name="Normal 966" xfId="89" xr:uid="{00000000-0005-0000-0000-000059000000}"/>
    <cellStyle name="Normal 967" xfId="90" xr:uid="{00000000-0005-0000-0000-00005A000000}"/>
    <cellStyle name="Normal 971" xfId="91" xr:uid="{00000000-0005-0000-0000-00005B000000}"/>
    <cellStyle name="Normal 986" xfId="92" xr:uid="{00000000-0005-0000-0000-00005C000000}"/>
    <cellStyle name="Porcentaje" xfId="9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30480</xdr:colOff>
      <xdr:row>2</xdr:row>
      <xdr:rowOff>99060</xdr:rowOff>
    </xdr:to>
    <xdr:pic>
      <xdr:nvPicPr>
        <xdr:cNvPr id="2058" name="1 Imagen">
          <a:extLst>
            <a:ext uri="{FF2B5EF4-FFF2-40B4-BE49-F238E27FC236}">
              <a16:creationId xmlns:a16="http://schemas.microsoft.com/office/drawing/2014/main" id="{00000000-0008-0000-0000-00000A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01140" cy="434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47625</xdr:rowOff>
    </xdr:from>
    <xdr:to>
      <xdr:col>3</xdr:col>
      <xdr:colOff>1430655</xdr:colOff>
      <xdr:row>4</xdr:row>
      <xdr:rowOff>60960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28600"/>
          <a:ext cx="145923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1459230</xdr:colOff>
      <xdr:row>3</xdr:row>
      <xdr:rowOff>105410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145923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xdr:colOff>
      <xdr:row>1</xdr:row>
      <xdr:rowOff>83820</xdr:rowOff>
    </xdr:from>
    <xdr:to>
      <xdr:col>2</xdr:col>
      <xdr:colOff>238125</xdr:colOff>
      <xdr:row>4</xdr:row>
      <xdr:rowOff>152400</xdr:rowOff>
    </xdr:to>
    <xdr:pic>
      <xdr:nvPicPr>
        <xdr:cNvPr id="22533" name="1 Imagen">
          <a:extLst>
            <a:ext uri="{FF2B5EF4-FFF2-40B4-BE49-F238E27FC236}">
              <a16:creationId xmlns:a16="http://schemas.microsoft.com/office/drawing/2014/main" id="{00000000-0008-0000-0600-000005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274320"/>
          <a:ext cx="218694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1424314</xdr:colOff>
      <xdr:row>10</xdr:row>
      <xdr:rowOff>144589</xdr:rowOff>
    </xdr:from>
    <xdr:ext cx="3317447" cy="937629"/>
    <xdr:sp macro="" textlink="">
      <xdr:nvSpPr>
        <xdr:cNvPr id="2" name="1 Rectángulo">
          <a:extLst>
            <a:ext uri="{FF2B5EF4-FFF2-40B4-BE49-F238E27FC236}">
              <a16:creationId xmlns:a16="http://schemas.microsoft.com/office/drawing/2014/main" id="{00000000-0008-0000-0C00-000002000000}"/>
            </a:ext>
          </a:extLst>
        </xdr:cNvPr>
        <xdr:cNvSpPr/>
      </xdr:nvSpPr>
      <xdr:spPr>
        <a:xfrm rot="21144321">
          <a:off x="1424314" y="2001964"/>
          <a:ext cx="3317447" cy="937629"/>
        </a:xfrm>
        <a:prstGeom prst="rect">
          <a:avLst/>
        </a:prstGeom>
        <a:noFill/>
      </xdr:spPr>
      <xdr:txBody>
        <a:bodyPr wrap="none" lIns="91440" tIns="45720" rIns="91440" bIns="45720">
          <a:spAutoFit/>
        </a:bodyPr>
        <a:lstStyle/>
        <a:p>
          <a:pPr algn="ctr"/>
          <a:r>
            <a:rPr lang="es-ES" sz="5400" b="1"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rPr>
            <a:t>NO APLICA</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1889760</xdr:colOff>
      <xdr:row>6</xdr:row>
      <xdr:rowOff>121920</xdr:rowOff>
    </xdr:from>
    <xdr:to>
      <xdr:col>4</xdr:col>
      <xdr:colOff>0</xdr:colOff>
      <xdr:row>17</xdr:row>
      <xdr:rowOff>83820</xdr:rowOff>
    </xdr:to>
    <xdr:pic>
      <xdr:nvPicPr>
        <xdr:cNvPr id="24581" name="1 Imagen">
          <a:extLst>
            <a:ext uri="{FF2B5EF4-FFF2-40B4-BE49-F238E27FC236}">
              <a16:creationId xmlns:a16="http://schemas.microsoft.com/office/drawing/2014/main" id="{00000000-0008-0000-0E00-0000056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9760" y="1234440"/>
          <a:ext cx="435102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1390650</xdr:colOff>
      <xdr:row>5</xdr:row>
      <xdr:rowOff>120015</xdr:rowOff>
    </xdr:from>
    <xdr:to>
      <xdr:col>2</xdr:col>
      <xdr:colOff>582930</xdr:colOff>
      <xdr:row>12</xdr:row>
      <xdr:rowOff>87630</xdr:rowOff>
    </xdr:to>
    <xdr:pic>
      <xdr:nvPicPr>
        <xdr:cNvPr id="25605" name="1 Imagen">
          <a:extLst>
            <a:ext uri="{FF2B5EF4-FFF2-40B4-BE49-F238E27FC236}">
              <a16:creationId xmlns:a16="http://schemas.microsoft.com/office/drawing/2014/main" id="{00000000-0008-0000-1000-000005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0650" y="1072515"/>
          <a:ext cx="3011805" cy="130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2158459</xdr:colOff>
      <xdr:row>8</xdr:row>
      <xdr:rowOff>144253</xdr:rowOff>
    </xdr:from>
    <xdr:ext cx="4248291" cy="768503"/>
    <xdr:sp macro="" textlink="">
      <xdr:nvSpPr>
        <xdr:cNvPr id="2" name="1 Rectángulo">
          <a:extLst>
            <a:ext uri="{FF2B5EF4-FFF2-40B4-BE49-F238E27FC236}">
              <a16:creationId xmlns:a16="http://schemas.microsoft.com/office/drawing/2014/main" id="{00000000-0008-0000-1300-000002000000}"/>
            </a:ext>
          </a:extLst>
        </xdr:cNvPr>
        <xdr:cNvSpPr/>
      </xdr:nvSpPr>
      <xdr:spPr>
        <a:xfrm rot="21144321">
          <a:off x="2158459" y="1649203"/>
          <a:ext cx="4248291" cy="768503"/>
        </a:xfrm>
        <a:prstGeom prst="rect">
          <a:avLst/>
        </a:prstGeom>
        <a:noFill/>
      </xdr:spPr>
      <xdr:txBody>
        <a:bodyPr wrap="squar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40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0</xdr:col>
      <xdr:colOff>0</xdr:colOff>
      <xdr:row>10</xdr:row>
      <xdr:rowOff>28575</xdr:rowOff>
    </xdr:from>
    <xdr:to>
      <xdr:col>7</xdr:col>
      <xdr:colOff>694251</xdr:colOff>
      <xdr:row>14</xdr:row>
      <xdr:rowOff>144778</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879146"/>
          <a:ext cx="8196943" cy="854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0" i="0">
              <a:solidFill>
                <a:schemeClr val="dk1"/>
              </a:solidFill>
              <a:effectLst/>
              <a:latin typeface="+mn-lt"/>
              <a:ea typeface="+mn-ea"/>
              <a:cs typeface="+mn-cs"/>
            </a:rPr>
            <a:t>Los bienes de uso serán</a:t>
          </a:r>
          <a:r>
            <a:rPr lang="es-MX" sz="1100" b="0" i="0" baseline="0">
              <a:solidFill>
                <a:schemeClr val="dk1"/>
              </a:solidFill>
              <a:effectLst/>
              <a:latin typeface="+mn-lt"/>
              <a:ea typeface="+mn-ea"/>
              <a:cs typeface="+mn-cs"/>
            </a:rPr>
            <a:t> revaluados</a:t>
          </a:r>
          <a:r>
            <a:rPr lang="es-MX" sz="1100" b="0" i="0">
              <a:solidFill>
                <a:schemeClr val="dk1"/>
              </a:solidFill>
              <a:effectLst/>
              <a:latin typeface="+mn-lt"/>
              <a:ea typeface="+mn-ea"/>
              <a:cs typeface="+mn-cs"/>
            </a:rPr>
            <a:t> </a:t>
          </a:r>
          <a:r>
            <a:rPr lang="es-ES_tradnl" sz="1100">
              <a:solidFill>
                <a:schemeClr val="dk1"/>
              </a:solidFill>
              <a:effectLst/>
              <a:latin typeface="+mn-lt"/>
              <a:ea typeface="+mn-ea"/>
              <a:cs typeface="+mn-cs"/>
            </a:rPr>
            <a:t>cuando la variación del Índice de Precios al Consumo determinado por el Banco Central del Paraguay alcance al menos 20% (veinte por ciento), acumulado desde el ejercicio en el cual se haya dispuesto el último ajuste por revalúo. El</a:t>
          </a:r>
          <a:r>
            <a:rPr lang="es-ES_tradnl" sz="1100" baseline="0">
              <a:solidFill>
                <a:schemeClr val="dk1"/>
              </a:solidFill>
              <a:effectLst/>
              <a:latin typeface="+mn-lt"/>
              <a:ea typeface="+mn-ea"/>
              <a:cs typeface="+mn-cs"/>
            </a:rPr>
            <a:t> </a:t>
          </a:r>
          <a:r>
            <a:rPr lang="es-ES_tradnl" sz="1100">
              <a:solidFill>
                <a:schemeClr val="dk1"/>
              </a:solidFill>
              <a:effectLst/>
              <a:latin typeface="+mn-lt"/>
              <a:ea typeface="+mn-ea"/>
              <a:cs typeface="+mn-cs"/>
            </a:rPr>
            <a:t>reconocimiento del revalúo obligatorio establecido por el Poder Ejecutivo formará parte de una reserva patrimonial cuyo único destino podrá ser la capitalización.</a:t>
          </a:r>
          <a:endParaRPr lang="es-PY">
            <a:effectLst/>
          </a:endParaRPr>
        </a:p>
      </xdr:txBody>
    </xdr:sp>
    <xdr:clientData/>
  </xdr:twoCellAnchor>
  <xdr:twoCellAnchor>
    <xdr:from>
      <xdr:col>0</xdr:col>
      <xdr:colOff>55246</xdr:colOff>
      <xdr:row>24</xdr:row>
      <xdr:rowOff>38100</xdr:rowOff>
    </xdr:from>
    <xdr:to>
      <xdr:col>7</xdr:col>
      <xdr:colOff>694248</xdr:colOff>
      <xdr:row>27</xdr:row>
      <xdr:rowOff>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6" y="4479471"/>
          <a:ext cx="8149318" cy="5129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u="none" strike="noStrike">
              <a:solidFill>
                <a:schemeClr val="dk1"/>
              </a:solidFill>
              <a:latin typeface="+mn-lt"/>
              <a:ea typeface="+mn-ea"/>
              <a:cs typeface="+mn-cs"/>
            </a:rPr>
            <a:t>Conforme a la Ley Nº 1034/83 del Comerciante, las Sociedades Anónimas deberán</a:t>
          </a:r>
          <a:r>
            <a:rPr lang="es-MX"/>
            <a:t> </a:t>
          </a:r>
          <a:r>
            <a:rPr lang="es-MX" sz="1100" b="0" i="0" u="none" strike="noStrike">
              <a:solidFill>
                <a:schemeClr val="dk1"/>
              </a:solidFill>
              <a:latin typeface="+mn-lt"/>
              <a:ea typeface="+mn-ea"/>
              <a:cs typeface="+mn-cs"/>
            </a:rPr>
            <a:t> destinar como mínimo el 5% de las utilidades netas a la Reserva Legal hasta completar</a:t>
          </a:r>
          <a:r>
            <a:rPr lang="es-MX"/>
            <a:t> </a:t>
          </a:r>
          <a:r>
            <a:rPr lang="es-MX" sz="1100" b="0" i="0" u="none" strike="noStrike">
              <a:solidFill>
                <a:schemeClr val="dk1"/>
              </a:solidFill>
              <a:latin typeface="+mn-lt"/>
              <a:ea typeface="+mn-ea"/>
              <a:cs typeface="+mn-cs"/>
            </a:rPr>
            <a:t> el 20% del capital suscripto. </a:t>
          </a:r>
          <a:r>
            <a:rPr lang="es-MX"/>
            <a:t> </a:t>
          </a:r>
          <a:endParaRPr lang="es-PY" sz="1100"/>
        </a:p>
      </xdr:txBody>
    </xdr:sp>
    <xdr:clientData/>
  </xdr:twoCellAnchor>
  <xdr:twoCellAnchor>
    <xdr:from>
      <xdr:col>0</xdr:col>
      <xdr:colOff>55245</xdr:colOff>
      <xdr:row>28</xdr:row>
      <xdr:rowOff>28575</xdr:rowOff>
    </xdr:from>
    <xdr:to>
      <xdr:col>7</xdr:col>
      <xdr:colOff>660212</xdr:colOff>
      <xdr:row>30</xdr:row>
      <xdr:rowOff>173367</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5210175"/>
          <a:ext cx="8105775" cy="5129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twoCellAnchor>
    <xdr:from>
      <xdr:col>0</xdr:col>
      <xdr:colOff>55245</xdr:colOff>
      <xdr:row>38</xdr:row>
      <xdr:rowOff>85725</xdr:rowOff>
    </xdr:from>
    <xdr:to>
      <xdr:col>7</xdr:col>
      <xdr:colOff>573127</xdr:colOff>
      <xdr:row>41</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6562725"/>
          <a:ext cx="8018689" cy="5075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0</xdr:colOff>
      <xdr:row>15</xdr:row>
      <xdr:rowOff>0</xdr:rowOff>
    </xdr:from>
    <xdr:to>
      <xdr:col>7</xdr:col>
      <xdr:colOff>692865</xdr:colOff>
      <xdr:row>21</xdr:row>
      <xdr:rowOff>78120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0" y="2775857"/>
          <a:ext cx="8186057" cy="11789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 revaluación del valor de costo de los bienes del activo fijo será identificado, en sus respectivos rubros por separado, bajo la categoría de "Revalúo técnico no deducible" con el objeto de liquidar el Impuesto al momento de su efectiva realización.</a:t>
          </a:r>
        </a:p>
        <a:p>
          <a:pPr marL="0" marR="0" indent="0" defTabSz="914400" eaLnBrk="1" fontAlgn="auto" latinLnBrk="0" hangingPunct="1">
            <a:lnSpc>
              <a:spcPct val="100000"/>
            </a:lnSpc>
            <a:spcBef>
              <a:spcPts val="0"/>
            </a:spcBef>
            <a:spcAft>
              <a:spcPts val="0"/>
            </a:spcAft>
            <a:buClrTx/>
            <a:buSzTx/>
            <a:buFontTx/>
            <a:buNone/>
            <a:tabLst/>
            <a:defRPr/>
          </a:pPr>
          <a:r>
            <a:rPr lang="es-PY" sz="1100"/>
            <a:t>En</a:t>
          </a:r>
          <a:r>
            <a:rPr lang="es-PY" sz="1100" baseline="0"/>
            <a:t> el presente periodo se ha realizado un revalúo técnico del Inmueble con Finca N° 20.782, y Cta. Cte. Ctral. N° 27-3521-03 del Distrito de Luque, de acuerdo a las </a:t>
          </a:r>
          <a:r>
            <a:rPr lang="es-MX" sz="1100" baseline="0">
              <a:solidFill>
                <a:schemeClr val="dk1"/>
              </a:solidFill>
              <a:effectLst/>
              <a:latin typeface="+mn-lt"/>
              <a:ea typeface="+mn-ea"/>
              <a:cs typeface="+mn-cs"/>
            </a:rPr>
            <a:t>Normas del BCP (SB. SG. N° 00288/2002 y la SB. SG. N° 00019/2015 y las Normas Internacionales de Avaluación IVSC (International Valuation Standards Council) El informe presentado ha sido efectuado conforme a los procedimientos periciales pertinentes, correspondiendo el valor de tasación a precio de mercado a la fecha de realización.</a:t>
          </a:r>
          <a:endParaRPr lang="es-PY">
            <a:effectLst/>
          </a:endParaRP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878207</xdr:colOff>
      <xdr:row>7</xdr:row>
      <xdr:rowOff>153551</xdr:rowOff>
    </xdr:from>
    <xdr:ext cx="3319776" cy="939237"/>
    <xdr:sp macro="" textlink="">
      <xdr:nvSpPr>
        <xdr:cNvPr id="3" name="2 Rectángulo">
          <a:extLst>
            <a:ext uri="{FF2B5EF4-FFF2-40B4-BE49-F238E27FC236}">
              <a16:creationId xmlns:a16="http://schemas.microsoft.com/office/drawing/2014/main" id="{00000000-0008-0000-1A00-000003000000}"/>
            </a:ext>
          </a:extLst>
        </xdr:cNvPr>
        <xdr:cNvSpPr/>
      </xdr:nvSpPr>
      <xdr:spPr>
        <a:xfrm rot="21144321">
          <a:off x="883922" y="1455513"/>
          <a:ext cx="3317342" cy="939237"/>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1033038</xdr:colOff>
      <xdr:row>7</xdr:row>
      <xdr:rowOff>67758</xdr:rowOff>
    </xdr:from>
    <xdr:ext cx="3317447" cy="937629"/>
    <xdr:sp macro="" textlink="">
      <xdr:nvSpPr>
        <xdr:cNvPr id="3" name="2 Rectángulo">
          <a:extLst>
            <a:ext uri="{FF2B5EF4-FFF2-40B4-BE49-F238E27FC236}">
              <a16:creationId xmlns:a16="http://schemas.microsoft.com/office/drawing/2014/main" id="{00000000-0008-0000-1C00-000003000000}"/>
            </a:ext>
          </a:extLst>
        </xdr:cNvPr>
        <xdr:cNvSpPr/>
      </xdr:nvSpPr>
      <xdr:spPr>
        <a:xfrm rot="21144321">
          <a:off x="1033038" y="1401258"/>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1950720</xdr:colOff>
      <xdr:row>7</xdr:row>
      <xdr:rowOff>76200</xdr:rowOff>
    </xdr:from>
    <xdr:to>
      <xdr:col>2</xdr:col>
      <xdr:colOff>632460</xdr:colOff>
      <xdr:row>11</xdr:row>
      <xdr:rowOff>175260</xdr:rowOff>
    </xdr:to>
    <xdr:pic>
      <xdr:nvPicPr>
        <xdr:cNvPr id="30725" name="2 Imagen">
          <a:extLst>
            <a:ext uri="{FF2B5EF4-FFF2-40B4-BE49-F238E27FC236}">
              <a16:creationId xmlns:a16="http://schemas.microsoft.com/office/drawing/2014/main" id="{00000000-0008-0000-2200-000005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0720" y="1428750"/>
          <a:ext cx="2901315"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2938854</xdr:colOff>
      <xdr:row>9</xdr:row>
      <xdr:rowOff>31689</xdr:rowOff>
    </xdr:from>
    <xdr:ext cx="2505365" cy="718466"/>
    <xdr:sp macro="" textlink="">
      <xdr:nvSpPr>
        <xdr:cNvPr id="2" name="1 Rectángulo">
          <a:extLst>
            <a:ext uri="{FF2B5EF4-FFF2-40B4-BE49-F238E27FC236}">
              <a16:creationId xmlns:a16="http://schemas.microsoft.com/office/drawing/2014/main" id="{00000000-0008-0000-2300-000002000000}"/>
            </a:ext>
          </a:extLst>
        </xdr:cNvPr>
        <xdr:cNvSpPr/>
      </xdr:nvSpPr>
      <xdr:spPr>
        <a:xfrm rot="21144321">
          <a:off x="2938854" y="1708089"/>
          <a:ext cx="2505365" cy="718466"/>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40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0</xdr:col>
      <xdr:colOff>2965641</xdr:colOff>
      <xdr:row>6</xdr:row>
      <xdr:rowOff>148744</xdr:rowOff>
    </xdr:from>
    <xdr:ext cx="2347100" cy="638071"/>
    <xdr:sp macro="" textlink="">
      <xdr:nvSpPr>
        <xdr:cNvPr id="2" name="1 Rectángulo">
          <a:extLst>
            <a:ext uri="{FF2B5EF4-FFF2-40B4-BE49-F238E27FC236}">
              <a16:creationId xmlns:a16="http://schemas.microsoft.com/office/drawing/2014/main" id="{00000000-0008-0000-2500-000002000000}"/>
            </a:ext>
          </a:extLst>
        </xdr:cNvPr>
        <xdr:cNvSpPr/>
      </xdr:nvSpPr>
      <xdr:spPr>
        <a:xfrm rot="21144321">
          <a:off x="2958021" y="1244119"/>
          <a:ext cx="2347954" cy="639197"/>
        </a:xfrm>
        <a:prstGeom prst="rect">
          <a:avLst/>
        </a:prstGeom>
        <a:noFill/>
      </xdr:spPr>
      <xdr:txBody>
        <a:bodyPr wrap="none" lIns="91440" tIns="45720" rIns="91440" bIns="4572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0</xdr:col>
      <xdr:colOff>3027450</xdr:colOff>
      <xdr:row>6</xdr:row>
      <xdr:rowOff>111064</xdr:rowOff>
    </xdr:from>
    <xdr:ext cx="3665305" cy="946821"/>
    <xdr:sp macro="" textlink="">
      <xdr:nvSpPr>
        <xdr:cNvPr id="2" name="1 Rectángulo">
          <a:extLst>
            <a:ext uri="{FF2B5EF4-FFF2-40B4-BE49-F238E27FC236}">
              <a16:creationId xmlns:a16="http://schemas.microsoft.com/office/drawing/2014/main" id="{00000000-0008-0000-2600-000002000000}"/>
            </a:ext>
          </a:extLst>
        </xdr:cNvPr>
        <xdr:cNvSpPr/>
      </xdr:nvSpPr>
      <xdr:spPr>
        <a:xfrm rot="21144321">
          <a:off x="3029355" y="1215964"/>
          <a:ext cx="3656734" cy="937629"/>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0</xdr:col>
      <xdr:colOff>1616060</xdr:colOff>
      <xdr:row>10</xdr:row>
      <xdr:rowOff>53205</xdr:rowOff>
    </xdr:from>
    <xdr:ext cx="3317448" cy="937629"/>
    <xdr:sp macro="" textlink="">
      <xdr:nvSpPr>
        <xdr:cNvPr id="3" name="2 Rectángulo">
          <a:extLst>
            <a:ext uri="{FF2B5EF4-FFF2-40B4-BE49-F238E27FC236}">
              <a16:creationId xmlns:a16="http://schemas.microsoft.com/office/drawing/2014/main" id="{00000000-0008-0000-2700-000003000000}"/>
            </a:ext>
          </a:extLst>
        </xdr:cNvPr>
        <xdr:cNvSpPr/>
      </xdr:nvSpPr>
      <xdr:spPr>
        <a:xfrm rot="21144321">
          <a:off x="1616060" y="2080125"/>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1091168</xdr:colOff>
      <xdr:row>10</xdr:row>
      <xdr:rowOff>5580</xdr:rowOff>
    </xdr:from>
    <xdr:ext cx="3317447" cy="937629"/>
    <xdr:sp macro="" textlink="">
      <xdr:nvSpPr>
        <xdr:cNvPr id="2" name="1 Rectángulo">
          <a:extLst>
            <a:ext uri="{FF2B5EF4-FFF2-40B4-BE49-F238E27FC236}">
              <a16:creationId xmlns:a16="http://schemas.microsoft.com/office/drawing/2014/main" id="{00000000-0008-0000-2800-000002000000}"/>
            </a:ext>
          </a:extLst>
        </xdr:cNvPr>
        <xdr:cNvSpPr/>
      </xdr:nvSpPr>
      <xdr:spPr>
        <a:xfrm rot="21144321">
          <a:off x="2767568" y="1849620"/>
          <a:ext cx="3317447"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0</xdr:col>
      <xdr:colOff>3243603</xdr:colOff>
      <xdr:row>13</xdr:row>
      <xdr:rowOff>171346</xdr:rowOff>
    </xdr:from>
    <xdr:ext cx="3317448" cy="937629"/>
    <xdr:sp macro="" textlink="">
      <xdr:nvSpPr>
        <xdr:cNvPr id="2" name="1 Rectángulo">
          <a:extLst>
            <a:ext uri="{FF2B5EF4-FFF2-40B4-BE49-F238E27FC236}">
              <a16:creationId xmlns:a16="http://schemas.microsoft.com/office/drawing/2014/main" id="{00000000-0008-0000-2A00-000002000000}"/>
            </a:ext>
          </a:extLst>
        </xdr:cNvPr>
        <xdr:cNvSpPr/>
      </xdr:nvSpPr>
      <xdr:spPr>
        <a:xfrm rot="21144321">
          <a:off x="3243603" y="3775606"/>
          <a:ext cx="3317448" cy="93762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5400" b="1"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rina\Users\hbelotto\Downloads\Sallustro3112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row r="1">
          <cell r="C1" t="str">
            <v>SALLUSTRO Y CIA. S..A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Q78"/>
  <sheetViews>
    <sheetView showGridLines="0" topLeftCell="A54" zoomScaleNormal="100" zoomScaleSheetLayoutView="70" workbookViewId="0"/>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26" style="77" customWidth="1"/>
    <col min="5" max="16384" width="11.42578125" style="2"/>
  </cols>
  <sheetData>
    <row r="1" spans="1:17" x14ac:dyDescent="0.2">
      <c r="B1" s="346" t="s">
        <v>758</v>
      </c>
      <c r="C1" s="345" t="s">
        <v>1134</v>
      </c>
      <c r="D1" s="2"/>
    </row>
    <row r="2" spans="1:17" x14ac:dyDescent="0.2">
      <c r="P2" s="2">
        <v>1</v>
      </c>
      <c r="Q2" s="2" t="s">
        <v>374</v>
      </c>
    </row>
    <row r="3" spans="1:17" x14ac:dyDescent="0.2">
      <c r="P3" s="2">
        <v>2</v>
      </c>
      <c r="Q3" s="2" t="s">
        <v>375</v>
      </c>
    </row>
    <row r="4" spans="1:17" x14ac:dyDescent="0.2">
      <c r="P4" s="2">
        <v>3</v>
      </c>
      <c r="Q4" s="2" t="s">
        <v>376</v>
      </c>
    </row>
    <row r="5" spans="1:17" x14ac:dyDescent="0.2">
      <c r="P5" s="2">
        <v>4</v>
      </c>
      <c r="Q5" s="2" t="s">
        <v>377</v>
      </c>
    </row>
    <row r="6" spans="1:17" x14ac:dyDescent="0.2">
      <c r="A6" s="346" t="s">
        <v>755</v>
      </c>
      <c r="B6" s="344">
        <v>46022</v>
      </c>
      <c r="P6" s="2">
        <v>5</v>
      </c>
      <c r="Q6" s="2" t="s">
        <v>378</v>
      </c>
    </row>
    <row r="7" spans="1:17" ht="12.75" hidden="1" customHeight="1" x14ac:dyDescent="0.2">
      <c r="A7" s="34"/>
      <c r="B7" s="34"/>
      <c r="C7" s="34"/>
      <c r="D7" s="208"/>
      <c r="P7" s="2">
        <v>6</v>
      </c>
      <c r="Q7" s="2" t="s">
        <v>379</v>
      </c>
    </row>
    <row r="8" spans="1:17" x14ac:dyDescent="0.2">
      <c r="A8" s="244"/>
      <c r="P8" s="2">
        <v>7</v>
      </c>
      <c r="Q8" s="2" t="s">
        <v>380</v>
      </c>
    </row>
    <row r="9" spans="1:17" ht="26.45" customHeight="1" x14ac:dyDescent="0.2">
      <c r="B9" s="245"/>
      <c r="C9" s="246" t="s">
        <v>16</v>
      </c>
      <c r="D9" s="249" t="s">
        <v>312</v>
      </c>
      <c r="P9" s="2">
        <v>8</v>
      </c>
      <c r="Q9" s="2" t="s">
        <v>381</v>
      </c>
    </row>
    <row r="10" spans="1:17" ht="26.45" customHeight="1" x14ac:dyDescent="0.2">
      <c r="B10" s="247" t="s">
        <v>360</v>
      </c>
      <c r="C10" s="230"/>
      <c r="D10" s="250"/>
      <c r="P10" s="2">
        <v>9</v>
      </c>
      <c r="Q10" s="2" t="s">
        <v>382</v>
      </c>
    </row>
    <row r="11" spans="1:17" ht="15" x14ac:dyDescent="0.25">
      <c r="A11" s="77"/>
      <c r="B11" s="82"/>
      <c r="C11" s="2" t="s">
        <v>286</v>
      </c>
      <c r="D11" s="251" t="s">
        <v>17</v>
      </c>
      <c r="P11" s="2">
        <v>10</v>
      </c>
      <c r="Q11" s="2" t="s">
        <v>383</v>
      </c>
    </row>
    <row r="12" spans="1:17" ht="15" x14ac:dyDescent="0.25">
      <c r="A12" s="77"/>
      <c r="B12" s="82"/>
      <c r="C12" s="2" t="s">
        <v>33</v>
      </c>
      <c r="D12" s="252" t="s">
        <v>18</v>
      </c>
      <c r="P12" s="2">
        <v>11</v>
      </c>
      <c r="Q12" s="2" t="s">
        <v>384</v>
      </c>
    </row>
    <row r="13" spans="1:17" ht="15" x14ac:dyDescent="0.25">
      <c r="A13" s="77"/>
      <c r="B13" s="247" t="s">
        <v>224</v>
      </c>
      <c r="D13" s="251" t="s">
        <v>117</v>
      </c>
      <c r="P13" s="2">
        <v>12</v>
      </c>
      <c r="Q13" s="2" t="s">
        <v>385</v>
      </c>
    </row>
    <row r="14" spans="1:17" x14ac:dyDescent="0.2">
      <c r="A14" s="77"/>
      <c r="B14" s="82"/>
      <c r="C14" s="2" t="s">
        <v>171</v>
      </c>
      <c r="D14" s="253" t="s">
        <v>19</v>
      </c>
    </row>
    <row r="15" spans="1:17" x14ac:dyDescent="0.2">
      <c r="A15" s="77"/>
      <c r="B15" s="82"/>
      <c r="C15" s="2" t="s">
        <v>98</v>
      </c>
      <c r="D15" s="253" t="s">
        <v>20</v>
      </c>
    </row>
    <row r="16" spans="1:17" x14ac:dyDescent="0.2">
      <c r="A16" s="77"/>
      <c r="B16" s="82"/>
      <c r="C16" s="2" t="s">
        <v>172</v>
      </c>
      <c r="D16" s="253" t="s">
        <v>21</v>
      </c>
    </row>
    <row r="17" spans="1:4" x14ac:dyDescent="0.2">
      <c r="A17" s="77"/>
      <c r="B17" s="82"/>
      <c r="C17" s="2" t="s">
        <v>34</v>
      </c>
      <c r="D17" s="253" t="s">
        <v>22</v>
      </c>
    </row>
    <row r="18" spans="1:4" ht="15" x14ac:dyDescent="0.25">
      <c r="A18" s="77"/>
      <c r="B18" s="82"/>
      <c r="C18" s="2" t="s">
        <v>172</v>
      </c>
      <c r="D18" s="252" t="s">
        <v>21</v>
      </c>
    </row>
    <row r="19" spans="1:4" x14ac:dyDescent="0.2">
      <c r="A19" s="77"/>
      <c r="B19" s="82"/>
      <c r="C19" s="2" t="s">
        <v>173</v>
      </c>
      <c r="D19" s="253" t="s">
        <v>23</v>
      </c>
    </row>
    <row r="20" spans="1:4" x14ac:dyDescent="0.2">
      <c r="A20" s="77"/>
      <c r="B20" s="82"/>
      <c r="C20" s="2" t="s">
        <v>343</v>
      </c>
      <c r="D20" s="253" t="s">
        <v>24</v>
      </c>
    </row>
    <row r="21" spans="1:4" x14ac:dyDescent="0.2">
      <c r="A21" s="77"/>
      <c r="B21" s="82"/>
      <c r="C21" s="2" t="s">
        <v>287</v>
      </c>
      <c r="D21" s="253" t="s">
        <v>25</v>
      </c>
    </row>
    <row r="22" spans="1:4" x14ac:dyDescent="0.2">
      <c r="A22" s="77"/>
      <c r="B22" s="82"/>
      <c r="C22" s="2" t="s">
        <v>190</v>
      </c>
      <c r="D22" s="253" t="s">
        <v>26</v>
      </c>
    </row>
    <row r="23" spans="1:4" ht="15" x14ac:dyDescent="0.25">
      <c r="A23" s="77"/>
      <c r="B23" s="82"/>
      <c r="C23" s="2" t="s">
        <v>110</v>
      </c>
      <c r="D23" s="252" t="s">
        <v>27</v>
      </c>
    </row>
    <row r="24" spans="1:4" ht="15" x14ac:dyDescent="0.25">
      <c r="A24" s="77"/>
      <c r="B24" s="82"/>
      <c r="C24" s="2" t="s">
        <v>116</v>
      </c>
      <c r="D24" s="251" t="s">
        <v>28</v>
      </c>
    </row>
    <row r="25" spans="1:4" ht="15" x14ac:dyDescent="0.25">
      <c r="A25" s="77"/>
      <c r="B25" s="82"/>
      <c r="C25" s="2" t="s">
        <v>99</v>
      </c>
      <c r="D25" s="252" t="s">
        <v>29</v>
      </c>
    </row>
    <row r="26" spans="1:4" x14ac:dyDescent="0.2">
      <c r="A26" s="77"/>
      <c r="B26" s="82"/>
      <c r="C26" s="2" t="s">
        <v>100</v>
      </c>
      <c r="D26" s="253" t="s">
        <v>30</v>
      </c>
    </row>
    <row r="27" spans="1:4" x14ac:dyDescent="0.2">
      <c r="A27" s="77"/>
      <c r="B27" s="82"/>
      <c r="C27" s="2" t="s">
        <v>118</v>
      </c>
      <c r="D27" s="253" t="s">
        <v>31</v>
      </c>
    </row>
    <row r="28" spans="1:4" x14ac:dyDescent="0.2">
      <c r="A28" s="77"/>
      <c r="B28" s="82"/>
      <c r="C28" s="2" t="s">
        <v>58</v>
      </c>
      <c r="D28" s="253" t="s">
        <v>32</v>
      </c>
    </row>
    <row r="29" spans="1:4" ht="15" x14ac:dyDescent="0.25">
      <c r="A29" s="77"/>
      <c r="B29" s="82"/>
      <c r="C29" s="2" t="s">
        <v>59</v>
      </c>
      <c r="D29" s="252" t="s">
        <v>288</v>
      </c>
    </row>
    <row r="30" spans="1:4" ht="15" x14ac:dyDescent="0.25">
      <c r="A30" s="77"/>
      <c r="B30" s="82"/>
      <c r="C30" s="2" t="s">
        <v>60</v>
      </c>
      <c r="D30" s="252" t="s">
        <v>289</v>
      </c>
    </row>
    <row r="31" spans="1:4" ht="15" x14ac:dyDescent="0.25">
      <c r="A31" s="77"/>
      <c r="B31" s="82"/>
      <c r="C31" s="2" t="s">
        <v>196</v>
      </c>
      <c r="D31" s="252" t="s">
        <v>290</v>
      </c>
    </row>
    <row r="32" spans="1:4" ht="15" x14ac:dyDescent="0.25">
      <c r="A32" s="77"/>
      <c r="B32" s="82"/>
      <c r="C32" s="2" t="s">
        <v>292</v>
      </c>
      <c r="D32" s="252" t="s">
        <v>30</v>
      </c>
    </row>
    <row r="33" spans="1:4" ht="15" x14ac:dyDescent="0.25">
      <c r="A33" s="77"/>
      <c r="B33" s="82"/>
      <c r="C33" s="2" t="s">
        <v>294</v>
      </c>
      <c r="D33" s="252" t="s">
        <v>290</v>
      </c>
    </row>
    <row r="34" spans="1:4" ht="15" x14ac:dyDescent="0.25">
      <c r="A34" s="77"/>
      <c r="B34" s="82"/>
      <c r="C34" s="2" t="s">
        <v>200</v>
      </c>
      <c r="D34" s="252" t="s">
        <v>291</v>
      </c>
    </row>
    <row r="35" spans="1:4" ht="15" x14ac:dyDescent="0.25">
      <c r="A35" s="77"/>
      <c r="B35" s="82"/>
      <c r="C35" s="2" t="s">
        <v>37</v>
      </c>
      <c r="D35" s="252" t="s">
        <v>295</v>
      </c>
    </row>
    <row r="36" spans="1:4" ht="15" x14ac:dyDescent="0.25">
      <c r="A36" s="77"/>
      <c r="B36" s="82"/>
      <c r="C36" s="2" t="s">
        <v>72</v>
      </c>
      <c r="D36" s="252" t="s">
        <v>295</v>
      </c>
    </row>
    <row r="37" spans="1:4" ht="15" x14ac:dyDescent="0.25">
      <c r="A37" s="77"/>
      <c r="B37" s="82"/>
      <c r="C37" s="2" t="s">
        <v>201</v>
      </c>
      <c r="D37" s="252" t="s">
        <v>295</v>
      </c>
    </row>
    <row r="38" spans="1:4" ht="15" x14ac:dyDescent="0.25">
      <c r="A38" s="77"/>
      <c r="B38" s="82"/>
      <c r="C38" s="2" t="s">
        <v>346</v>
      </c>
      <c r="D38" s="252" t="s">
        <v>295</v>
      </c>
    </row>
    <row r="39" spans="1:4" ht="15" x14ac:dyDescent="0.25">
      <c r="A39" s="77"/>
      <c r="B39" s="82"/>
      <c r="C39" s="2" t="s">
        <v>61</v>
      </c>
      <c r="D39" s="252" t="s">
        <v>296</v>
      </c>
    </row>
    <row r="40" spans="1:4" ht="15" x14ac:dyDescent="0.25">
      <c r="A40" s="77"/>
      <c r="B40" s="82"/>
      <c r="C40" s="2" t="s">
        <v>38</v>
      </c>
      <c r="D40" s="252" t="s">
        <v>297</v>
      </c>
    </row>
    <row r="41" spans="1:4" ht="15" x14ac:dyDescent="0.25">
      <c r="A41" s="77"/>
      <c r="B41" s="82"/>
      <c r="C41" s="2" t="s">
        <v>62</v>
      </c>
      <c r="D41" s="252" t="s">
        <v>298</v>
      </c>
    </row>
    <row r="42" spans="1:4" ht="15" x14ac:dyDescent="0.25">
      <c r="A42" s="77"/>
      <c r="B42" s="247" t="s">
        <v>49</v>
      </c>
      <c r="D42" s="251" t="s">
        <v>128</v>
      </c>
    </row>
    <row r="43" spans="1:4" ht="15" x14ac:dyDescent="0.25">
      <c r="A43" s="77"/>
      <c r="B43" s="82"/>
      <c r="C43" s="2" t="s">
        <v>54</v>
      </c>
      <c r="D43" s="252" t="s">
        <v>299</v>
      </c>
    </row>
    <row r="44" spans="1:4" ht="15" x14ac:dyDescent="0.25">
      <c r="A44" s="77"/>
      <c r="B44" s="82"/>
      <c r="C44" s="2" t="s">
        <v>136</v>
      </c>
      <c r="D44" s="252" t="s">
        <v>300</v>
      </c>
    </row>
    <row r="45" spans="1:4" ht="15" x14ac:dyDescent="0.25">
      <c r="A45" s="77"/>
      <c r="B45" s="82"/>
      <c r="C45" s="2" t="s">
        <v>205</v>
      </c>
      <c r="D45" s="252" t="s">
        <v>301</v>
      </c>
    </row>
    <row r="46" spans="1:4" ht="15" x14ac:dyDescent="0.25">
      <c r="A46" s="77"/>
      <c r="B46" s="82"/>
      <c r="C46" s="2" t="s">
        <v>156</v>
      </c>
      <c r="D46" s="252" t="s">
        <v>301</v>
      </c>
    </row>
    <row r="47" spans="1:4" ht="15" x14ac:dyDescent="0.25">
      <c r="A47" s="77"/>
      <c r="B47" s="82"/>
      <c r="C47" s="2" t="s">
        <v>303</v>
      </c>
      <c r="D47" s="252" t="s">
        <v>302</v>
      </c>
    </row>
    <row r="48" spans="1:4" ht="15" x14ac:dyDescent="0.25">
      <c r="A48" s="77"/>
      <c r="B48" s="82"/>
      <c r="C48" s="2" t="s">
        <v>348</v>
      </c>
      <c r="D48" s="252" t="s">
        <v>304</v>
      </c>
    </row>
    <row r="49" spans="1:4" ht="15" x14ac:dyDescent="0.25">
      <c r="A49" s="77"/>
      <c r="B49" s="82"/>
      <c r="C49" s="2" t="s">
        <v>351</v>
      </c>
      <c r="D49" s="252" t="s">
        <v>304</v>
      </c>
    </row>
    <row r="50" spans="1:4" ht="15" x14ac:dyDescent="0.25">
      <c r="A50" s="77"/>
      <c r="B50" s="82"/>
      <c r="C50" s="2" t="s">
        <v>142</v>
      </c>
      <c r="D50" s="252" t="s">
        <v>305</v>
      </c>
    </row>
    <row r="51" spans="1:4" ht="15" x14ac:dyDescent="0.25">
      <c r="A51" s="77"/>
      <c r="B51" s="82"/>
      <c r="C51" s="2" t="s">
        <v>143</v>
      </c>
      <c r="D51" s="252" t="s">
        <v>306</v>
      </c>
    </row>
    <row r="52" spans="1:4" ht="15" x14ac:dyDescent="0.25">
      <c r="A52" s="77"/>
      <c r="B52" s="82"/>
      <c r="C52" s="2" t="s">
        <v>40</v>
      </c>
      <c r="D52" s="252" t="s">
        <v>307</v>
      </c>
    </row>
    <row r="53" spans="1:4" ht="15" x14ac:dyDescent="0.25">
      <c r="A53" s="77"/>
      <c r="B53" s="82"/>
      <c r="C53" s="2" t="s">
        <v>64</v>
      </c>
      <c r="D53" s="252" t="s">
        <v>308</v>
      </c>
    </row>
    <row r="54" spans="1:4" ht="15" x14ac:dyDescent="0.25">
      <c r="A54" s="77"/>
      <c r="B54" s="82"/>
      <c r="C54" s="2" t="s">
        <v>65</v>
      </c>
      <c r="D54" s="252" t="s">
        <v>309</v>
      </c>
    </row>
    <row r="55" spans="1:4" ht="15" x14ac:dyDescent="0.25">
      <c r="A55" s="77"/>
      <c r="B55" s="82"/>
      <c r="C55" s="2" t="s">
        <v>311</v>
      </c>
      <c r="D55" s="252" t="s">
        <v>310</v>
      </c>
    </row>
    <row r="56" spans="1:4" ht="15" x14ac:dyDescent="0.25">
      <c r="A56" s="77"/>
      <c r="B56" s="82"/>
      <c r="C56" s="2" t="s">
        <v>66</v>
      </c>
      <c r="D56" s="251" t="s">
        <v>310</v>
      </c>
    </row>
    <row r="57" spans="1:4" ht="15" x14ac:dyDescent="0.25">
      <c r="A57" s="77"/>
      <c r="B57" s="247" t="s">
        <v>50</v>
      </c>
      <c r="D57" s="251" t="s">
        <v>48</v>
      </c>
    </row>
    <row r="58" spans="1:4" ht="15" x14ac:dyDescent="0.25">
      <c r="A58" s="77"/>
      <c r="B58" s="247" t="s">
        <v>225</v>
      </c>
      <c r="D58" s="252" t="s">
        <v>226</v>
      </c>
    </row>
    <row r="59" spans="1:4" ht="15" x14ac:dyDescent="0.25">
      <c r="A59" s="77"/>
      <c r="B59" s="247" t="s">
        <v>361</v>
      </c>
      <c r="D59" s="252"/>
    </row>
    <row r="60" spans="1:4" ht="15" x14ac:dyDescent="0.25">
      <c r="A60" s="77"/>
      <c r="B60" s="82"/>
      <c r="C60" s="2" t="s">
        <v>314</v>
      </c>
      <c r="D60" s="251" t="s">
        <v>315</v>
      </c>
    </row>
    <row r="61" spans="1:4" ht="15" x14ac:dyDescent="0.25">
      <c r="A61" s="77"/>
      <c r="B61" s="82"/>
      <c r="C61" s="2" t="s">
        <v>319</v>
      </c>
      <c r="D61" s="251" t="s">
        <v>320</v>
      </c>
    </row>
    <row r="62" spans="1:4" ht="15" x14ac:dyDescent="0.25">
      <c r="A62" s="77"/>
      <c r="B62" s="82"/>
      <c r="C62" s="2" t="s">
        <v>352</v>
      </c>
      <c r="D62" s="251" t="s">
        <v>322</v>
      </c>
    </row>
    <row r="63" spans="1:4" ht="15" x14ac:dyDescent="0.25">
      <c r="A63" s="77"/>
      <c r="B63" s="82"/>
      <c r="C63" s="2" t="s">
        <v>321</v>
      </c>
      <c r="D63" s="251" t="s">
        <v>323</v>
      </c>
    </row>
    <row r="64" spans="1:4" ht="15" x14ac:dyDescent="0.2">
      <c r="A64" s="77"/>
      <c r="B64" s="248"/>
      <c r="C64" s="347" t="s">
        <v>809</v>
      </c>
      <c r="D64" s="343" t="s">
        <v>810</v>
      </c>
    </row>
    <row r="65" spans="1:11" ht="21.2" customHeight="1" x14ac:dyDescent="0.2">
      <c r="A65" s="35"/>
      <c r="D65" s="209"/>
    </row>
    <row r="66" spans="1:11" ht="21.2" customHeight="1" x14ac:dyDescent="0.2">
      <c r="A66" s="35"/>
      <c r="D66" s="209"/>
    </row>
    <row r="67" spans="1:11" ht="21.2" customHeight="1" x14ac:dyDescent="0.2">
      <c r="A67" s="35"/>
      <c r="D67" s="209"/>
    </row>
    <row r="69" spans="1:11" s="411" customFormat="1" x14ac:dyDescent="0.2">
      <c r="A69" s="460"/>
      <c r="C69" s="460"/>
      <c r="D69" s="458"/>
      <c r="I69" s="457"/>
      <c r="K69" s="65"/>
    </row>
    <row r="70" spans="1:11" s="411" customFormat="1" x14ac:dyDescent="0.2">
      <c r="A70" s="459"/>
      <c r="C70" s="460"/>
      <c r="D70" s="456"/>
      <c r="I70" s="457"/>
      <c r="K70" s="65"/>
    </row>
    <row r="71" spans="1:11" s="410" customFormat="1" x14ac:dyDescent="0.2"/>
    <row r="72" spans="1:11" s="410" customFormat="1" x14ac:dyDescent="0.2"/>
    <row r="73" spans="1:11" s="410" customFormat="1" x14ac:dyDescent="0.2"/>
    <row r="74" spans="1:11" s="410" customFormat="1" x14ac:dyDescent="0.2"/>
    <row r="75" spans="1:11" s="410" customFormat="1" x14ac:dyDescent="0.2">
      <c r="C75" s="459"/>
    </row>
    <row r="76" spans="1:11" s="410" customFormat="1" x14ac:dyDescent="0.2">
      <c r="C76" s="459"/>
    </row>
    <row r="77" spans="1:11" s="410" customFormat="1" x14ac:dyDescent="0.2">
      <c r="C77" s="459"/>
    </row>
    <row r="78" spans="1:11" s="410" customFormat="1" x14ac:dyDescent="0.2"/>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rintOptions horizontalCentered="1"/>
  <pageMargins left="0.70866141732283472" right="0.70866141732283472" top="0.74803149606299213" bottom="0.74803149606299213"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F0"/>
  </sheetPr>
  <dimension ref="A1:L75"/>
  <sheetViews>
    <sheetView showGridLines="0" tabSelected="1" topLeftCell="A55" zoomScaleNormal="100" zoomScaleSheetLayoutView="70" workbookViewId="0">
      <selection activeCell="C21" sqref="C21:D21"/>
    </sheetView>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0.28515625" style="71" customWidth="1"/>
    <col min="6" max="7" width="19.7109375" style="419" bestFit="1" customWidth="1"/>
    <col min="8" max="8" width="15.5703125" style="414" bestFit="1" customWidth="1"/>
    <col min="9" max="9" width="16.42578125" style="414" bestFit="1" customWidth="1"/>
    <col min="10" max="10" width="14" style="414" bestFit="1" customWidth="1"/>
    <col min="11" max="11" width="12" style="43" bestFit="1" customWidth="1"/>
    <col min="12" max="16384" width="11.42578125" style="43"/>
  </cols>
  <sheetData>
    <row r="1" spans="1:7" ht="15" x14ac:dyDescent="0.2">
      <c r="D1" s="29" t="str">
        <f>Indice!C1</f>
        <v>SALLUSTRO Y CIA. S.A.</v>
      </c>
      <c r="E1" s="172" t="s">
        <v>317</v>
      </c>
    </row>
    <row r="3" spans="1:7" x14ac:dyDescent="0.2">
      <c r="F3" s="492"/>
    </row>
    <row r="7" spans="1:7" ht="12.75" x14ac:dyDescent="0.2">
      <c r="A7" s="594" t="s">
        <v>236</v>
      </c>
      <c r="B7" s="594"/>
      <c r="C7" s="594"/>
      <c r="D7" s="594"/>
      <c r="E7" s="594"/>
      <c r="F7" s="594"/>
      <c r="G7" s="594"/>
    </row>
    <row r="8" spans="1:7" ht="15" customHeight="1" x14ac:dyDescent="0.2">
      <c r="A8" s="594" t="str">
        <f>IFERROR(IF(Indice!B6="","Al dia... de mes… de año 2XX2…","Al "&amp;DAY(Indice!B6)&amp;" de "&amp;VLOOKUP(MONTH(Indice!B6),Indice!P:Q,2,0)&amp;" de "&amp;YEAR(Indice!B6)),"Al dia... de mes… de año 2XX2…")</f>
        <v>Al 31 de Diciembre de 2025</v>
      </c>
      <c r="B8" s="594"/>
      <c r="C8" s="594"/>
      <c r="D8" s="594"/>
      <c r="E8" s="594"/>
      <c r="F8" s="594"/>
      <c r="G8" s="594"/>
    </row>
    <row r="9" spans="1:7" ht="12.75" x14ac:dyDescent="0.2">
      <c r="A9" s="595"/>
      <c r="B9" s="595"/>
      <c r="C9" s="595"/>
      <c r="D9" s="595"/>
      <c r="E9" s="595"/>
      <c r="F9" s="595"/>
      <c r="G9" s="595"/>
    </row>
    <row r="10" spans="1:7" ht="12" x14ac:dyDescent="0.2">
      <c r="A10" s="50"/>
      <c r="B10" s="50"/>
      <c r="C10" s="50"/>
      <c r="D10" s="50"/>
      <c r="E10" s="5"/>
      <c r="F10" s="420"/>
      <c r="G10" s="420"/>
    </row>
    <row r="11" spans="1:7" ht="15" x14ac:dyDescent="0.3">
      <c r="A11" s="50"/>
      <c r="B11" s="170"/>
      <c r="C11" s="170"/>
      <c r="D11" s="170"/>
      <c r="E11" s="232" t="s">
        <v>168</v>
      </c>
      <c r="F11" s="421">
        <f>IFERROR(IF(Indice!B6="","2XX2",YEAR(Indice!B6)),"2XX2")</f>
        <v>2025</v>
      </c>
      <c r="G11" s="421">
        <f>IFERROR(YEAR(Indice!B6-366),"2XX1")</f>
        <v>2024</v>
      </c>
    </row>
    <row r="12" spans="1:7" ht="15" x14ac:dyDescent="0.2">
      <c r="B12" s="597" t="s">
        <v>169</v>
      </c>
      <c r="C12" s="597"/>
      <c r="D12" s="597"/>
      <c r="E12" s="174"/>
    </row>
    <row r="13" spans="1:7" ht="12.75" x14ac:dyDescent="0.2">
      <c r="A13" s="50"/>
      <c r="B13" s="27" t="s">
        <v>170</v>
      </c>
      <c r="C13" s="2"/>
      <c r="D13" s="2"/>
      <c r="E13" s="171"/>
      <c r="F13" s="49"/>
      <c r="G13" s="49"/>
    </row>
    <row r="14" spans="1:7" ht="15" x14ac:dyDescent="0.25">
      <c r="A14" s="50"/>
      <c r="B14" s="2"/>
      <c r="C14" s="596" t="s">
        <v>171</v>
      </c>
      <c r="D14" s="596"/>
      <c r="E14" s="180">
        <v>3</v>
      </c>
      <c r="F14" s="49">
        <f>'Nota 3'!C55</f>
        <v>17742290097</v>
      </c>
      <c r="G14" s="49">
        <f>'Nota 3'!D55</f>
        <v>7838220626.2900019</v>
      </c>
    </row>
    <row r="15" spans="1:7" ht="15" x14ac:dyDescent="0.25">
      <c r="A15" s="50"/>
      <c r="B15" s="2"/>
      <c r="C15" s="596" t="s">
        <v>98</v>
      </c>
      <c r="D15" s="596"/>
      <c r="E15" s="180">
        <v>4</v>
      </c>
      <c r="F15" s="49">
        <f>'Nota 4'!B11</f>
        <v>6818860470</v>
      </c>
      <c r="G15" s="49">
        <f>'Nota 4'!C11</f>
        <v>7480044841.4099998</v>
      </c>
    </row>
    <row r="16" spans="1:7" ht="15" x14ac:dyDescent="0.25">
      <c r="A16" s="50"/>
      <c r="B16" s="2"/>
      <c r="C16" s="596" t="s">
        <v>172</v>
      </c>
      <c r="D16" s="596"/>
      <c r="E16" s="180">
        <v>5</v>
      </c>
      <c r="F16" s="49">
        <f>'Nota 5'!C28</f>
        <v>36740266786</v>
      </c>
      <c r="G16" s="49">
        <f>'Nota 5'!D28</f>
        <v>40178780060.119995</v>
      </c>
    </row>
    <row r="17" spans="1:11" ht="15" x14ac:dyDescent="0.25">
      <c r="A17" s="66"/>
      <c r="B17" s="2"/>
      <c r="C17" s="596" t="s">
        <v>34</v>
      </c>
      <c r="D17" s="596"/>
      <c r="E17" s="180">
        <v>6</v>
      </c>
      <c r="F17" s="49">
        <f>'Nota 6'!B23</f>
        <v>5885352189</v>
      </c>
      <c r="G17" s="49">
        <f>'Nota 6'!C23</f>
        <v>24109264967.799999</v>
      </c>
    </row>
    <row r="18" spans="1:11" ht="15" x14ac:dyDescent="0.25">
      <c r="A18" s="50"/>
      <c r="B18" s="2"/>
      <c r="C18" s="596" t="s">
        <v>173</v>
      </c>
      <c r="D18" s="596"/>
      <c r="E18" s="180">
        <v>7</v>
      </c>
      <c r="F18" s="49">
        <f>'Nota 7'!B14</f>
        <v>126289792384</v>
      </c>
      <c r="G18" s="49">
        <f>'Nota 7'!C14</f>
        <v>103022701280.40999</v>
      </c>
    </row>
    <row r="19" spans="1:11" ht="12.75" x14ac:dyDescent="0.2">
      <c r="A19" s="50"/>
      <c r="B19" s="2"/>
      <c r="C19" s="27" t="s">
        <v>243</v>
      </c>
      <c r="D19" s="2"/>
      <c r="E19" s="171"/>
      <c r="F19" s="422">
        <f>SUM(F14:F18)</f>
        <v>193476561926</v>
      </c>
      <c r="G19" s="422">
        <f>SUM(G14:G18)</f>
        <v>182629011776.02997</v>
      </c>
      <c r="K19" s="378"/>
    </row>
    <row r="20" spans="1:11" ht="12.75" x14ac:dyDescent="0.2">
      <c r="A20" s="50"/>
      <c r="B20" s="27" t="s">
        <v>174</v>
      </c>
      <c r="C20" s="2"/>
      <c r="D20" s="2"/>
      <c r="E20" s="171"/>
      <c r="F20" s="49"/>
      <c r="G20" s="49"/>
    </row>
    <row r="21" spans="1:11" ht="15" x14ac:dyDescent="0.25">
      <c r="A21" s="50"/>
      <c r="B21" s="2"/>
      <c r="C21" s="596" t="s">
        <v>175</v>
      </c>
      <c r="D21" s="596"/>
      <c r="E21" s="180">
        <v>6</v>
      </c>
      <c r="F21" s="49">
        <f>'Nota 6'!B35</f>
        <v>971655228</v>
      </c>
      <c r="G21" s="508">
        <f>'Nota 6'!C35</f>
        <v>1009854906.9399999</v>
      </c>
    </row>
    <row r="22" spans="1:11" ht="15" x14ac:dyDescent="0.25">
      <c r="A22" s="50"/>
      <c r="B22" s="2"/>
      <c r="C22" t="s">
        <v>172</v>
      </c>
      <c r="D22"/>
      <c r="E22" s="180">
        <v>5</v>
      </c>
      <c r="F22" s="49">
        <f>'Nota 5'!C48</f>
        <v>14027449557</v>
      </c>
      <c r="G22" s="508">
        <f>'Nota 5'!D48</f>
        <v>14557216413.539999</v>
      </c>
    </row>
    <row r="23" spans="1:11" ht="15" x14ac:dyDescent="0.25">
      <c r="A23" s="50"/>
      <c r="B23" s="2"/>
      <c r="C23" t="s">
        <v>1087</v>
      </c>
      <c r="D23"/>
      <c r="E23" s="180">
        <v>4</v>
      </c>
      <c r="F23" s="49">
        <f>+'Nota 4'!B15</f>
        <v>12030909091</v>
      </c>
      <c r="G23" s="508">
        <f>+'Nota 4'!C15</f>
        <v>12030909090.91</v>
      </c>
    </row>
    <row r="24" spans="1:11" ht="15" x14ac:dyDescent="0.25">
      <c r="A24" s="50"/>
      <c r="B24" s="2"/>
      <c r="C24" s="596" t="s">
        <v>343</v>
      </c>
      <c r="D24" s="596"/>
      <c r="E24" s="180">
        <v>8</v>
      </c>
      <c r="F24" s="49">
        <f>'Nota 8'!B8</f>
        <v>0</v>
      </c>
      <c r="G24" s="49">
        <f>'Nota 8'!C8</f>
        <v>0</v>
      </c>
    </row>
    <row r="25" spans="1:11" ht="15" x14ac:dyDescent="0.25">
      <c r="A25" s="50"/>
      <c r="B25" s="2"/>
      <c r="C25" s="596" t="s">
        <v>344</v>
      </c>
      <c r="D25" s="596"/>
      <c r="E25" s="180">
        <v>9</v>
      </c>
      <c r="F25" s="49">
        <f>'Nota 9'!L27</f>
        <v>37086279859</v>
      </c>
      <c r="G25" s="49">
        <f>'Nota 9'!M27</f>
        <v>37605243715.62001</v>
      </c>
    </row>
    <row r="26" spans="1:11" ht="15" x14ac:dyDescent="0.25">
      <c r="A26" s="50"/>
      <c r="B26" s="2"/>
      <c r="C26" s="596" t="s">
        <v>190</v>
      </c>
      <c r="D26" s="596"/>
      <c r="E26" s="180">
        <v>10</v>
      </c>
      <c r="F26" s="49">
        <f>'Nota 10'!B19</f>
        <v>0</v>
      </c>
      <c r="G26" s="49">
        <f>'Nota 10'!C19</f>
        <v>0</v>
      </c>
    </row>
    <row r="27" spans="1:11" ht="15" x14ac:dyDescent="0.25">
      <c r="A27" s="50"/>
      <c r="B27" s="2"/>
      <c r="C27" s="596" t="s">
        <v>110</v>
      </c>
      <c r="D27" s="596"/>
      <c r="E27" s="180">
        <v>11</v>
      </c>
      <c r="F27" s="49">
        <f>'Nota 11'!B13</f>
        <v>6647928085</v>
      </c>
      <c r="G27" s="49">
        <f>'Nota 11'!C13</f>
        <v>6193834517.2600002</v>
      </c>
    </row>
    <row r="28" spans="1:11" ht="15" x14ac:dyDescent="0.25">
      <c r="A28" s="50"/>
      <c r="B28" s="2"/>
      <c r="C28" s="596" t="s">
        <v>116</v>
      </c>
      <c r="D28" s="596"/>
      <c r="E28" s="180">
        <v>12</v>
      </c>
      <c r="F28" s="49">
        <f>'Nota 12'!B11</f>
        <v>0</v>
      </c>
      <c r="G28" s="49">
        <f>'Nota 12'!C11</f>
        <v>0</v>
      </c>
    </row>
    <row r="29" spans="1:11" ht="12.75" x14ac:dyDescent="0.2">
      <c r="A29" s="50"/>
      <c r="B29" s="2"/>
      <c r="C29" s="602" t="s">
        <v>260</v>
      </c>
      <c r="D29" s="602"/>
      <c r="E29" s="171"/>
      <c r="F29" s="422">
        <f>SUM(F21:F28)</f>
        <v>70764221820</v>
      </c>
      <c r="G29" s="422">
        <f>SUM(G21:G28)</f>
        <v>71397058644.270004</v>
      </c>
      <c r="K29" s="378"/>
    </row>
    <row r="30" spans="1:11" ht="15" x14ac:dyDescent="0.3">
      <c r="A30" s="50"/>
      <c r="B30" s="599" t="s">
        <v>191</v>
      </c>
      <c r="C30" s="599"/>
      <c r="D30" s="599"/>
      <c r="E30" s="175"/>
      <c r="F30" s="425">
        <f>+F19+F29</f>
        <v>264240783746</v>
      </c>
      <c r="G30" s="423">
        <f>+G19+G29</f>
        <v>254026070420.29999</v>
      </c>
      <c r="K30" s="378"/>
    </row>
    <row r="31" spans="1:11" ht="17.25" x14ac:dyDescent="0.45">
      <c r="B31" s="598" t="s">
        <v>192</v>
      </c>
      <c r="C31" s="598"/>
      <c r="D31" s="598"/>
      <c r="E31" s="174"/>
      <c r="F31" s="493"/>
      <c r="G31" s="424"/>
    </row>
    <row r="32" spans="1:11" ht="12.75" x14ac:dyDescent="0.2">
      <c r="A32" s="50"/>
      <c r="B32" s="27" t="s">
        <v>193</v>
      </c>
      <c r="C32" s="2"/>
      <c r="D32" s="2"/>
      <c r="E32" s="171"/>
      <c r="F32" s="494">
        <v>-1</v>
      </c>
      <c r="G32" s="49"/>
    </row>
    <row r="33" spans="1:11" ht="15" x14ac:dyDescent="0.25">
      <c r="A33" s="50"/>
      <c r="B33" s="2"/>
      <c r="C33" s="596" t="s">
        <v>99</v>
      </c>
      <c r="D33" s="596"/>
      <c r="E33" s="180">
        <v>13</v>
      </c>
      <c r="F33" s="49">
        <f>'Nota 13'!D13</f>
        <v>27030880098</v>
      </c>
      <c r="G33" s="49">
        <f>'Nota 13'!E13</f>
        <v>22106475925.912201</v>
      </c>
    </row>
    <row r="34" spans="1:11" ht="15" x14ac:dyDescent="0.25">
      <c r="A34" s="50"/>
      <c r="B34" s="2"/>
      <c r="C34" s="600" t="s">
        <v>195</v>
      </c>
      <c r="D34" s="600"/>
      <c r="E34" s="180">
        <v>14</v>
      </c>
      <c r="F34" s="49">
        <f>'Nota 14'!E63</f>
        <v>52345755019</v>
      </c>
      <c r="G34" s="49">
        <f>'Nota 14'!K63</f>
        <v>50883648531.870003</v>
      </c>
    </row>
    <row r="35" spans="1:11" ht="15" x14ac:dyDescent="0.25">
      <c r="A35" s="50"/>
      <c r="B35" s="2"/>
      <c r="C35" s="596" t="s">
        <v>118</v>
      </c>
      <c r="D35" s="596"/>
      <c r="E35" s="180">
        <v>15</v>
      </c>
      <c r="F35" s="49">
        <f>'Nota 15'!B15</f>
        <v>0</v>
      </c>
      <c r="G35" s="49">
        <f>'Nota 15'!C15</f>
        <v>0</v>
      </c>
    </row>
    <row r="36" spans="1:11" ht="15" x14ac:dyDescent="0.25">
      <c r="A36" s="50"/>
      <c r="B36" s="2"/>
      <c r="C36" s="596" t="s">
        <v>58</v>
      </c>
      <c r="D36" s="596"/>
      <c r="E36" s="180">
        <v>16</v>
      </c>
      <c r="F36" s="49">
        <f>'Nota 16'!B14</f>
        <v>460589155</v>
      </c>
      <c r="G36" s="49">
        <f>'Nota 16'!C14</f>
        <v>536439117</v>
      </c>
    </row>
    <row r="37" spans="1:11" ht="15" x14ac:dyDescent="0.25">
      <c r="A37" s="50"/>
      <c r="B37" s="2"/>
      <c r="C37" s="596" t="s">
        <v>59</v>
      </c>
      <c r="D37" s="596"/>
      <c r="E37" s="180">
        <v>17</v>
      </c>
      <c r="F37" s="49">
        <f>'Nota 17'!B15</f>
        <v>0</v>
      </c>
      <c r="G37" s="49">
        <f>'Nota 17'!C15</f>
        <v>10549184</v>
      </c>
    </row>
    <row r="38" spans="1:11" ht="15" x14ac:dyDescent="0.25">
      <c r="A38" s="50"/>
      <c r="B38" s="2"/>
      <c r="C38" s="596" t="s">
        <v>60</v>
      </c>
      <c r="D38" s="596"/>
      <c r="E38" s="180">
        <v>18</v>
      </c>
      <c r="F38" s="49">
        <f>'Nota 18'!B13</f>
        <v>0</v>
      </c>
      <c r="G38" s="49">
        <f>'Nota 18'!C13</f>
        <v>0</v>
      </c>
    </row>
    <row r="39" spans="1:11" ht="15" x14ac:dyDescent="0.25">
      <c r="A39" s="50"/>
      <c r="B39" s="2"/>
      <c r="C39" s="596" t="s">
        <v>196</v>
      </c>
      <c r="D39" s="596"/>
      <c r="E39" s="180">
        <v>19</v>
      </c>
      <c r="F39" s="49">
        <f>'Nota 19'!B17</f>
        <v>534000000</v>
      </c>
      <c r="G39" s="49">
        <f>'Nota 19'!C17</f>
        <v>519000000</v>
      </c>
    </row>
    <row r="40" spans="1:11" ht="13.7" customHeight="1" x14ac:dyDescent="0.2">
      <c r="A40" s="50"/>
      <c r="B40" s="2"/>
      <c r="C40" s="27" t="s">
        <v>194</v>
      </c>
      <c r="D40" s="2"/>
      <c r="E40" s="171"/>
      <c r="F40" s="422">
        <f>SUM(F33:F39)</f>
        <v>80371224272</v>
      </c>
      <c r="G40" s="422">
        <f>SUM(G33:G39)</f>
        <v>74056112758.782196</v>
      </c>
      <c r="K40" s="378"/>
    </row>
    <row r="41" spans="1:11" ht="12.75" x14ac:dyDescent="0.2">
      <c r="A41" s="50"/>
      <c r="B41" s="27" t="s">
        <v>197</v>
      </c>
      <c r="C41" s="2"/>
      <c r="D41" s="2"/>
      <c r="E41" s="171"/>
      <c r="F41" s="49"/>
      <c r="G41" s="49"/>
    </row>
    <row r="42" spans="1:11" ht="15" x14ac:dyDescent="0.25">
      <c r="A42" s="50"/>
      <c r="B42" s="2"/>
      <c r="C42" s="596" t="s">
        <v>198</v>
      </c>
      <c r="D42" s="596"/>
      <c r="E42" s="180">
        <v>14</v>
      </c>
      <c r="F42" s="49">
        <f>'Nota 14'!E103</f>
        <v>56685794013</v>
      </c>
      <c r="G42" s="49">
        <f>'Nota 14'!K103</f>
        <v>63338326568.499992</v>
      </c>
    </row>
    <row r="43" spans="1:11" ht="15" x14ac:dyDescent="0.25">
      <c r="A43" s="50"/>
      <c r="B43" s="2"/>
      <c r="C43" s="596" t="s">
        <v>293</v>
      </c>
      <c r="D43" s="596"/>
      <c r="E43" s="180">
        <v>19</v>
      </c>
      <c r="F43" s="49">
        <f>'Nota 19'!F17</f>
        <v>3957917573</v>
      </c>
      <c r="G43" s="49">
        <f>'Nota 19'!G17</f>
        <v>2647170500</v>
      </c>
    </row>
    <row r="44" spans="1:11" ht="12.75" x14ac:dyDescent="0.2">
      <c r="A44" s="50"/>
      <c r="B44" s="2"/>
      <c r="C44" s="27" t="s">
        <v>269</v>
      </c>
      <c r="D44" s="2"/>
      <c r="E44" s="171"/>
      <c r="F44" s="422">
        <f>SUM(F42:F43)</f>
        <v>60643711586</v>
      </c>
      <c r="G44" s="422">
        <f>SUM(G42:G43)</f>
        <v>65985497068.499992</v>
      </c>
      <c r="K44" s="378"/>
    </row>
    <row r="45" spans="1:11" ht="6" customHeight="1" x14ac:dyDescent="0.2">
      <c r="A45" s="50"/>
      <c r="B45" s="2"/>
      <c r="C45" s="2"/>
      <c r="D45" s="47"/>
      <c r="E45" s="176"/>
      <c r="F45" s="49"/>
      <c r="G45" s="49"/>
    </row>
    <row r="46" spans="1:11" ht="15" x14ac:dyDescent="0.3">
      <c r="A46" s="50"/>
      <c r="B46" s="598" t="s">
        <v>345</v>
      </c>
      <c r="C46" s="598"/>
      <c r="D46" s="598"/>
      <c r="E46" s="177"/>
      <c r="F46" s="425">
        <f>+F40+F44</f>
        <v>141014935858</v>
      </c>
      <c r="G46" s="425">
        <f>+G40+G44</f>
        <v>140041609827.2822</v>
      </c>
      <c r="K46" s="378"/>
    </row>
    <row r="47" spans="1:11" ht="15" x14ac:dyDescent="0.25">
      <c r="B47" s="598" t="s">
        <v>35</v>
      </c>
      <c r="C47" s="598"/>
      <c r="D47" s="598"/>
      <c r="E47" s="174"/>
      <c r="F47" s="356"/>
      <c r="G47" s="356"/>
    </row>
    <row r="48" spans="1:11" ht="15" x14ac:dyDescent="0.25">
      <c r="A48" s="50"/>
      <c r="B48" s="2"/>
      <c r="C48" s="596" t="s">
        <v>200</v>
      </c>
      <c r="D48" s="596"/>
      <c r="E48" s="180">
        <v>20</v>
      </c>
      <c r="F48" s="49">
        <f>'Nota 20'!B11</f>
        <v>68000000000</v>
      </c>
      <c r="G48" s="49">
        <f>'Nota 20'!C11</f>
        <v>68000000000</v>
      </c>
    </row>
    <row r="49" spans="1:11" ht="15" x14ac:dyDescent="0.25">
      <c r="A49" s="50"/>
      <c r="B49" s="2"/>
      <c r="C49" s="596" t="s">
        <v>37</v>
      </c>
      <c r="D49" s="596"/>
      <c r="E49" s="172">
        <v>21</v>
      </c>
      <c r="F49" s="49">
        <f>' Nota 21'!B8</f>
        <v>3812149991</v>
      </c>
      <c r="G49" s="49">
        <f>' Nota 21'!C8</f>
        <v>3812149991</v>
      </c>
    </row>
    <row r="50" spans="1:11" ht="15" x14ac:dyDescent="0.25">
      <c r="A50" s="66"/>
      <c r="B50" s="2"/>
      <c r="C50" s="596" t="s">
        <v>72</v>
      </c>
      <c r="D50" s="596"/>
      <c r="E50" s="172">
        <v>21</v>
      </c>
      <c r="F50" s="49">
        <f>' Nota 21'!B24</f>
        <v>4363452144</v>
      </c>
      <c r="G50" s="49">
        <f>' Nota 21'!C24</f>
        <v>3715914770.6700001</v>
      </c>
    </row>
    <row r="51" spans="1:11" ht="15" x14ac:dyDescent="0.25">
      <c r="A51" s="50"/>
      <c r="B51" s="2"/>
      <c r="C51" s="596" t="s">
        <v>201</v>
      </c>
      <c r="D51" s="596"/>
      <c r="E51" s="172">
        <v>21</v>
      </c>
      <c r="F51" s="49">
        <f>' Nota 21'!B28</f>
        <v>0</v>
      </c>
      <c r="G51" s="49">
        <f>' Nota 21'!C28</f>
        <v>0</v>
      </c>
    </row>
    <row r="52" spans="1:11" ht="15" x14ac:dyDescent="0.25">
      <c r="A52" s="50"/>
      <c r="B52" s="2"/>
      <c r="C52" s="596" t="s">
        <v>202</v>
      </c>
      <c r="D52" s="596"/>
      <c r="E52" s="172">
        <v>21</v>
      </c>
      <c r="F52" s="49">
        <f>' Nota 21'!B35</f>
        <v>34745820768</v>
      </c>
      <c r="G52" s="49">
        <f>' Nota 21'!C35</f>
        <v>25427841966.209999</v>
      </c>
    </row>
    <row r="53" spans="1:11" ht="15" x14ac:dyDescent="0.25">
      <c r="A53" s="50"/>
      <c r="B53" s="2"/>
      <c r="C53" s="596" t="s">
        <v>61</v>
      </c>
      <c r="D53" s="596"/>
      <c r="E53" s="180">
        <v>22</v>
      </c>
      <c r="F53" s="49">
        <f>'Nota 22'!B8</f>
        <v>0</v>
      </c>
      <c r="G53" s="49">
        <f>'Nota 22'!C8</f>
        <v>0</v>
      </c>
    </row>
    <row r="54" spans="1:11" ht="15" x14ac:dyDescent="0.25">
      <c r="A54" s="50"/>
      <c r="B54" s="2"/>
      <c r="C54" s="596" t="s">
        <v>38</v>
      </c>
      <c r="D54" s="596"/>
      <c r="E54" s="180">
        <v>23</v>
      </c>
      <c r="F54" s="49">
        <f>'Nota 23'!B10</f>
        <v>12303210088</v>
      </c>
      <c r="G54" s="49">
        <f>'Nota 23'!C10</f>
        <v>9317978802.1200008</v>
      </c>
    </row>
    <row r="55" spans="1:11" ht="12.75" x14ac:dyDescent="0.2">
      <c r="A55" s="50"/>
      <c r="B55" s="2"/>
      <c r="C55" s="601" t="s">
        <v>53</v>
      </c>
      <c r="D55" s="601"/>
      <c r="E55" s="171"/>
      <c r="F55" s="49">
        <f>SUM(F48:F54)</f>
        <v>123224632991</v>
      </c>
      <c r="G55" s="49">
        <f>SUM(G48:G54)</f>
        <v>110273885530</v>
      </c>
    </row>
    <row r="56" spans="1:11" ht="15" x14ac:dyDescent="0.25">
      <c r="A56" s="50"/>
      <c r="B56" s="2"/>
      <c r="C56" s="596" t="s">
        <v>62</v>
      </c>
      <c r="D56" s="596"/>
      <c r="E56" s="180">
        <v>24</v>
      </c>
      <c r="F56" s="49">
        <f>'Nota 24'!B8</f>
        <v>0</v>
      </c>
      <c r="G56" s="49">
        <f>'Nota 24'!C8</f>
        <v>0</v>
      </c>
    </row>
    <row r="57" spans="1:11" ht="15" x14ac:dyDescent="0.25">
      <c r="A57" s="50"/>
      <c r="B57" s="598" t="s">
        <v>203</v>
      </c>
      <c r="C57" s="598"/>
      <c r="D57" s="598"/>
      <c r="E57" s="177"/>
      <c r="F57" s="426">
        <f>F55</f>
        <v>123224632991</v>
      </c>
      <c r="G57" s="426">
        <f>G55</f>
        <v>110273885530</v>
      </c>
      <c r="I57" s="405"/>
      <c r="K57" s="378"/>
    </row>
    <row r="58" spans="1:11" ht="15" x14ac:dyDescent="0.2">
      <c r="A58" s="50"/>
      <c r="B58" s="598" t="s">
        <v>204</v>
      </c>
      <c r="C58" s="598"/>
      <c r="D58" s="598"/>
      <c r="E58" s="178"/>
      <c r="F58" s="426">
        <f>+F46+F57</f>
        <v>264239568849</v>
      </c>
      <c r="G58" s="426">
        <f>+G46+G57</f>
        <v>250315495357.2822</v>
      </c>
    </row>
    <row r="59" spans="1:11" ht="12.75" x14ac:dyDescent="0.2">
      <c r="A59" s="50"/>
      <c r="B59" s="27"/>
      <c r="C59" s="2"/>
      <c r="D59" s="2"/>
      <c r="E59" s="171"/>
      <c r="F59" s="491"/>
      <c r="G59" s="49"/>
    </row>
    <row r="60" spans="1:11" ht="12" x14ac:dyDescent="0.2">
      <c r="B60" s="50" t="s">
        <v>342</v>
      </c>
      <c r="C60" s="50"/>
      <c r="D60" s="50"/>
      <c r="E60" s="179"/>
      <c r="F60" s="529"/>
      <c r="G60" s="529"/>
    </row>
    <row r="61" spans="1:11" ht="12" x14ac:dyDescent="0.2">
      <c r="A61" s="50"/>
      <c r="B61" s="65"/>
      <c r="C61" s="50"/>
      <c r="D61" s="50"/>
      <c r="E61" s="179"/>
      <c r="F61" s="420"/>
      <c r="G61" s="427"/>
    </row>
    <row r="62" spans="1:11" ht="12" x14ac:dyDescent="0.2">
      <c r="A62" s="50"/>
      <c r="B62" s="65"/>
      <c r="C62" s="50"/>
      <c r="D62" s="50"/>
      <c r="E62" s="179"/>
      <c r="F62" s="420"/>
      <c r="G62" s="427"/>
    </row>
    <row r="63" spans="1:11" ht="12" x14ac:dyDescent="0.2">
      <c r="A63" s="50"/>
      <c r="B63" s="65"/>
      <c r="C63" s="50"/>
      <c r="D63" s="50"/>
      <c r="E63" s="179"/>
      <c r="F63" s="420"/>
      <c r="G63" s="427"/>
    </row>
    <row r="64" spans="1:11" ht="12" x14ac:dyDescent="0.2">
      <c r="A64" s="50"/>
      <c r="B64" s="65"/>
      <c r="C64" s="50"/>
      <c r="D64" s="50"/>
      <c r="E64" s="179"/>
      <c r="F64" s="420"/>
      <c r="G64" s="427"/>
    </row>
    <row r="65" spans="1:12" ht="12" x14ac:dyDescent="0.2">
      <c r="A65" s="50"/>
      <c r="B65" s="65"/>
      <c r="C65" s="50"/>
      <c r="D65" s="50"/>
      <c r="E65" s="179"/>
    </row>
    <row r="66" spans="1:12" ht="12.75" x14ac:dyDescent="0.2">
      <c r="C66" s="45"/>
      <c r="D66" s="460"/>
      <c r="E66" s="411"/>
      <c r="F66" s="476"/>
      <c r="G66" s="495"/>
      <c r="I66" s="411"/>
    </row>
    <row r="67" spans="1:12" ht="12.75" x14ac:dyDescent="0.2">
      <c r="D67" s="460"/>
      <c r="E67" s="411"/>
      <c r="F67" s="477"/>
      <c r="G67" s="477"/>
      <c r="H67" s="459"/>
      <c r="I67" s="411"/>
    </row>
    <row r="68" spans="1:12" ht="12.75" x14ac:dyDescent="0.2">
      <c r="D68" s="460"/>
      <c r="E68" s="411"/>
      <c r="F68" s="477"/>
      <c r="G68" s="477"/>
      <c r="H68" s="459"/>
      <c r="I68" s="411"/>
    </row>
    <row r="69" spans="1:12" ht="12.75" x14ac:dyDescent="0.2">
      <c r="D69" s="410"/>
      <c r="E69" s="410"/>
      <c r="F69" s="496"/>
      <c r="G69" s="496"/>
      <c r="H69" s="410"/>
      <c r="I69" s="410"/>
      <c r="J69" s="410"/>
      <c r="K69" s="410"/>
      <c r="L69" s="410"/>
    </row>
    <row r="70" spans="1:12" ht="12.75" x14ac:dyDescent="0.2">
      <c r="D70" s="410"/>
      <c r="E70" s="410"/>
      <c r="F70" s="496"/>
      <c r="G70" s="496"/>
      <c r="H70" s="410"/>
      <c r="I70" s="410"/>
      <c r="J70" s="410"/>
      <c r="K70" s="410"/>
      <c r="L70" s="410"/>
    </row>
    <row r="71" spans="1:12" ht="12.75" x14ac:dyDescent="0.2">
      <c r="D71" s="410"/>
      <c r="E71" s="410"/>
      <c r="F71" s="496"/>
      <c r="G71" s="496"/>
      <c r="H71" s="410"/>
      <c r="I71" s="410"/>
      <c r="J71" s="410"/>
      <c r="K71" s="410"/>
      <c r="L71" s="410"/>
    </row>
    <row r="72" spans="1:12" ht="12.75" x14ac:dyDescent="0.2">
      <c r="D72" s="459"/>
      <c r="E72" s="410"/>
      <c r="F72" s="496"/>
      <c r="H72" s="410"/>
      <c r="I72" s="410"/>
      <c r="J72" s="410"/>
      <c r="K72" s="410"/>
      <c r="L72" s="410"/>
    </row>
    <row r="73" spans="1:12" ht="12.75" x14ac:dyDescent="0.2">
      <c r="C73" s="46"/>
      <c r="D73" s="459"/>
      <c r="E73" s="410"/>
      <c r="F73" s="496"/>
      <c r="H73" s="410"/>
      <c r="I73" s="410"/>
      <c r="J73" s="410"/>
      <c r="K73" s="410"/>
      <c r="L73" s="410"/>
    </row>
    <row r="74" spans="1:12" ht="12.75" x14ac:dyDescent="0.2">
      <c r="C74" s="45"/>
      <c r="D74" s="459"/>
      <c r="E74" s="410"/>
      <c r="F74" s="496"/>
      <c r="H74" s="410"/>
      <c r="I74" s="410"/>
      <c r="J74" s="410"/>
      <c r="K74" s="410"/>
      <c r="L74" s="410"/>
    </row>
    <row r="75" spans="1:12" x14ac:dyDescent="0.2">
      <c r="D75" s="44"/>
      <c r="E75" s="72"/>
      <c r="F75" s="497"/>
    </row>
  </sheetData>
  <mergeCells count="40">
    <mergeCell ref="C28:D28"/>
    <mergeCell ref="C33:D33"/>
    <mergeCell ref="C29:D29"/>
    <mergeCell ref="B31:D31"/>
    <mergeCell ref="B58:D58"/>
    <mergeCell ref="C39:D39"/>
    <mergeCell ref="C42:D42"/>
    <mergeCell ref="C43:D43"/>
    <mergeCell ref="C48:D48"/>
    <mergeCell ref="C50:D50"/>
    <mergeCell ref="C49:D49"/>
    <mergeCell ref="C56:D56"/>
    <mergeCell ref="C51:D51"/>
    <mergeCell ref="C52:D52"/>
    <mergeCell ref="C53:D53"/>
    <mergeCell ref="C54:D54"/>
    <mergeCell ref="B57:D57"/>
    <mergeCell ref="B30:D30"/>
    <mergeCell ref="C38:D38"/>
    <mergeCell ref="B47:D47"/>
    <mergeCell ref="B46:D46"/>
    <mergeCell ref="C35:D35"/>
    <mergeCell ref="C36:D36"/>
    <mergeCell ref="C37:D37"/>
    <mergeCell ref="C34:D34"/>
    <mergeCell ref="C55:D55"/>
    <mergeCell ref="A7:G7"/>
    <mergeCell ref="A9:G9"/>
    <mergeCell ref="C27:D27"/>
    <mergeCell ref="C21:D21"/>
    <mergeCell ref="C24:D24"/>
    <mergeCell ref="C25:D25"/>
    <mergeCell ref="C26:D26"/>
    <mergeCell ref="A8:G8"/>
    <mergeCell ref="B12:D12"/>
    <mergeCell ref="C14:D14"/>
    <mergeCell ref="C15:D15"/>
    <mergeCell ref="C16:D16"/>
    <mergeCell ref="C17:D17"/>
    <mergeCell ref="C18:D1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4" location="'Nota 8'!A1" display="'Nota 8'!A1" xr:uid="{00000000-0004-0000-0100-000006000000}"/>
    <hyperlink ref="E25" location="'Nota 9'!A1" display="'Nota 9'!A1" xr:uid="{00000000-0004-0000-0100-000007000000}"/>
    <hyperlink ref="E26" location="'Nota 10'!A1" display="'Nota 10'!A1" xr:uid="{00000000-0004-0000-0100-000008000000}"/>
    <hyperlink ref="E27" location="'Nota 11'!A1" display="'Nota 11'!A1" xr:uid="{00000000-0004-0000-0100-000009000000}"/>
    <hyperlink ref="E28" location="'Nota 12'!A1" display="'Nota 12'!A1" xr:uid="{00000000-0004-0000-0100-00000A000000}"/>
    <hyperlink ref="E33" location="'Nota 13'!A1" display="'Nota 13'!A1" xr:uid="{00000000-0004-0000-0100-00000B000000}"/>
    <hyperlink ref="E34" location="'Nota 14'!A1" display="'Nota 14'!A1" xr:uid="{00000000-0004-0000-0100-00000C000000}"/>
    <hyperlink ref="E42" location="'Nota 14'!A1" display="'Nota 14'!A1" xr:uid="{00000000-0004-0000-0100-00000D000000}"/>
    <hyperlink ref="E35" location="'Nota 15'!A1" display="'Nota 15'!A1" xr:uid="{00000000-0004-0000-0100-00000E000000}"/>
    <hyperlink ref="E36" location="'Nota 16'!A1" display="'Nota 16'!A1" xr:uid="{00000000-0004-0000-0100-00000F000000}"/>
    <hyperlink ref="E37" location="'Nota 17'!A1" display="'Nota 17'!A1" xr:uid="{00000000-0004-0000-0100-000010000000}"/>
    <hyperlink ref="E38" location="'Nota 18'!A1" display="'Nota 18'!A1" xr:uid="{00000000-0004-0000-0100-000011000000}"/>
    <hyperlink ref="E39"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23" location="'Nota 4'!A1" display="'Nota 4'!A1" xr:uid="{00000000-0004-0000-0100-00001E000000}"/>
  </hyperlinks>
  <printOptions horizontalCentered="1"/>
  <pageMargins left="0.70866141732283472" right="0.70866141732283472" top="0.74803149606299213" bottom="0.74803149606299213" header="0.31496062992125984" footer="0.31496062992125984"/>
  <pageSetup paperSize="9" scale="69" orientation="portrait" r:id="rId1"/>
  <ignoredErrors>
    <ignoredError sqref="G29"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F0"/>
  </sheetPr>
  <dimension ref="A1:F46"/>
  <sheetViews>
    <sheetView showGridLines="0" topLeftCell="A21" zoomScale="90" zoomScaleNormal="90" zoomScaleSheetLayoutView="70" workbookViewId="0"/>
  </sheetViews>
  <sheetFormatPr baseColWidth="10" defaultColWidth="11.42578125" defaultRowHeight="12.75" x14ac:dyDescent="0.2"/>
  <cols>
    <col min="1" max="1" width="66" style="2" customWidth="1"/>
    <col min="2" max="2" width="12.7109375" style="171" customWidth="1"/>
    <col min="3" max="3" width="25.42578125" style="473" customWidth="1"/>
    <col min="4" max="4" width="28" style="272" customWidth="1"/>
    <col min="5" max="5" width="19.140625" style="428" bestFit="1" customWidth="1"/>
    <col min="6" max="6" width="17.42578125" style="428" bestFit="1" customWidth="1"/>
    <col min="7" max="16384" width="11.42578125" style="2"/>
  </cols>
  <sheetData>
    <row r="1" spans="1:6" ht="15" x14ac:dyDescent="0.2">
      <c r="A1" s="16" t="str">
        <f>Indice!C1</f>
        <v>SALLUSTRO Y CIA. S.A.</v>
      </c>
      <c r="B1" s="172" t="s">
        <v>317</v>
      </c>
    </row>
    <row r="3" spans="1:6" x14ac:dyDescent="0.2">
      <c r="A3" s="594" t="s">
        <v>237</v>
      </c>
      <c r="B3" s="594"/>
      <c r="C3" s="594"/>
      <c r="D3" s="594"/>
    </row>
    <row r="4" spans="1:6" x14ac:dyDescent="0.2">
      <c r="A4" s="594" t="str">
        <f>IFERROR(IF(Indice!B6="","Al dia... de mes… de año 2XX2…","Al "&amp;DAY(Indice!B6)&amp;" de "&amp;VLOOKUP(MONTH(Indice!B6),Indice!P:Q,2,0)&amp;" de "&amp;YEAR(Indice!B6)),"Al dia... de mes… de año 2XX2…")</f>
        <v>Al 31 de Diciembre de 2025</v>
      </c>
      <c r="B4" s="594"/>
      <c r="C4" s="594"/>
      <c r="D4" s="594"/>
    </row>
    <row r="5" spans="1:6" x14ac:dyDescent="0.2">
      <c r="A5" s="604" t="s">
        <v>238</v>
      </c>
      <c r="B5" s="604"/>
      <c r="C5" s="604"/>
      <c r="D5" s="604"/>
    </row>
    <row r="6" spans="1:6" x14ac:dyDescent="0.2">
      <c r="A6" s="604"/>
      <c r="B6" s="604"/>
      <c r="C6" s="604"/>
      <c r="D6" s="604"/>
    </row>
    <row r="7" spans="1:6" x14ac:dyDescent="0.2">
      <c r="A7" s="85"/>
      <c r="B7" s="181"/>
    </row>
    <row r="8" spans="1:6" ht="15" x14ac:dyDescent="0.3">
      <c r="A8" s="86"/>
      <c r="B8" s="173" t="s">
        <v>168</v>
      </c>
      <c r="C8" s="421">
        <f>IFERROR(IF(Indice!B6="","2XX2",YEAR(Indice!B6)),"2XX2")</f>
        <v>2025</v>
      </c>
      <c r="D8" s="254">
        <f>IFERROR(YEAR(Indice!B6-366),"2XX1")</f>
        <v>2024</v>
      </c>
    </row>
    <row r="9" spans="1:6" ht="15" x14ac:dyDescent="0.25">
      <c r="A9" t="s">
        <v>54</v>
      </c>
      <c r="B9" s="180">
        <v>25</v>
      </c>
      <c r="C9" s="473">
        <f>'Nota 25'!B26</f>
        <v>266182285911.04001</v>
      </c>
      <c r="D9" s="270">
        <f>'Nota 25'!C26</f>
        <v>278812793188.04999</v>
      </c>
    </row>
    <row r="10" spans="1:6" ht="15" x14ac:dyDescent="0.25">
      <c r="A10" t="s">
        <v>136</v>
      </c>
      <c r="B10" s="180">
        <v>26</v>
      </c>
      <c r="C10" s="473">
        <f>'Nota 26'!B21</f>
        <v>159902329190</v>
      </c>
      <c r="D10" s="270">
        <f>'Nota 26'!C21</f>
        <v>178040863526.76001</v>
      </c>
    </row>
    <row r="11" spans="1:6" s="16" customFormat="1" x14ac:dyDescent="0.2">
      <c r="A11" s="27" t="s">
        <v>63</v>
      </c>
      <c r="B11" s="177"/>
      <c r="C11" s="474">
        <f>C9-C10</f>
        <v>106279956721.04001</v>
      </c>
      <c r="D11" s="273">
        <f>D9-D10</f>
        <v>100771929661.28998</v>
      </c>
      <c r="E11" s="428"/>
      <c r="F11" s="428"/>
    </row>
    <row r="12" spans="1:6" ht="15" x14ac:dyDescent="0.25">
      <c r="A12" t="s">
        <v>205</v>
      </c>
      <c r="B12" s="180">
        <v>27</v>
      </c>
      <c r="C12" s="473">
        <f>'Nota 27'!B62</f>
        <v>69014843669</v>
      </c>
      <c r="D12" s="270">
        <f>'Nota 27'!E62</f>
        <v>64342485088.559998</v>
      </c>
    </row>
    <row r="13" spans="1:6" ht="15" x14ac:dyDescent="0.25">
      <c r="A13" t="s">
        <v>206</v>
      </c>
      <c r="B13" s="180">
        <v>27</v>
      </c>
      <c r="C13" s="473">
        <f>'Nota 27'!C62</f>
        <v>20604168826</v>
      </c>
      <c r="D13" s="270">
        <f>'Nota 27'!F62</f>
        <v>20668700614.220001</v>
      </c>
    </row>
    <row r="14" spans="1:6" ht="15" x14ac:dyDescent="0.25">
      <c r="A14" t="s">
        <v>208</v>
      </c>
      <c r="B14" s="180">
        <v>28</v>
      </c>
      <c r="C14" s="473">
        <f>+'Nota 28'!B19-'Nota 28'!F19</f>
        <v>16285959456</v>
      </c>
      <c r="D14" s="271">
        <f>+'Nota 28'!C19-'Nota 28'!G19</f>
        <v>10242833475.109999</v>
      </c>
    </row>
    <row r="15" spans="1:6" s="16" customFormat="1" x14ac:dyDescent="0.2">
      <c r="A15" s="27" t="s">
        <v>138</v>
      </c>
      <c r="B15" s="177"/>
      <c r="C15" s="474">
        <f>+C11-C12-C13+C14</f>
        <v>32946903682.040009</v>
      </c>
      <c r="D15" s="273">
        <f>+D11-D12-D13+D14</f>
        <v>26003577433.61998</v>
      </c>
      <c r="E15" s="428"/>
      <c r="F15" s="429"/>
    </row>
    <row r="16" spans="1:6" ht="15" x14ac:dyDescent="0.25">
      <c r="A16" t="s">
        <v>348</v>
      </c>
      <c r="B16" s="180">
        <v>29</v>
      </c>
      <c r="C16" s="473">
        <f>'Nota 29'!B15</f>
        <v>0</v>
      </c>
      <c r="D16" s="271">
        <f>'Nota 29'!C15</f>
        <v>0</v>
      </c>
      <c r="F16" s="429"/>
    </row>
    <row r="17" spans="1:6" ht="15" x14ac:dyDescent="0.25">
      <c r="A17" t="s">
        <v>347</v>
      </c>
      <c r="B17" s="180">
        <v>29</v>
      </c>
      <c r="C17" s="473">
        <f>'Nota 29'!F15</f>
        <v>18755557880</v>
      </c>
      <c r="D17" s="271">
        <f>'Nota 29'!G15</f>
        <v>15125491586.189999</v>
      </c>
    </row>
    <row r="18" spans="1:6" s="16" customFormat="1" x14ac:dyDescent="0.2">
      <c r="A18" s="16" t="s">
        <v>53</v>
      </c>
      <c r="B18" s="393"/>
      <c r="C18" s="474">
        <f>+C15-C17</f>
        <v>14191345802.040009</v>
      </c>
      <c r="D18" s="273">
        <f>+D15-D17</f>
        <v>10878085847.429981</v>
      </c>
      <c r="E18" s="428"/>
      <c r="F18" s="429"/>
    </row>
    <row r="19" spans="1:6" ht="15" x14ac:dyDescent="0.25">
      <c r="A19" t="s">
        <v>142</v>
      </c>
      <c r="B19" s="180">
        <v>30</v>
      </c>
      <c r="C19" s="473">
        <f>'Nota 30'!B16</f>
        <v>0</v>
      </c>
      <c r="D19" s="271">
        <f>'Nota 30'!C16</f>
        <v>0</v>
      </c>
    </row>
    <row r="20" spans="1:6" ht="25.5" x14ac:dyDescent="0.2">
      <c r="A20" s="98" t="s">
        <v>349</v>
      </c>
      <c r="B20" s="177"/>
      <c r="C20" s="474">
        <f>C18+C19</f>
        <v>14191345802.040009</v>
      </c>
      <c r="D20" s="273">
        <f>D18+D19</f>
        <v>10878085847.429981</v>
      </c>
    </row>
    <row r="21" spans="1:6" ht="15" x14ac:dyDescent="0.25">
      <c r="A21" t="s">
        <v>143</v>
      </c>
      <c r="B21" s="180">
        <v>31</v>
      </c>
      <c r="C21" s="473">
        <f>'Nota 31'!B16</f>
        <v>0</v>
      </c>
      <c r="D21" s="271">
        <f>'Nota 31'!C16</f>
        <v>0</v>
      </c>
    </row>
    <row r="22" spans="1:6" x14ac:dyDescent="0.2">
      <c r="A22" s="98" t="s">
        <v>67</v>
      </c>
      <c r="B22" s="177"/>
      <c r="C22" s="474">
        <f>+C20</f>
        <v>14191345802.040009</v>
      </c>
      <c r="D22" s="273">
        <f>+D20</f>
        <v>10878085847.429981</v>
      </c>
    </row>
    <row r="23" spans="1:6" ht="15" x14ac:dyDescent="0.2">
      <c r="A23" s="2" t="s">
        <v>40</v>
      </c>
      <c r="B23" s="172">
        <v>32</v>
      </c>
      <c r="C23" s="473">
        <f>'Nota 32'!B10</f>
        <v>1888135714</v>
      </c>
      <c r="D23" s="271">
        <f>'Nota 32'!C10</f>
        <v>1560107045.3800001</v>
      </c>
    </row>
    <row r="24" spans="1:6" x14ac:dyDescent="0.2">
      <c r="A24" s="27" t="s">
        <v>350</v>
      </c>
      <c r="B24" s="177"/>
      <c r="C24" s="474">
        <f>C22-C23</f>
        <v>12303210088.040009</v>
      </c>
      <c r="D24" s="273">
        <f>D22-D23</f>
        <v>9317978802.0499802</v>
      </c>
    </row>
    <row r="25" spans="1:6" ht="15" x14ac:dyDescent="0.25">
      <c r="A25" t="s">
        <v>64</v>
      </c>
      <c r="B25" s="180">
        <v>33</v>
      </c>
      <c r="C25" s="474">
        <f>'Nota 33'!B10</f>
        <v>0</v>
      </c>
      <c r="D25" s="273">
        <f>'Nota 33'!C10</f>
        <v>0</v>
      </c>
    </row>
    <row r="26" spans="1:6" ht="15" x14ac:dyDescent="0.25">
      <c r="A26" t="s">
        <v>65</v>
      </c>
      <c r="B26" s="180">
        <v>34</v>
      </c>
      <c r="C26" s="473">
        <f>'Nota 34'!B12</f>
        <v>0</v>
      </c>
      <c r="D26" s="271">
        <f>'Nota 34'!C12</f>
        <v>0</v>
      </c>
    </row>
    <row r="27" spans="1:6" ht="15" x14ac:dyDescent="0.25">
      <c r="A27" s="84" t="s">
        <v>217</v>
      </c>
      <c r="B27"/>
      <c r="C27" s="474">
        <f>C24+C25+C26</f>
        <v>12303210088.040009</v>
      </c>
      <c r="D27" s="273">
        <f>D24+D25+D26</f>
        <v>9317978802.0499802</v>
      </c>
    </row>
    <row r="28" spans="1:6" ht="15" x14ac:dyDescent="0.25">
      <c r="A28" s="84" t="s">
        <v>66</v>
      </c>
      <c r="B28" s="180">
        <v>35</v>
      </c>
      <c r="C28" s="473">
        <f>'Nota 35'!B10</f>
        <v>0</v>
      </c>
      <c r="D28" s="473">
        <f>'Nota 35'!C10</f>
        <v>0</v>
      </c>
    </row>
    <row r="30" spans="1:6" x14ac:dyDescent="0.2">
      <c r="A30" s="27"/>
      <c r="B30" s="177"/>
      <c r="C30" s="475"/>
      <c r="D30" s="472"/>
    </row>
    <row r="31" spans="1:6" x14ac:dyDescent="0.2">
      <c r="A31" s="2" t="s">
        <v>342</v>
      </c>
    </row>
    <row r="35" spans="1:4" x14ac:dyDescent="0.2">
      <c r="A35" s="460"/>
      <c r="B35" s="411"/>
      <c r="C35" s="476"/>
      <c r="D35" s="456"/>
    </row>
    <row r="36" spans="1:4" x14ac:dyDescent="0.2">
      <c r="A36" s="460"/>
      <c r="B36" s="411"/>
      <c r="C36" s="477"/>
      <c r="D36" s="456"/>
    </row>
    <row r="37" spans="1:4" x14ac:dyDescent="0.2">
      <c r="A37" s="460"/>
      <c r="B37" s="411"/>
      <c r="C37" s="477"/>
      <c r="D37" s="456"/>
    </row>
    <row r="38" spans="1:4" x14ac:dyDescent="0.2">
      <c r="A38" s="460"/>
      <c r="B38" s="411"/>
      <c r="C38" s="477"/>
      <c r="D38" s="456"/>
    </row>
    <row r="40" spans="1:4" x14ac:dyDescent="0.2">
      <c r="A40" s="459"/>
      <c r="C40" s="603"/>
      <c r="D40" s="603"/>
    </row>
    <row r="41" spans="1:4" x14ac:dyDescent="0.2">
      <c r="A41" s="459"/>
      <c r="D41" s="274"/>
    </row>
    <row r="42" spans="1:4" x14ac:dyDescent="0.2">
      <c r="A42" s="459"/>
    </row>
    <row r="43" spans="1:4" x14ac:dyDescent="0.2">
      <c r="A43" s="410"/>
    </row>
    <row r="44" spans="1:4" x14ac:dyDescent="0.2">
      <c r="A44" s="410"/>
    </row>
    <row r="46" spans="1:4" x14ac:dyDescent="0.2">
      <c r="A46" s="330"/>
      <c r="C46" s="603"/>
      <c r="D46" s="603"/>
    </row>
  </sheetData>
  <mergeCells count="6">
    <mergeCell ref="C46:D46"/>
    <mergeCell ref="A3:D3"/>
    <mergeCell ref="A4:D4"/>
    <mergeCell ref="A5:D5"/>
    <mergeCell ref="A6:D6"/>
    <mergeCell ref="C40:D40"/>
  </mergeCells>
  <hyperlinks>
    <hyperlink ref="B9" location="'Nota 25'!A1" display="'Nota 25'!A1" xr:uid="{00000000-0004-0000-0200-000000000000}"/>
    <hyperlink ref="B10" location="'Nota 26'!A1" display="'Nota 26'!A1" xr:uid="{00000000-0004-0000-0200-000001000000}"/>
    <hyperlink ref="B12" location="'Nota 27'!A1" display="'Nota 27'!A1" xr:uid="{00000000-0004-0000-0200-000002000000}"/>
    <hyperlink ref="B13" location="'Nota 27'!A1" display="'Nota 27'!A1" xr:uid="{00000000-0004-0000-0200-000003000000}"/>
    <hyperlink ref="B14" location="'Nota 28'!A1" display="'Nota 28'!A1" xr:uid="{00000000-0004-0000-0200-000004000000}"/>
    <hyperlink ref="B17" location="'Nota 29'!A1" display="'Nota 29'!A1" xr:uid="{00000000-0004-0000-0200-000005000000}"/>
    <hyperlink ref="B16" location="'Nota 29'!A1" display="'Nota 29'!A1" xr:uid="{00000000-0004-0000-0200-000006000000}"/>
    <hyperlink ref="B19" location="'Nota 30'!A1" display="'Nota 30'!A1" xr:uid="{00000000-0004-0000-0200-000007000000}"/>
    <hyperlink ref="B21" location="'Nota 31'!A1" display="'Nota 31'!A1" xr:uid="{00000000-0004-0000-0200-000008000000}"/>
    <hyperlink ref="B23" location="'Nota 32'!A1" display="'Nota 32'!A1" xr:uid="{00000000-0004-0000-0200-000009000000}"/>
    <hyperlink ref="B25" location="'Nota 33'!A1" display="'Nota 33'!A1" xr:uid="{00000000-0004-0000-0200-00000A000000}"/>
    <hyperlink ref="B26" location="'Nota 34'!A1" display="'Nota 34'!A1" xr:uid="{00000000-0004-0000-0200-00000B000000}"/>
    <hyperlink ref="B28" location="'Nota 35'!A1" display="'Nota 35'!A1" xr:uid="{00000000-0004-0000-0200-00000C000000}"/>
    <hyperlink ref="B1" location="Indice!A1" display="Indice" xr:uid="{00000000-0004-0000-0200-00000D000000}"/>
  </hyperlinks>
  <printOptions horizontalCentered="1"/>
  <pageMargins left="0.70866141732283472" right="0.70866141732283472" top="0.74803149606299213" bottom="0.74803149606299213" header="0.31496062992125984" footer="0.31496062992125984"/>
  <pageSetup paperSize="9" scale="6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B0F0"/>
    <pageSetUpPr fitToPage="1"/>
  </sheetPr>
  <dimension ref="A1:V44"/>
  <sheetViews>
    <sheetView showGridLines="0" topLeftCell="A17" zoomScale="80" zoomScaleNormal="80" zoomScaleSheetLayoutView="70" workbookViewId="0">
      <selection activeCell="U25" sqref="U25"/>
    </sheetView>
  </sheetViews>
  <sheetFormatPr baseColWidth="10" defaultColWidth="11.42578125" defaultRowHeight="12.75" x14ac:dyDescent="0.2"/>
  <cols>
    <col min="1" max="1" width="40.7109375" style="2" customWidth="1"/>
    <col min="2" max="2" width="0.85546875" style="2" customWidth="1"/>
    <col min="3" max="3" width="19.5703125" style="63" customWidth="1"/>
    <col min="4" max="4" width="2.5703125" style="63" hidden="1" customWidth="1"/>
    <col min="5" max="5" width="1" style="76" customWidth="1"/>
    <col min="6" max="6" width="16" style="63" customWidth="1"/>
    <col min="7" max="7" width="0.85546875" style="76" customWidth="1"/>
    <col min="8" max="8" width="18.85546875" style="63" customWidth="1"/>
    <col min="9" max="9" width="1" style="76" customWidth="1"/>
    <col min="10" max="10" width="20" style="63" customWidth="1"/>
    <col min="11" max="11" width="0.7109375" style="76" customWidth="1"/>
    <col min="12" max="12" width="18.42578125" style="63" customWidth="1"/>
    <col min="13" max="13" width="0.7109375" style="76" customWidth="1"/>
    <col min="14" max="14" width="19.7109375" style="76" customWidth="1"/>
    <col min="15" max="15" width="1.7109375" style="76" customWidth="1"/>
    <col min="16" max="16" width="19.7109375" style="63" customWidth="1"/>
    <col min="17" max="17" width="1.140625" style="52" customWidth="1"/>
    <col min="18" max="18" width="17.42578125" style="2" bestFit="1" customWidth="1"/>
    <col min="19" max="19" width="1.140625" style="2" customWidth="1"/>
    <col min="20" max="20" width="19.140625" style="2" customWidth="1"/>
    <col min="21" max="22" width="14.7109375" style="2" bestFit="1" customWidth="1"/>
    <col min="23" max="16384" width="11.42578125" style="2"/>
  </cols>
  <sheetData>
    <row r="1" spans="1:22" ht="15" x14ac:dyDescent="0.2">
      <c r="A1" s="16" t="str">
        <f>Indice!C1</f>
        <v>SALLUSTRO Y CIA. S.A.</v>
      </c>
      <c r="H1" s="255" t="s">
        <v>317</v>
      </c>
    </row>
    <row r="3" spans="1:22" x14ac:dyDescent="0.2">
      <c r="R3" s="51"/>
    </row>
    <row r="4" spans="1:22" ht="15" x14ac:dyDescent="0.25">
      <c r="B4" s="75"/>
      <c r="C4" s="75"/>
      <c r="D4" s="75"/>
      <c r="E4" s="75"/>
      <c r="F4" s="75" t="s">
        <v>787</v>
      </c>
      <c r="G4" s="75"/>
      <c r="H4" s="75"/>
      <c r="I4" s="75"/>
      <c r="J4" s="75"/>
      <c r="K4" s="75"/>
      <c r="L4" s="75"/>
      <c r="M4" s="75"/>
      <c r="N4" s="75"/>
      <c r="O4" s="75"/>
      <c r="P4" s="75"/>
      <c r="R4" s="51"/>
    </row>
    <row r="5" spans="1:22" ht="15" x14ac:dyDescent="0.25">
      <c r="A5" s="75"/>
      <c r="B5" s="75"/>
      <c r="C5" s="75"/>
      <c r="D5" s="75"/>
      <c r="E5" s="75"/>
      <c r="F5" s="75"/>
      <c r="G5" s="75"/>
      <c r="H5" s="75" t="str">
        <f>IFERROR(IF(Indice!B6="","Al dia... de mes… de año 2XX2…","Al "&amp;DAY(Indice!B6)&amp;" de "&amp;VLOOKUP(MONTH(Indice!B6),Indice!P:Q,2,0)&amp;" de "&amp;YEAR(Indice!B6)),"Al dia... de mes… de año 2XX2…")</f>
        <v>Al 31 de Diciembre de 2025</v>
      </c>
      <c r="I5" s="75"/>
      <c r="J5" s="75"/>
      <c r="K5" s="75"/>
      <c r="L5" s="75"/>
      <c r="M5" s="75"/>
      <c r="N5" s="75"/>
      <c r="O5" s="75"/>
      <c r="P5" s="75"/>
      <c r="R5" s="51"/>
    </row>
    <row r="6" spans="1:22" ht="14.25" x14ac:dyDescent="0.2">
      <c r="A6" s="608" t="s">
        <v>239</v>
      </c>
      <c r="B6" s="608"/>
      <c r="C6" s="608"/>
      <c r="D6" s="608"/>
      <c r="E6" s="608"/>
      <c r="F6" s="608"/>
      <c r="G6" s="608"/>
      <c r="H6" s="608"/>
      <c r="I6" s="608"/>
      <c r="J6" s="608"/>
      <c r="K6" s="608"/>
      <c r="L6" s="608"/>
      <c r="M6" s="608"/>
      <c r="N6" s="608"/>
      <c r="O6" s="608"/>
      <c r="P6" s="608"/>
      <c r="R6" s="51"/>
    </row>
    <row r="7" spans="1:22" ht="14.25" x14ac:dyDescent="0.2">
      <c r="A7" s="608"/>
      <c r="B7" s="608"/>
      <c r="C7" s="608"/>
      <c r="D7" s="608"/>
      <c r="E7" s="608"/>
      <c r="F7" s="608"/>
      <c r="G7" s="608"/>
      <c r="H7" s="608"/>
      <c r="I7" s="608"/>
      <c r="J7" s="608"/>
      <c r="K7" s="608"/>
      <c r="L7" s="608"/>
      <c r="M7" s="608"/>
      <c r="N7" s="608"/>
      <c r="O7" s="608"/>
      <c r="P7" s="608"/>
      <c r="R7" s="51"/>
    </row>
    <row r="8" spans="1:22" ht="14.25" x14ac:dyDescent="0.2">
      <c r="A8" s="182"/>
      <c r="B8" s="182"/>
      <c r="C8" s="182"/>
      <c r="D8" s="182"/>
      <c r="E8" s="182"/>
      <c r="F8" s="182"/>
      <c r="G8" s="182"/>
      <c r="H8" s="182"/>
      <c r="I8" s="182"/>
      <c r="J8" s="182"/>
      <c r="K8" s="182"/>
      <c r="L8" s="182"/>
      <c r="M8" s="182"/>
      <c r="N8" s="182"/>
      <c r="O8" s="182"/>
      <c r="P8" s="182"/>
      <c r="R8" s="51"/>
    </row>
    <row r="9" spans="1:22" ht="14.25" x14ac:dyDescent="0.2">
      <c r="A9" s="182"/>
      <c r="B9" s="182"/>
      <c r="C9" s="182"/>
      <c r="D9" s="182"/>
      <c r="E9" s="182"/>
      <c r="F9" s="182"/>
      <c r="G9" s="182"/>
      <c r="H9" s="182"/>
      <c r="I9" s="182"/>
      <c r="J9" s="182"/>
      <c r="K9" s="182"/>
      <c r="L9" s="182"/>
      <c r="M9" s="182"/>
      <c r="N9" s="182"/>
      <c r="O9" s="182"/>
      <c r="P9" s="182"/>
      <c r="R9" s="51"/>
    </row>
    <row r="10" spans="1:22" ht="25.5" customHeight="1" x14ac:dyDescent="0.2">
      <c r="A10" s="77"/>
      <c r="B10" s="77"/>
      <c r="C10" s="605" t="s">
        <v>223</v>
      </c>
      <c r="D10" s="605"/>
      <c r="E10" s="605"/>
      <c r="F10" s="605"/>
      <c r="G10" s="77"/>
      <c r="H10" s="77"/>
      <c r="I10" s="77"/>
      <c r="J10" s="77"/>
      <c r="K10" s="77"/>
      <c r="L10" s="605" t="s">
        <v>353</v>
      </c>
      <c r="M10" s="605"/>
      <c r="N10" s="605"/>
      <c r="O10" s="605"/>
      <c r="P10" s="605"/>
      <c r="R10" s="51"/>
    </row>
    <row r="11" spans="1:22" ht="15" customHeight="1" x14ac:dyDescent="0.2">
      <c r="A11" s="609"/>
      <c r="C11" s="606" t="s">
        <v>69</v>
      </c>
      <c r="D11" s="64" t="s">
        <v>41</v>
      </c>
      <c r="E11" s="78"/>
      <c r="F11" s="606" t="s">
        <v>70</v>
      </c>
      <c r="G11" s="78"/>
      <c r="H11" s="606" t="s">
        <v>37</v>
      </c>
      <c r="I11" s="78"/>
      <c r="J11" s="606" t="s">
        <v>71</v>
      </c>
      <c r="K11" s="78"/>
      <c r="L11" s="606" t="s">
        <v>72</v>
      </c>
      <c r="M11" s="78"/>
      <c r="N11" s="606" t="s">
        <v>73</v>
      </c>
      <c r="O11" s="78"/>
      <c r="P11" s="606" t="s">
        <v>38</v>
      </c>
      <c r="R11" s="606" t="s">
        <v>74</v>
      </c>
      <c r="S11" s="78"/>
      <c r="T11" s="606" t="s">
        <v>2</v>
      </c>
    </row>
    <row r="12" spans="1:22" ht="15.75" customHeight="1" x14ac:dyDescent="0.2">
      <c r="A12" s="609"/>
      <c r="C12" s="607"/>
      <c r="D12" s="64" t="s">
        <v>42</v>
      </c>
      <c r="E12" s="78"/>
      <c r="F12" s="607"/>
      <c r="G12" s="78"/>
      <c r="H12" s="607"/>
      <c r="I12" s="78"/>
      <c r="J12" s="607"/>
      <c r="K12" s="78"/>
      <c r="L12" s="607"/>
      <c r="M12" s="78"/>
      <c r="N12" s="607"/>
      <c r="O12" s="78"/>
      <c r="P12" s="607"/>
      <c r="R12" s="607"/>
      <c r="S12" s="78"/>
      <c r="T12" s="607"/>
    </row>
    <row r="13" spans="1:22" ht="8.1" customHeight="1" x14ac:dyDescent="0.2">
      <c r="R13" s="51"/>
    </row>
    <row r="14" spans="1:22" x14ac:dyDescent="0.2">
      <c r="A14" s="87" t="str">
        <f>IFERROR(IF(Indice!B6="","Saldo al .. de  de 20X0 ","Saldo al "&amp;DAY(Indice!B6)&amp;" de "&amp;VLOOKUP(MONTH(Indice!B6),Indice!P:Q,2,0)&amp;" de "&amp;YEAR(Indice!B6-731)),"Saldo al .. de  de 20X0 ")</f>
        <v>Saldo al 31 de Diciembre de 2023</v>
      </c>
      <c r="B14" s="27"/>
      <c r="C14" s="88">
        <v>68000000000</v>
      </c>
      <c r="D14" s="63">
        <v>0</v>
      </c>
      <c r="F14" s="88">
        <v>0</v>
      </c>
      <c r="G14" s="76">
        <v>0</v>
      </c>
      <c r="H14" s="88">
        <v>3642207544.3299999</v>
      </c>
      <c r="J14" s="88">
        <v>169942447</v>
      </c>
      <c r="L14" s="88">
        <v>3225494833.7200003</v>
      </c>
      <c r="N14" s="88">
        <v>18867849128.950001</v>
      </c>
      <c r="P14" s="88">
        <v>12548373656.200001</v>
      </c>
      <c r="R14" s="88">
        <v>0</v>
      </c>
      <c r="S14" s="52"/>
      <c r="T14" s="88">
        <v>106453867610.20001</v>
      </c>
      <c r="U14" s="413">
        <v>32535752011.348</v>
      </c>
      <c r="V14" s="47"/>
    </row>
    <row r="15" spans="1:22" x14ac:dyDescent="0.2">
      <c r="A15" s="2" t="s">
        <v>354</v>
      </c>
      <c r="N15" s="63"/>
      <c r="R15" s="63"/>
      <c r="S15" s="52"/>
      <c r="T15" s="63"/>
      <c r="U15" s="52"/>
    </row>
    <row r="16" spans="1:22" x14ac:dyDescent="0.2">
      <c r="A16" s="87" t="s">
        <v>68</v>
      </c>
      <c r="C16" s="88">
        <f>+C14</f>
        <v>68000000000</v>
      </c>
      <c r="F16" s="88">
        <f>+F14</f>
        <v>0</v>
      </c>
      <c r="G16" s="88">
        <f t="shared" ref="G16:P16" si="0">+G14</f>
        <v>0</v>
      </c>
      <c r="H16" s="88">
        <f t="shared" si="0"/>
        <v>3642207544.3299999</v>
      </c>
      <c r="I16" s="88">
        <f t="shared" si="0"/>
        <v>0</v>
      </c>
      <c r="J16" s="88">
        <f t="shared" si="0"/>
        <v>169942447</v>
      </c>
      <c r="K16" s="88">
        <f t="shared" si="0"/>
        <v>0</v>
      </c>
      <c r="L16" s="88">
        <f t="shared" si="0"/>
        <v>3225494833.7200003</v>
      </c>
      <c r="M16" s="88">
        <f t="shared" si="0"/>
        <v>0</v>
      </c>
      <c r="N16" s="88">
        <f>+N14</f>
        <v>18867849128.950001</v>
      </c>
      <c r="O16" s="88">
        <f t="shared" si="0"/>
        <v>0</v>
      </c>
      <c r="P16" s="88">
        <f t="shared" si="0"/>
        <v>12548373656.200001</v>
      </c>
      <c r="R16" s="88"/>
      <c r="S16" s="52"/>
      <c r="T16" s="88">
        <f>SUM(C16:S16)</f>
        <v>106453867610.2</v>
      </c>
      <c r="U16" s="52"/>
    </row>
    <row r="17" spans="1:22" ht="25.5" x14ac:dyDescent="0.2">
      <c r="A17" s="99" t="s">
        <v>1231</v>
      </c>
      <c r="C17" s="63">
        <v>0</v>
      </c>
      <c r="N17" s="55">
        <v>6559992837</v>
      </c>
      <c r="P17" s="63">
        <v>-12548373656.200001</v>
      </c>
      <c r="R17" s="57"/>
      <c r="S17" s="47"/>
      <c r="T17" s="47">
        <f>SUM(C17:R17)</f>
        <v>-5988380819.2000008</v>
      </c>
    </row>
    <row r="18" spans="1:22" x14ac:dyDescent="0.2">
      <c r="A18" s="87" t="s">
        <v>75</v>
      </c>
      <c r="C18" s="88"/>
      <c r="F18" s="88"/>
      <c r="H18" s="88"/>
      <c r="J18" s="88"/>
      <c r="L18" s="88"/>
      <c r="N18" s="88"/>
      <c r="P18" s="88"/>
      <c r="R18" s="88"/>
      <c r="S18" s="52"/>
      <c r="T18" s="88">
        <f>SUM(C18:R18)</f>
        <v>0</v>
      </c>
    </row>
    <row r="19" spans="1:22" x14ac:dyDescent="0.2">
      <c r="A19" s="99" t="s">
        <v>1097</v>
      </c>
      <c r="C19" s="373">
        <v>0</v>
      </c>
      <c r="H19" s="55"/>
      <c r="L19" s="55"/>
      <c r="N19" s="63"/>
      <c r="P19" s="55"/>
      <c r="Q19" s="56"/>
      <c r="R19" s="51"/>
      <c r="T19" s="51"/>
    </row>
    <row r="20" spans="1:22" x14ac:dyDescent="0.2">
      <c r="A20" s="87" t="s">
        <v>76</v>
      </c>
      <c r="C20" s="88"/>
      <c r="F20" s="88"/>
      <c r="H20" s="88"/>
      <c r="J20" s="88"/>
      <c r="L20" s="88"/>
      <c r="N20" s="88"/>
      <c r="P20" s="88"/>
      <c r="R20" s="88"/>
      <c r="S20" s="52"/>
      <c r="T20" s="88">
        <f>SUM(C20:R20)</f>
        <v>0</v>
      </c>
    </row>
    <row r="21" spans="1:22" x14ac:dyDescent="0.2">
      <c r="A21" s="87" t="s">
        <v>77</v>
      </c>
      <c r="C21" s="88"/>
      <c r="F21" s="88"/>
      <c r="H21" s="88"/>
      <c r="J21" s="88"/>
      <c r="L21" s="88"/>
      <c r="N21" s="88"/>
      <c r="P21" s="88"/>
      <c r="R21" s="88"/>
      <c r="S21" s="52"/>
      <c r="T21" s="88">
        <f>SUM(C21:R21)</f>
        <v>0</v>
      </c>
    </row>
    <row r="22" spans="1:22" x14ac:dyDescent="0.2">
      <c r="A22" s="87" t="s">
        <v>78</v>
      </c>
      <c r="C22" s="88">
        <v>0</v>
      </c>
      <c r="F22" s="88">
        <v>0</v>
      </c>
      <c r="H22" s="88">
        <v>0</v>
      </c>
      <c r="J22" s="88"/>
      <c r="L22" s="88">
        <f>489420879.28+999058</f>
        <v>490419937.27999997</v>
      </c>
      <c r="M22" s="88"/>
      <c r="N22" s="88"/>
      <c r="O22" s="88"/>
      <c r="P22" s="88">
        <v>9317978802.1200008</v>
      </c>
      <c r="R22" s="88"/>
      <c r="S22" s="52"/>
      <c r="T22" s="88">
        <f>SUM(C22:S22)</f>
        <v>9808398739.4000015</v>
      </c>
    </row>
    <row r="23" spans="1:22" x14ac:dyDescent="0.2">
      <c r="H23" s="56"/>
      <c r="N23" s="63"/>
      <c r="R23" s="51"/>
    </row>
    <row r="24" spans="1:22" x14ac:dyDescent="0.2">
      <c r="A24" s="87" t="str">
        <f>IFERROR(IF(Indice!B6="","Saldo al .. de  de 20X1 ","Saldo al "&amp;DAY(Indice!B6)&amp;" de "&amp;VLOOKUP(MONTH(Indice!B6),Indice!P:Q,2,0)&amp;" de "&amp;YEAR(Indice!B6-366)),"Saldo al .. de  de 20X1 ")</f>
        <v>Saldo al 31 de Diciembre de 2024</v>
      </c>
      <c r="B24" s="27"/>
      <c r="C24" s="89">
        <f>C16+C17+C18+C19+C20+C21+C22</f>
        <v>68000000000</v>
      </c>
      <c r="D24" s="89">
        <f>SUM(D14:D22)</f>
        <v>0</v>
      </c>
      <c r="E24" s="89"/>
      <c r="F24" s="89">
        <f>F16+F17+F18+F19+F20+F21+F22</f>
        <v>0</v>
      </c>
      <c r="G24" s="89">
        <f>SUM(G14:G23)</f>
        <v>0</v>
      </c>
      <c r="H24" s="89">
        <f>H16+H17+H18+H19+H20+H21+H22</f>
        <v>3642207544.3299999</v>
      </c>
      <c r="I24" s="89"/>
      <c r="J24" s="89">
        <f>J16+J17+J18+J19+J20+J21+J22</f>
        <v>169942447</v>
      </c>
      <c r="K24" s="89"/>
      <c r="L24" s="89">
        <f>L16+L17+L18+L19+L20+L21+L22</f>
        <v>3715914771</v>
      </c>
      <c r="M24" s="79"/>
      <c r="N24" s="89">
        <f>N16+N17+N18+N19+N20+N21+N22</f>
        <v>25427841965.950001</v>
      </c>
      <c r="O24" s="79"/>
      <c r="P24" s="89">
        <f>P16+P17+P18+P19+P20+P21+P22</f>
        <v>9317978802.1200008</v>
      </c>
      <c r="Q24" s="56"/>
      <c r="R24" s="89">
        <f>R16+R17+R18+R19+R20+R21+R22</f>
        <v>0</v>
      </c>
      <c r="S24" s="56"/>
      <c r="T24" s="89">
        <f>T16+T17+T18+T19+T20+T21+T22</f>
        <v>110273885530.39999</v>
      </c>
      <c r="U24" s="431"/>
      <c r="V24" s="47"/>
    </row>
    <row r="25" spans="1:22" ht="25.5" x14ac:dyDescent="0.2">
      <c r="A25" s="99" t="s">
        <v>1201</v>
      </c>
      <c r="C25" s="63">
        <v>0</v>
      </c>
      <c r="N25" s="55">
        <v>9317978802</v>
      </c>
      <c r="P25" s="63">
        <v>-9317978802</v>
      </c>
      <c r="R25" s="57"/>
      <c r="S25" s="47"/>
      <c r="T25" s="47">
        <f>SUM(C25:R25)</f>
        <v>0</v>
      </c>
    </row>
    <row r="26" spans="1:22" x14ac:dyDescent="0.2">
      <c r="A26" s="87" t="s">
        <v>76</v>
      </c>
      <c r="B26" s="62"/>
      <c r="C26" s="88"/>
      <c r="F26" s="88"/>
      <c r="H26" s="88"/>
      <c r="J26" s="88"/>
      <c r="L26" s="88"/>
      <c r="N26" s="88"/>
      <c r="P26" s="88"/>
      <c r="R26" s="88"/>
      <c r="S26" s="52"/>
      <c r="T26" s="88">
        <f>SUM(C26:S26)</f>
        <v>0</v>
      </c>
    </row>
    <row r="27" spans="1:22" x14ac:dyDescent="0.2">
      <c r="A27" s="62" t="s">
        <v>79</v>
      </c>
      <c r="B27" s="62"/>
      <c r="L27" s="55"/>
      <c r="N27" s="63"/>
      <c r="S27" s="63"/>
    </row>
    <row r="28" spans="1:22" x14ac:dyDescent="0.2">
      <c r="A28" s="87" t="s">
        <v>78</v>
      </c>
      <c r="C28" s="88">
        <v>0</v>
      </c>
      <c r="F28" s="88">
        <v>0</v>
      </c>
      <c r="H28" s="88">
        <v>0</v>
      </c>
      <c r="J28" s="88"/>
      <c r="L28" s="88">
        <v>647537373</v>
      </c>
      <c r="M28" s="88"/>
      <c r="N28" s="88"/>
      <c r="O28" s="88"/>
      <c r="P28" s="88">
        <v>12303210088</v>
      </c>
      <c r="R28" s="88"/>
      <c r="S28" s="52"/>
      <c r="T28" s="88">
        <f>SUM(C28:R28)</f>
        <v>12950747461</v>
      </c>
    </row>
    <row r="29" spans="1:22" x14ac:dyDescent="0.2">
      <c r="N29" s="63"/>
      <c r="R29" s="51"/>
    </row>
    <row r="30" spans="1:22" ht="13.5" thickBot="1" x14ac:dyDescent="0.25">
      <c r="A30" s="87" t="str">
        <f>IFERROR(IF(Indice!B6="","Saldo al .. de  de 20X2 ","Saldo al "&amp;DAY(Indice!B6)&amp;" de "&amp;VLOOKUP(MONTH(Indice!B6),Indice!P:Q,2,0)&amp;" de "&amp;YEAR(Indice!B6)),"Saldo al .. de  de 20X2 ")</f>
        <v>Saldo al 31 de Diciembre de 2025</v>
      </c>
      <c r="B30" s="27"/>
      <c r="C30" s="89">
        <f>C24+C25+C26+C27+C28</f>
        <v>68000000000</v>
      </c>
      <c r="D30" s="53">
        <f>SUM(D24:D28)</f>
        <v>0</v>
      </c>
      <c r="E30" s="80"/>
      <c r="F30" s="89">
        <f>F24+F25+F26+F27+F28</f>
        <v>0</v>
      </c>
      <c r="G30" s="80"/>
      <c r="H30" s="89">
        <f>H24+H25+H26+H27+H28</f>
        <v>3642207544.3299999</v>
      </c>
      <c r="I30" s="80"/>
      <c r="J30" s="89">
        <f>J24+J25+J26+J27+J28</f>
        <v>169942447</v>
      </c>
      <c r="K30" s="80"/>
      <c r="L30" s="89">
        <f>L24+L25+L26+L27+L28</f>
        <v>4363452144</v>
      </c>
      <c r="M30" s="80"/>
      <c r="N30" s="89">
        <f>N24+N25+N26+N27+N28</f>
        <v>34745820767.949997</v>
      </c>
      <c r="O30" s="80"/>
      <c r="P30" s="89">
        <f>P24+P25+P26+P27+P28</f>
        <v>12303210088.120001</v>
      </c>
      <c r="R30" s="89">
        <f>R24+R25+R26+R27+R28</f>
        <v>0</v>
      </c>
      <c r="S30" s="56"/>
      <c r="T30" s="553">
        <f>T24+T25+T26+T27+T28</f>
        <v>123224632991.39999</v>
      </c>
      <c r="U30" s="431"/>
    </row>
    <row r="31" spans="1:22" ht="13.5" thickTop="1" x14ac:dyDescent="0.2">
      <c r="A31" s="27"/>
      <c r="B31" s="27"/>
      <c r="C31" s="59"/>
      <c r="D31" s="58"/>
      <c r="E31" s="80"/>
      <c r="F31" s="59"/>
      <c r="G31" s="80"/>
      <c r="H31" s="59"/>
      <c r="I31" s="80"/>
      <c r="J31" s="59"/>
      <c r="K31" s="80"/>
      <c r="L31" s="588"/>
      <c r="M31" s="80"/>
      <c r="N31" s="443"/>
      <c r="O31" s="80"/>
      <c r="P31" s="444"/>
      <c r="R31" s="54"/>
      <c r="T31" s="428"/>
    </row>
    <row r="32" spans="1:22" x14ac:dyDescent="0.2">
      <c r="A32" s="2" t="s">
        <v>342</v>
      </c>
      <c r="C32" s="56"/>
      <c r="D32" s="56"/>
      <c r="E32" s="81"/>
      <c r="F32" s="56"/>
      <c r="G32" s="81"/>
      <c r="H32" s="47"/>
      <c r="I32" s="47"/>
      <c r="J32" s="47"/>
      <c r="K32" s="47"/>
      <c r="L32" s="47"/>
      <c r="M32" s="47"/>
      <c r="N32" s="47"/>
      <c r="O32" s="47"/>
      <c r="P32" s="47"/>
      <c r="Q32" s="47"/>
      <c r="R32" s="47"/>
      <c r="S32" s="47"/>
      <c r="T32" s="47"/>
    </row>
    <row r="33" spans="1:21" hidden="1" x14ac:dyDescent="0.2">
      <c r="C33" s="537">
        <f>+BG!F48-EVPN!C30</f>
        <v>0</v>
      </c>
      <c r="D33" s="537"/>
      <c r="E33" s="536"/>
      <c r="F33" s="537"/>
      <c r="G33" s="536"/>
      <c r="H33" s="400">
        <f>+H30+J30-BG!F49</f>
        <v>0.32999992370605469</v>
      </c>
      <c r="I33" s="400"/>
      <c r="J33" s="535"/>
      <c r="K33" s="536"/>
      <c r="L33" s="537">
        <f>+L30-BG!F50</f>
        <v>0</v>
      </c>
      <c r="M33" s="536"/>
      <c r="N33" s="536">
        <f>+N30-BG!F52</f>
        <v>-5.00030517578125E-2</v>
      </c>
      <c r="O33" s="536"/>
      <c r="P33" s="537">
        <f>+P30-BG!F54</f>
        <v>0.12000083923339844</v>
      </c>
      <c r="Q33" s="534"/>
      <c r="R33" s="400"/>
      <c r="S33" s="400"/>
      <c r="T33" s="400"/>
    </row>
    <row r="34" spans="1:21" x14ac:dyDescent="0.2">
      <c r="C34" s="478"/>
      <c r="D34" s="478"/>
      <c r="E34" s="478"/>
      <c r="F34" s="478"/>
      <c r="G34" s="478"/>
      <c r="H34" s="478"/>
      <c r="I34" s="478"/>
      <c r="J34" s="478"/>
      <c r="K34" s="478"/>
      <c r="L34" s="478"/>
      <c r="M34" s="478"/>
      <c r="N34" s="478"/>
      <c r="O34" s="478"/>
      <c r="P34" s="478"/>
      <c r="Q34" s="478"/>
      <c r="R34" s="478"/>
      <c r="S34" s="478"/>
      <c r="T34" s="478"/>
      <c r="U34" s="56"/>
    </row>
    <row r="35" spans="1:21" x14ac:dyDescent="0.2">
      <c r="C35" s="56"/>
      <c r="D35" s="56"/>
      <c r="E35" s="81"/>
      <c r="F35" s="56"/>
      <c r="G35" s="81"/>
      <c r="H35" s="2"/>
      <c r="I35" s="2"/>
      <c r="K35" s="81"/>
      <c r="L35" s="56"/>
      <c r="M35" s="81"/>
      <c r="N35" s="56"/>
      <c r="O35" s="81"/>
      <c r="T35" s="47"/>
    </row>
    <row r="36" spans="1:21" x14ac:dyDescent="0.2">
      <c r="A36" s="411"/>
      <c r="B36" s="459"/>
      <c r="D36" s="76"/>
      <c r="F36" s="459"/>
      <c r="J36" s="456"/>
      <c r="K36" s="411"/>
      <c r="M36" s="411"/>
      <c r="N36" s="456"/>
      <c r="O36" s="411"/>
      <c r="R36" s="410"/>
      <c r="S36" s="459"/>
      <c r="T36" s="496"/>
    </row>
    <row r="37" spans="1:21" x14ac:dyDescent="0.2">
      <c r="A37" s="411"/>
      <c r="B37" s="459"/>
      <c r="D37" s="76"/>
      <c r="F37" s="459"/>
      <c r="J37" s="456"/>
      <c r="K37" s="411"/>
      <c r="M37" s="411"/>
      <c r="N37" s="456"/>
      <c r="O37" s="411"/>
      <c r="R37" s="410"/>
      <c r="S37" s="459"/>
      <c r="T37" s="410"/>
    </row>
    <row r="38" spans="1:21" x14ac:dyDescent="0.2">
      <c r="D38" s="56"/>
      <c r="E38" s="81"/>
      <c r="F38" s="56"/>
      <c r="G38" s="81"/>
      <c r="H38" s="410"/>
      <c r="I38" s="410"/>
      <c r="J38" s="410"/>
      <c r="K38" s="410"/>
      <c r="L38" s="410"/>
      <c r="M38" s="410"/>
      <c r="N38" s="410"/>
      <c r="O38" s="410"/>
      <c r="P38" s="410"/>
      <c r="R38" s="410"/>
      <c r="S38" s="459"/>
      <c r="T38" s="410"/>
    </row>
    <row r="39" spans="1:21" x14ac:dyDescent="0.2">
      <c r="H39" s="410"/>
      <c r="I39" s="410"/>
      <c r="J39" s="410"/>
      <c r="K39" s="410"/>
      <c r="L39" s="410"/>
      <c r="M39" s="410"/>
      <c r="N39" s="410"/>
      <c r="O39" s="410"/>
      <c r="P39" s="410"/>
    </row>
    <row r="40" spans="1:21" x14ac:dyDescent="0.2">
      <c r="C40" s="56"/>
      <c r="D40" s="56"/>
      <c r="E40" s="81"/>
      <c r="F40" s="56"/>
      <c r="G40" s="81"/>
      <c r="H40" s="410"/>
      <c r="I40" s="410"/>
      <c r="J40" s="410"/>
      <c r="K40" s="410"/>
      <c r="L40" s="410"/>
      <c r="M40" s="410"/>
      <c r="N40" s="410"/>
      <c r="O40" s="410"/>
      <c r="P40" s="410"/>
    </row>
    <row r="41" spans="1:21" x14ac:dyDescent="0.2">
      <c r="F41" s="56"/>
      <c r="H41" s="410"/>
      <c r="I41" s="410"/>
      <c r="J41" s="410"/>
      <c r="K41" s="410"/>
      <c r="L41" s="410"/>
      <c r="M41" s="410"/>
      <c r="N41" s="410"/>
      <c r="O41" s="410"/>
      <c r="P41" s="410"/>
    </row>
    <row r="42" spans="1:21" x14ac:dyDescent="0.2">
      <c r="H42" s="410"/>
      <c r="I42" s="410"/>
      <c r="M42" s="410"/>
      <c r="N42" s="410"/>
      <c r="O42" s="410"/>
      <c r="P42" s="461"/>
    </row>
    <row r="43" spans="1:21" x14ac:dyDescent="0.2">
      <c r="H43" s="410"/>
      <c r="I43" s="410"/>
      <c r="M43" s="410"/>
      <c r="N43" s="410"/>
      <c r="O43" s="410"/>
      <c r="P43" s="410"/>
    </row>
    <row r="44" spans="1:21" x14ac:dyDescent="0.2">
      <c r="H44" s="410"/>
      <c r="I44" s="410"/>
      <c r="M44" s="410"/>
      <c r="N44" s="410"/>
      <c r="O44" s="410"/>
      <c r="P44" s="410"/>
    </row>
  </sheetData>
  <mergeCells count="14">
    <mergeCell ref="C10:F10"/>
    <mergeCell ref="L10:P10"/>
    <mergeCell ref="R11:R12"/>
    <mergeCell ref="T11:T12"/>
    <mergeCell ref="A6:P6"/>
    <mergeCell ref="A7:P7"/>
    <mergeCell ref="C11:C12"/>
    <mergeCell ref="F11:F12"/>
    <mergeCell ref="H11:H12"/>
    <mergeCell ref="J11:J12"/>
    <mergeCell ref="L11:L12"/>
    <mergeCell ref="N11:N12"/>
    <mergeCell ref="P11:P12"/>
    <mergeCell ref="A11:A12"/>
  </mergeCells>
  <hyperlinks>
    <hyperlink ref="H1" location="Indice!A1" display="Indice" xr:uid="{00000000-0004-0000-0300-000000000000}"/>
  </hyperlinks>
  <printOptions horizontalCentered="1"/>
  <pageMargins left="0.70866141732283472" right="0.70866141732283472" top="0.74803149606299213" bottom="0.74803149606299213" header="0.31496062992125984" footer="0.31496062992125984"/>
  <pageSetup paperSize="9"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B0F0"/>
  </sheetPr>
  <dimension ref="A1:I52"/>
  <sheetViews>
    <sheetView showGridLines="0" view="pageBreakPreview" zoomScaleNormal="90" zoomScaleSheetLayoutView="100" workbookViewId="0">
      <selection activeCell="A8" sqref="A8:C8"/>
    </sheetView>
  </sheetViews>
  <sheetFormatPr baseColWidth="10" defaultColWidth="10.85546875" defaultRowHeight="14.25" x14ac:dyDescent="0.2"/>
  <cols>
    <col min="1" max="1" width="78" style="29" customWidth="1"/>
    <col min="2" max="2" width="22.28515625" style="68" customWidth="1"/>
    <col min="3" max="3" width="27.5703125" style="68" customWidth="1"/>
    <col min="4" max="4" width="2.42578125" style="29" customWidth="1"/>
    <col min="5" max="5" width="16" style="29" bestFit="1" customWidth="1"/>
    <col min="6" max="6" width="2.28515625" style="29" customWidth="1"/>
    <col min="7" max="7" width="4.42578125" style="29" customWidth="1"/>
    <col min="8" max="8" width="21.42578125" style="29" customWidth="1"/>
    <col min="9" max="9" width="16.42578125" style="68" bestFit="1" customWidth="1"/>
    <col min="10" max="16384" width="10.85546875" style="29"/>
  </cols>
  <sheetData>
    <row r="1" spans="1:9" x14ac:dyDescent="0.2">
      <c r="A1" s="29" t="str">
        <f>Indice!C1</f>
        <v>SALLUSTRO Y CIA. S.A.</v>
      </c>
    </row>
    <row r="2" spans="1:9" x14ac:dyDescent="0.2">
      <c r="A2" s="60"/>
      <c r="B2" s="61"/>
      <c r="C2" s="61"/>
      <c r="I2" s="29"/>
    </row>
    <row r="3" spans="1:9" hidden="1" x14ac:dyDescent="0.2">
      <c r="A3" s="610"/>
      <c r="B3" s="610"/>
      <c r="C3" s="610"/>
      <c r="I3" s="29"/>
    </row>
    <row r="4" spans="1:9" x14ac:dyDescent="0.2">
      <c r="A4" s="60"/>
      <c r="B4" s="61"/>
      <c r="C4" s="61"/>
      <c r="I4" s="29"/>
    </row>
    <row r="5" spans="1:9" s="2" customFormat="1" ht="15" x14ac:dyDescent="0.25">
      <c r="A5" s="611" t="s">
        <v>788</v>
      </c>
      <c r="B5" s="611"/>
      <c r="C5" s="611"/>
    </row>
    <row r="6" spans="1:9" s="2" customFormat="1" ht="15" x14ac:dyDescent="0.25">
      <c r="A6" s="611" t="str">
        <f>IFERROR(IF(Indice!B6="","Al dia... de mes… de año 2XX2…","Al "&amp;DAY(Indice!B6)&amp;" de "&amp;VLOOKUP(MONTH(Indice!B6),Indice!P:Q,2,0)&amp;" de "&amp;YEAR(Indice!B6)),"Al dia... de mes… de año 2XX2…")</f>
        <v>Al 31 de Diciembre de 2025</v>
      </c>
      <c r="B6" s="611"/>
      <c r="C6" s="611"/>
    </row>
    <row r="7" spans="1:9" s="2" customFormat="1" x14ac:dyDescent="0.2">
      <c r="A7" s="612" t="s">
        <v>239</v>
      </c>
      <c r="B7" s="612"/>
      <c r="C7" s="612"/>
    </row>
    <row r="8" spans="1:9" s="2" customFormat="1" x14ac:dyDescent="0.2">
      <c r="A8" s="612"/>
      <c r="B8" s="612"/>
      <c r="C8" s="612"/>
    </row>
    <row r="9" spans="1:9" s="2" customFormat="1" x14ac:dyDescent="0.2">
      <c r="A9" s="73"/>
      <c r="B9" s="73"/>
      <c r="C9" s="73"/>
    </row>
    <row r="10" spans="1:9" s="2" customFormat="1" x14ac:dyDescent="0.2">
      <c r="A10" s="73"/>
      <c r="B10" s="73"/>
      <c r="C10" s="73"/>
    </row>
    <row r="11" spans="1:9" s="2" customFormat="1" ht="15" x14ac:dyDescent="0.3">
      <c r="A11" s="90"/>
      <c r="B11" s="232">
        <f>IFERROR(IF(Indice!B6="","2XX2",YEAR(Indice!B6)),"2XX2")</f>
        <v>2025</v>
      </c>
      <c r="C11" s="232">
        <f>IFERROR(YEAR(Indice!B6-366),"2XX1")</f>
        <v>2024</v>
      </c>
    </row>
    <row r="12" spans="1:9" s="2" customFormat="1" x14ac:dyDescent="0.2">
      <c r="A12" s="29"/>
      <c r="B12" s="74"/>
      <c r="C12" s="74"/>
    </row>
    <row r="13" spans="1:9" s="2" customFormat="1" ht="15" x14ac:dyDescent="0.25">
      <c r="A13" s="75" t="s">
        <v>219</v>
      </c>
      <c r="B13" s="68"/>
      <c r="C13" s="68"/>
      <c r="I13" s="63"/>
    </row>
    <row r="14" spans="1:9" s="2" customFormat="1" x14ac:dyDescent="0.2">
      <c r="A14" s="29" t="s">
        <v>355</v>
      </c>
      <c r="B14" s="24">
        <v>125583810765.67999</v>
      </c>
      <c r="C14" s="24">
        <v>111388092521.95001</v>
      </c>
      <c r="I14" s="63"/>
    </row>
    <row r="15" spans="1:9" s="2" customFormat="1" x14ac:dyDescent="0.2">
      <c r="A15" s="29" t="s">
        <v>43</v>
      </c>
      <c r="B15" s="24">
        <v>-25134978263.310001</v>
      </c>
      <c r="C15" s="24">
        <v>-39978217802.089996</v>
      </c>
      <c r="F15" s="47"/>
      <c r="H15" s="48"/>
      <c r="I15" s="63"/>
    </row>
    <row r="16" spans="1:9" s="2" customFormat="1" x14ac:dyDescent="0.2">
      <c r="A16" s="29" t="s">
        <v>44</v>
      </c>
      <c r="B16" s="24">
        <v>-59526827405.159996</v>
      </c>
      <c r="C16" s="24">
        <v>-67238148091.919998</v>
      </c>
      <c r="F16" s="47"/>
      <c r="H16" s="48"/>
      <c r="I16" s="63"/>
    </row>
    <row r="17" spans="1:9" s="2" customFormat="1" x14ac:dyDescent="0.2">
      <c r="A17" s="29" t="s">
        <v>80</v>
      </c>
      <c r="B17" s="24">
        <v>0</v>
      </c>
      <c r="C17" s="24">
        <v>0</v>
      </c>
      <c r="F17" s="47"/>
      <c r="H17" s="48"/>
      <c r="I17" s="63"/>
    </row>
    <row r="18" spans="1:9" s="2" customFormat="1" x14ac:dyDescent="0.2">
      <c r="A18" s="29" t="s">
        <v>356</v>
      </c>
      <c r="B18" s="24">
        <v>0</v>
      </c>
      <c r="C18" s="24">
        <v>-301306680.80000001</v>
      </c>
      <c r="F18" s="47"/>
      <c r="I18" s="63"/>
    </row>
    <row r="19" spans="1:9" s="2" customFormat="1" x14ac:dyDescent="0.2">
      <c r="A19" s="29" t="s">
        <v>218</v>
      </c>
      <c r="B19" s="499">
        <v>-1888135714</v>
      </c>
      <c r="C19" s="499">
        <v>-1560107045.3800001</v>
      </c>
      <c r="F19" s="47"/>
      <c r="I19" s="63"/>
    </row>
    <row r="20" spans="1:9" s="2" customFormat="1" ht="15" x14ac:dyDescent="0.25">
      <c r="A20" s="328" t="s">
        <v>45</v>
      </c>
      <c r="B20" s="329">
        <f>SUM(B14:B19)</f>
        <v>39033869383.209999</v>
      </c>
      <c r="C20" s="329">
        <f>SUM(C14:C19)</f>
        <v>2310312901.7600174</v>
      </c>
      <c r="I20" s="63"/>
    </row>
    <row r="21" spans="1:9" s="2" customFormat="1" x14ac:dyDescent="0.2">
      <c r="A21" s="29"/>
      <c r="B21" s="68"/>
      <c r="C21" s="68"/>
      <c r="I21" s="63"/>
    </row>
    <row r="22" spans="1:9" s="2" customFormat="1" ht="15" x14ac:dyDescent="0.25">
      <c r="A22" s="75" t="s">
        <v>220</v>
      </c>
      <c r="B22" s="68"/>
      <c r="C22" s="68"/>
      <c r="I22" s="63"/>
    </row>
    <row r="23" spans="1:9" s="2" customFormat="1" x14ac:dyDescent="0.2">
      <c r="A23" s="29" t="s">
        <v>357</v>
      </c>
      <c r="B23" s="24">
        <v>-7171962305.8500042</v>
      </c>
      <c r="C23" s="24">
        <v>-1844615763.7199783</v>
      </c>
      <c r="F23" s="47"/>
      <c r="I23" s="63"/>
    </row>
    <row r="24" spans="1:9" s="2" customFormat="1" x14ac:dyDescent="0.2">
      <c r="A24" s="29" t="s">
        <v>81</v>
      </c>
      <c r="B24" s="24">
        <v>0</v>
      </c>
      <c r="C24" s="24">
        <v>0</v>
      </c>
      <c r="I24" s="63"/>
    </row>
    <row r="25" spans="1:9" s="2" customFormat="1" x14ac:dyDescent="0.2">
      <c r="A25" s="29" t="s">
        <v>82</v>
      </c>
      <c r="B25" s="24">
        <v>0</v>
      </c>
      <c r="C25" s="24">
        <v>0</v>
      </c>
      <c r="I25" s="63"/>
    </row>
    <row r="26" spans="1:9" s="2" customFormat="1" x14ac:dyDescent="0.2">
      <c r="A26" s="29" t="s">
        <v>221</v>
      </c>
      <c r="B26" s="24">
        <v>661184371.57999992</v>
      </c>
      <c r="C26" s="24">
        <v>-3220086238.2799997</v>
      </c>
      <c r="I26" s="63"/>
    </row>
    <row r="27" spans="1:9" s="2" customFormat="1" ht="15" x14ac:dyDescent="0.25">
      <c r="A27" s="328" t="s">
        <v>46</v>
      </c>
      <c r="B27" s="329">
        <f>SUM(B23:B26)</f>
        <v>-6510777934.2700043</v>
      </c>
      <c r="C27" s="329">
        <f>SUM(C23:C26)</f>
        <v>-5064702001.9999781</v>
      </c>
      <c r="I27" s="63"/>
    </row>
    <row r="28" spans="1:9" s="2" customFormat="1" x14ac:dyDescent="0.2">
      <c r="A28" s="29"/>
      <c r="B28" s="68"/>
      <c r="C28" s="68"/>
      <c r="I28" s="63"/>
    </row>
    <row r="29" spans="1:9" s="2" customFormat="1" ht="15" x14ac:dyDescent="0.25">
      <c r="A29" s="75" t="s">
        <v>222</v>
      </c>
      <c r="B29" s="68"/>
      <c r="C29" s="68"/>
      <c r="I29" s="63"/>
    </row>
    <row r="30" spans="1:9" s="2" customFormat="1" x14ac:dyDescent="0.2">
      <c r="A30" s="29" t="s">
        <v>358</v>
      </c>
      <c r="B30" s="24">
        <v>-13854859455.939999</v>
      </c>
      <c r="C30" s="24">
        <v>4301510812.0299988</v>
      </c>
      <c r="I30" s="63"/>
    </row>
    <row r="31" spans="1:9" s="2" customFormat="1" x14ac:dyDescent="0.2">
      <c r="A31" s="29" t="s">
        <v>84</v>
      </c>
      <c r="B31" s="24"/>
      <c r="C31" s="24"/>
      <c r="I31" s="63"/>
    </row>
    <row r="32" spans="1:9" s="2" customFormat="1" x14ac:dyDescent="0.2">
      <c r="A32" s="29" t="s">
        <v>83</v>
      </c>
      <c r="B32" s="24"/>
      <c r="C32" s="24"/>
      <c r="I32" s="63"/>
    </row>
    <row r="33" spans="1:9" s="2" customFormat="1" ht="15" x14ac:dyDescent="0.25">
      <c r="A33" s="328" t="s">
        <v>359</v>
      </c>
      <c r="B33" s="329">
        <f>B30+B31+B32</f>
        <v>-13854859455.939999</v>
      </c>
      <c r="C33" s="329">
        <v>-23745731.539999999</v>
      </c>
      <c r="I33" s="63"/>
    </row>
    <row r="34" spans="1:9" s="2" customFormat="1" ht="15" x14ac:dyDescent="0.25">
      <c r="A34" s="286"/>
      <c r="B34" s="287"/>
      <c r="C34" s="287"/>
      <c r="I34" s="67"/>
    </row>
    <row r="35" spans="1:9" s="2" customFormat="1" x14ac:dyDescent="0.2">
      <c r="A35" s="288" t="s">
        <v>85</v>
      </c>
      <c r="B35" s="24">
        <v>18668231993</v>
      </c>
      <c r="C35" s="24">
        <v>1527140560.1700382</v>
      </c>
      <c r="E35" s="48"/>
      <c r="H35" s="24"/>
      <c r="I35" s="63"/>
    </row>
    <row r="36" spans="1:9" x14ac:dyDescent="0.2">
      <c r="A36" s="288" t="s">
        <v>86</v>
      </c>
      <c r="B36" s="24">
        <v>-8764162523</v>
      </c>
      <c r="C36" s="24">
        <v>-3278450933</v>
      </c>
    </row>
    <row r="37" spans="1:9" s="2" customFormat="1" x14ac:dyDescent="0.2">
      <c r="A37" s="288" t="s">
        <v>87</v>
      </c>
      <c r="B37" s="24">
        <v>7838220627</v>
      </c>
      <c r="C37" s="24">
        <v>9589530999.0299988</v>
      </c>
      <c r="H37" s="63"/>
      <c r="I37" s="63"/>
    </row>
    <row r="38" spans="1:9" s="2" customFormat="1" x14ac:dyDescent="0.2">
      <c r="A38" s="29"/>
      <c r="B38" s="68"/>
      <c r="C38" s="68"/>
      <c r="H38" s="63"/>
      <c r="I38" s="63"/>
    </row>
    <row r="39" spans="1:9" s="2" customFormat="1" ht="18.75" x14ac:dyDescent="0.4">
      <c r="A39" s="91" t="s">
        <v>47</v>
      </c>
      <c r="B39" s="100">
        <f>+SUM(B35:B37)</f>
        <v>17742290097</v>
      </c>
      <c r="C39" s="100">
        <f>+SUM(C35:C37)</f>
        <v>7838220626.200037</v>
      </c>
      <c r="I39" s="63"/>
    </row>
    <row r="40" spans="1:9" s="2" customFormat="1" hidden="1" x14ac:dyDescent="0.2">
      <c r="A40" s="29"/>
      <c r="B40" s="498">
        <f>+B39-BG!F14</f>
        <v>0</v>
      </c>
      <c r="C40" s="498">
        <f>+C39-BG!G14</f>
        <v>-8.9964866638183594E-2</v>
      </c>
      <c r="I40" s="63"/>
    </row>
    <row r="41" spans="1:9" ht="15" x14ac:dyDescent="0.25">
      <c r="A41" s="29" t="s">
        <v>342</v>
      </c>
      <c r="B41" s="387"/>
      <c r="C41" s="387"/>
    </row>
    <row r="42" spans="1:9" ht="15" x14ac:dyDescent="0.25">
      <c r="B42" s="387"/>
      <c r="C42" s="56"/>
    </row>
    <row r="43" spans="1:9" x14ac:dyDescent="0.2">
      <c r="B43" s="56"/>
      <c r="C43" s="56"/>
    </row>
    <row r="44" spans="1:9" x14ac:dyDescent="0.2">
      <c r="B44" s="56"/>
      <c r="C44" s="56"/>
    </row>
    <row r="45" spans="1:9" x14ac:dyDescent="0.2">
      <c r="A45" s="460"/>
      <c r="B45" s="460"/>
      <c r="C45" s="456"/>
    </row>
    <row r="46" spans="1:9" x14ac:dyDescent="0.2">
      <c r="A46" s="460"/>
      <c r="B46" s="459"/>
      <c r="C46" s="456"/>
    </row>
    <row r="47" spans="1:9" x14ac:dyDescent="0.2">
      <c r="A47" s="410"/>
      <c r="B47" s="410"/>
      <c r="C47" s="410"/>
    </row>
    <row r="48" spans="1:9" x14ac:dyDescent="0.2">
      <c r="A48" s="410"/>
      <c r="B48" s="410"/>
      <c r="C48" s="410"/>
      <c r="D48" s="410"/>
    </row>
    <row r="49" spans="1:4" x14ac:dyDescent="0.2">
      <c r="A49" s="410"/>
      <c r="B49" s="410"/>
      <c r="C49" s="410"/>
      <c r="D49" s="410"/>
    </row>
    <row r="50" spans="1:4" x14ac:dyDescent="0.2">
      <c r="A50" s="504"/>
      <c r="B50" s="410"/>
      <c r="D50" s="410"/>
    </row>
    <row r="51" spans="1:4" x14ac:dyDescent="0.2">
      <c r="A51" s="459"/>
      <c r="B51" s="410"/>
      <c r="D51" s="410"/>
    </row>
    <row r="52" spans="1:4" x14ac:dyDescent="0.2">
      <c r="A52" s="459"/>
      <c r="B52" s="410"/>
      <c r="D52" s="410"/>
    </row>
  </sheetData>
  <mergeCells count="5">
    <mergeCell ref="A3:C3"/>
    <mergeCell ref="A5:C5"/>
    <mergeCell ref="A6:C6"/>
    <mergeCell ref="A7:C7"/>
    <mergeCell ref="A8:C8"/>
  </mergeCell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B0F0"/>
    <pageSetUpPr fitToPage="1"/>
  </sheetPr>
  <dimension ref="A1:L71"/>
  <sheetViews>
    <sheetView showGridLines="0" topLeftCell="A72" zoomScaleNormal="100" zoomScaleSheetLayoutView="70" workbookViewId="0">
      <selection activeCell="L10" sqref="L10"/>
    </sheetView>
  </sheetViews>
  <sheetFormatPr baseColWidth="10" defaultColWidth="11.42578125" defaultRowHeight="14.25" x14ac:dyDescent="0.2"/>
  <cols>
    <col min="1" max="8" width="11.42578125" style="29"/>
    <col min="9" max="9" width="26.140625" style="29" customWidth="1"/>
    <col min="10" max="16384" width="11.42578125" style="29"/>
  </cols>
  <sheetData>
    <row r="1" spans="1:12" ht="15" customHeight="1" x14ac:dyDescent="0.25">
      <c r="A1" s="29" t="str">
        <f>Indice!C1</f>
        <v>SALLUSTRO Y CIA. S.A.</v>
      </c>
      <c r="I1" s="445" t="s">
        <v>117</v>
      </c>
    </row>
    <row r="2" spans="1:12" x14ac:dyDescent="0.2">
      <c r="I2" s="30"/>
    </row>
    <row r="3" spans="1:12" x14ac:dyDescent="0.2">
      <c r="I3" s="30"/>
    </row>
    <row r="4" spans="1:12" x14ac:dyDescent="0.2">
      <c r="I4" s="30"/>
    </row>
    <row r="5" spans="1:12" ht="15" customHeight="1" x14ac:dyDescent="0.2">
      <c r="I5" s="30"/>
    </row>
    <row r="6" spans="1:12" ht="15" customHeight="1" x14ac:dyDescent="0.2">
      <c r="A6" s="239" t="s">
        <v>774</v>
      </c>
      <c r="B6" s="239"/>
      <c r="C6" s="239"/>
      <c r="D6" s="239"/>
      <c r="E6" s="239"/>
      <c r="F6" s="239"/>
      <c r="G6" s="239"/>
      <c r="H6" s="239" t="str">
        <f>IFERROR(IF(Indice!B6="","Al dia... de mes… de año 2XX2…","Al "&amp;DAY(Indice!B6)&amp;" de "&amp;VLOOKUP(MONTH(Indice!B6),Indice!P:Q,2,0)&amp;" de "&amp;YEAR(Indice!B6)),"Al dia... de mes… de año 2XX2…")</f>
        <v>Al 31 de Diciembre de 2025</v>
      </c>
      <c r="I6" s="446"/>
      <c r="J6" s="3"/>
      <c r="K6" s="3"/>
      <c r="L6" s="3"/>
    </row>
    <row r="7" spans="1:12" ht="15" customHeight="1" x14ac:dyDescent="0.2">
      <c r="A7" s="3" t="s">
        <v>775</v>
      </c>
      <c r="B7" s="3"/>
      <c r="C7" s="3"/>
      <c r="D7" s="3"/>
      <c r="E7" s="3"/>
      <c r="F7" s="3" t="str">
        <f>IFERROR("Al "&amp;DAY(Indice!B6)&amp;" de "&amp;VLOOKUP(MONTH(Indice!B6),Indice!P:Q,2,0)&amp;" de "&amp;YEAR(Indice!B6-366),"Al dia... de mes… de año 2XX1…")</f>
        <v>Al 31 de Diciembre de 2024</v>
      </c>
      <c r="G7" s="3"/>
      <c r="H7" s="3"/>
      <c r="I7" s="447"/>
      <c r="J7" s="3"/>
      <c r="K7" s="3"/>
      <c r="L7" s="3"/>
    </row>
    <row r="8" spans="1:12" ht="15" customHeight="1" x14ac:dyDescent="0.2">
      <c r="A8" s="614" t="s">
        <v>39</v>
      </c>
      <c r="B8" s="614"/>
      <c r="C8" s="614"/>
      <c r="D8" s="614"/>
      <c r="E8" s="614"/>
      <c r="F8" s="614"/>
      <c r="G8" s="614"/>
      <c r="H8" s="614"/>
      <c r="I8" s="615"/>
      <c r="J8" s="1"/>
      <c r="K8" s="1"/>
      <c r="L8" s="1"/>
    </row>
    <row r="9" spans="1:12" ht="15" customHeight="1" x14ac:dyDescent="0.2">
      <c r="A9" s="1"/>
      <c r="B9" s="1"/>
      <c r="C9" s="1"/>
      <c r="D9" s="1"/>
      <c r="E9" s="1"/>
      <c r="F9" s="1"/>
      <c r="G9" s="1"/>
      <c r="H9" s="1"/>
      <c r="I9" s="448"/>
      <c r="J9" s="1"/>
      <c r="K9" s="1"/>
      <c r="L9" s="1"/>
    </row>
    <row r="10" spans="1:12" ht="15" customHeight="1" x14ac:dyDescent="0.2">
      <c r="I10" s="30"/>
    </row>
    <row r="11" spans="1:12" ht="15" customHeight="1" x14ac:dyDescent="0.2">
      <c r="A11" s="263" t="s">
        <v>0</v>
      </c>
      <c r="B11" s="264"/>
      <c r="C11" s="264"/>
      <c r="D11" s="264"/>
      <c r="E11" s="264"/>
      <c r="F11" s="264"/>
      <c r="G11" s="264"/>
      <c r="H11" s="264"/>
      <c r="I11" s="265"/>
      <c r="J11" s="613"/>
      <c r="K11" s="613"/>
      <c r="L11" s="613"/>
    </row>
    <row r="12" spans="1:12" ht="15" customHeight="1" x14ac:dyDescent="0.2">
      <c r="A12" s="449" t="s">
        <v>990</v>
      </c>
      <c r="B12" s="449"/>
      <c r="C12" s="449"/>
      <c r="D12" s="449"/>
      <c r="E12" s="449"/>
      <c r="F12" s="449"/>
      <c r="G12" s="449"/>
      <c r="H12" s="449"/>
      <c r="I12" s="450"/>
    </row>
    <row r="13" spans="1:12" ht="15" customHeight="1" x14ac:dyDescent="0.2">
      <c r="A13" s="449" t="s">
        <v>991</v>
      </c>
      <c r="B13" s="349"/>
      <c r="C13" s="349"/>
      <c r="D13" s="349"/>
      <c r="E13" s="349"/>
      <c r="F13" s="349"/>
      <c r="G13" s="349"/>
      <c r="H13" s="349"/>
      <c r="I13" s="350"/>
      <c r="J13" s="1"/>
      <c r="K13" s="1"/>
      <c r="L13" s="1"/>
    </row>
    <row r="14" spans="1:12" ht="15" customHeight="1" x14ac:dyDescent="0.2">
      <c r="A14" s="449" t="s">
        <v>992</v>
      </c>
      <c r="B14" s="349"/>
      <c r="C14" s="349"/>
      <c r="D14" s="349"/>
      <c r="E14" s="349"/>
      <c r="F14" s="349"/>
      <c r="G14" s="349"/>
      <c r="H14" s="349"/>
      <c r="I14" s="350"/>
    </row>
    <row r="15" spans="1:12" ht="15" customHeight="1" x14ac:dyDescent="0.2">
      <c r="A15" s="449"/>
      <c r="B15" s="349"/>
      <c r="C15" s="349"/>
      <c r="D15" s="349"/>
      <c r="E15" s="349"/>
      <c r="F15" s="349"/>
      <c r="G15" s="349"/>
      <c r="H15" s="349"/>
      <c r="I15" s="350"/>
    </row>
    <row r="16" spans="1:12" ht="15" customHeight="1" x14ac:dyDescent="0.2">
      <c r="A16" s="449" t="s">
        <v>993</v>
      </c>
      <c r="B16" s="349"/>
      <c r="C16" s="349"/>
      <c r="D16" s="349"/>
      <c r="E16" s="349"/>
      <c r="F16" s="349"/>
      <c r="G16" s="349"/>
      <c r="H16" s="349"/>
      <c r="I16" s="350"/>
    </row>
    <row r="17" spans="1:9" ht="15" customHeight="1" x14ac:dyDescent="0.2">
      <c r="A17" s="449" t="s">
        <v>994</v>
      </c>
      <c r="B17" s="349"/>
      <c r="C17" s="349"/>
      <c r="D17" s="349"/>
      <c r="E17" s="349"/>
      <c r="F17" s="349"/>
      <c r="G17" s="349"/>
      <c r="H17" s="349"/>
      <c r="I17" s="350"/>
    </row>
    <row r="18" spans="1:9" ht="15" customHeight="1" x14ac:dyDescent="0.2">
      <c r="A18" s="449"/>
      <c r="B18" s="349"/>
      <c r="C18" s="349"/>
      <c r="D18" s="349"/>
      <c r="E18" s="349"/>
      <c r="F18" s="349"/>
      <c r="G18" s="349"/>
      <c r="H18" s="349"/>
      <c r="I18" s="350"/>
    </row>
    <row r="19" spans="1:9" ht="15" customHeight="1" x14ac:dyDescent="0.2">
      <c r="A19" s="449" t="s">
        <v>995</v>
      </c>
      <c r="B19" s="349"/>
      <c r="C19" s="349"/>
      <c r="D19" s="349"/>
      <c r="E19" s="349"/>
      <c r="F19" s="349"/>
      <c r="G19" s="349"/>
      <c r="H19" s="349"/>
      <c r="I19" s="350"/>
    </row>
    <row r="20" spans="1:9" ht="15" customHeight="1" x14ac:dyDescent="0.2">
      <c r="A20" s="449" t="s">
        <v>996</v>
      </c>
      <c r="B20" s="349"/>
      <c r="C20" s="349"/>
      <c r="D20" s="349"/>
      <c r="E20" s="349"/>
      <c r="F20" s="349"/>
      <c r="G20" s="349"/>
      <c r="H20" s="349"/>
      <c r="I20" s="350"/>
    </row>
    <row r="21" spans="1:9" ht="15" customHeight="1" x14ac:dyDescent="0.2">
      <c r="A21" s="449"/>
      <c r="B21" s="349"/>
      <c r="C21" s="349"/>
      <c r="D21" s="349"/>
      <c r="E21" s="349"/>
      <c r="F21" s="349"/>
      <c r="G21" s="349"/>
      <c r="H21" s="349"/>
      <c r="I21" s="350"/>
    </row>
    <row r="22" spans="1:9" ht="15" customHeight="1" x14ac:dyDescent="0.2">
      <c r="A22" s="449" t="s">
        <v>997</v>
      </c>
      <c r="B22" s="349"/>
      <c r="C22" s="349"/>
      <c r="D22" s="349"/>
      <c r="E22" s="349"/>
      <c r="F22" s="349"/>
      <c r="G22" s="349"/>
      <c r="H22" s="349"/>
      <c r="I22" s="350"/>
    </row>
    <row r="23" spans="1:9" ht="15" customHeight="1" x14ac:dyDescent="0.2">
      <c r="A23" s="449" t="s">
        <v>998</v>
      </c>
      <c r="B23" s="349"/>
      <c r="C23" s="349"/>
      <c r="D23" s="349"/>
      <c r="E23" s="349"/>
      <c r="F23" s="349"/>
      <c r="G23" s="349"/>
      <c r="H23" s="349"/>
      <c r="I23" s="350"/>
    </row>
    <row r="24" spans="1:9" ht="15" customHeight="1" x14ac:dyDescent="0.2">
      <c r="A24" s="449"/>
      <c r="B24" s="349"/>
      <c r="C24" s="349"/>
      <c r="D24" s="349"/>
      <c r="E24" s="349"/>
      <c r="F24" s="349"/>
      <c r="G24" s="349"/>
      <c r="H24" s="349"/>
      <c r="I24" s="350"/>
    </row>
    <row r="25" spans="1:9" ht="15" customHeight="1" x14ac:dyDescent="0.2">
      <c r="A25" s="449" t="s">
        <v>999</v>
      </c>
      <c r="B25" s="349"/>
      <c r="C25" s="349"/>
      <c r="D25" s="349"/>
      <c r="E25" s="349"/>
      <c r="F25" s="349"/>
      <c r="G25" s="349"/>
      <c r="H25" s="349"/>
      <c r="I25" s="350"/>
    </row>
    <row r="26" spans="1:9" ht="15" customHeight="1" x14ac:dyDescent="0.2">
      <c r="A26" s="449" t="s">
        <v>1000</v>
      </c>
      <c r="B26" s="349"/>
      <c r="C26" s="349"/>
      <c r="D26" s="349"/>
      <c r="E26" s="349"/>
      <c r="F26" s="349"/>
      <c r="G26" s="349"/>
      <c r="H26" s="349"/>
      <c r="I26" s="350"/>
    </row>
    <row r="27" spans="1:9" ht="15" customHeight="1" x14ac:dyDescent="0.2">
      <c r="A27" s="449" t="s">
        <v>1001</v>
      </c>
      <c r="B27" s="349"/>
      <c r="C27" s="349"/>
      <c r="D27" s="349"/>
      <c r="E27" s="349"/>
      <c r="F27" s="349"/>
      <c r="G27" s="349"/>
      <c r="H27" s="349"/>
      <c r="I27" s="350"/>
    </row>
    <row r="28" spans="1:9" ht="15" customHeight="1" x14ac:dyDescent="0.2">
      <c r="A28" s="449" t="s">
        <v>1002</v>
      </c>
      <c r="I28" s="30"/>
    </row>
    <row r="29" spans="1:9" ht="15" customHeight="1" x14ac:dyDescent="0.2">
      <c r="A29" s="449"/>
      <c r="I29" s="30"/>
    </row>
    <row r="30" spans="1:9" ht="15" customHeight="1" x14ac:dyDescent="0.2">
      <c r="A30" s="449" t="s">
        <v>1003</v>
      </c>
      <c r="I30" s="30"/>
    </row>
    <row r="31" spans="1:9" ht="15" customHeight="1" x14ac:dyDescent="0.2">
      <c r="A31" s="449" t="s">
        <v>1004</v>
      </c>
      <c r="I31" s="30"/>
    </row>
    <row r="32" spans="1:9" ht="15" customHeight="1" x14ac:dyDescent="0.2">
      <c r="A32" s="449" t="s">
        <v>1005</v>
      </c>
      <c r="I32" s="30"/>
    </row>
    <row r="33" spans="1:9" ht="15" customHeight="1" x14ac:dyDescent="0.2">
      <c r="A33" s="449" t="s">
        <v>1006</v>
      </c>
      <c r="I33" s="30"/>
    </row>
    <row r="34" spans="1:9" ht="15" customHeight="1" x14ac:dyDescent="0.2">
      <c r="A34" s="50" t="s">
        <v>1007</v>
      </c>
      <c r="I34" s="30"/>
    </row>
    <row r="35" spans="1:9" ht="15" customHeight="1" x14ac:dyDescent="0.2">
      <c r="A35" s="50" t="s">
        <v>1008</v>
      </c>
      <c r="I35" s="30"/>
    </row>
    <row r="36" spans="1:9" ht="15" customHeight="1" x14ac:dyDescent="0.2">
      <c r="A36" s="50"/>
      <c r="I36" s="30"/>
    </row>
    <row r="37" spans="1:9" ht="15" customHeight="1" x14ac:dyDescent="0.2">
      <c r="A37" s="50" t="s">
        <v>1009</v>
      </c>
      <c r="I37" s="30"/>
    </row>
    <row r="38" spans="1:9" ht="15" customHeight="1" x14ac:dyDescent="0.2">
      <c r="A38" s="50" t="s">
        <v>1056</v>
      </c>
      <c r="I38" s="30"/>
    </row>
    <row r="39" spans="1:9" ht="15" customHeight="1" x14ac:dyDescent="0.2">
      <c r="A39" s="351" t="s">
        <v>1057</v>
      </c>
      <c r="I39" s="30"/>
    </row>
    <row r="40" spans="1:9" ht="15" customHeight="1" x14ac:dyDescent="0.2">
      <c r="A40" s="351" t="s">
        <v>1058</v>
      </c>
      <c r="I40" s="30"/>
    </row>
    <row r="41" spans="1:9" ht="15" customHeight="1" x14ac:dyDescent="0.2">
      <c r="A41" s="351" t="s">
        <v>1010</v>
      </c>
      <c r="I41" s="30"/>
    </row>
    <row r="42" spans="1:9" ht="15" customHeight="1" x14ac:dyDescent="0.2">
      <c r="A42" s="351" t="s">
        <v>1011</v>
      </c>
      <c r="I42" s="30"/>
    </row>
    <row r="43" spans="1:9" ht="15" customHeight="1" x14ac:dyDescent="0.2">
      <c r="A43" s="351"/>
      <c r="I43" s="30"/>
    </row>
    <row r="44" spans="1:9" s="351" customFormat="1" ht="15" customHeight="1" x14ac:dyDescent="0.2">
      <c r="A44" s="351" t="s">
        <v>1012</v>
      </c>
      <c r="I44" s="451"/>
    </row>
    <row r="45" spans="1:9" s="351" customFormat="1" ht="15" customHeight="1" x14ac:dyDescent="0.2">
      <c r="A45" s="351" t="s">
        <v>1013</v>
      </c>
      <c r="I45" s="451"/>
    </row>
    <row r="46" spans="1:9" s="351" customFormat="1" ht="15" customHeight="1" x14ac:dyDescent="0.2">
      <c r="A46" s="351" t="s">
        <v>1014</v>
      </c>
      <c r="I46" s="451"/>
    </row>
    <row r="47" spans="1:9" s="351" customFormat="1" ht="15" customHeight="1" x14ac:dyDescent="0.2">
      <c r="A47" s="351" t="s">
        <v>1015</v>
      </c>
      <c r="I47" s="451"/>
    </row>
    <row r="48" spans="1:9" s="351" customFormat="1" ht="15" customHeight="1" x14ac:dyDescent="0.2">
      <c r="A48" s="351" t="s">
        <v>1016</v>
      </c>
      <c r="I48" s="451"/>
    </row>
    <row r="49" spans="1:9" s="351" customFormat="1" ht="15" customHeight="1" x14ac:dyDescent="0.2">
      <c r="A49" s="351" t="s">
        <v>1017</v>
      </c>
      <c r="I49" s="451"/>
    </row>
    <row r="50" spans="1:9" s="351" customFormat="1" ht="15" customHeight="1" x14ac:dyDescent="0.2">
      <c r="I50" s="451"/>
    </row>
    <row r="51" spans="1:9" s="351" customFormat="1" ht="15" customHeight="1" x14ac:dyDescent="0.2">
      <c r="A51" s="351" t="s">
        <v>1059</v>
      </c>
      <c r="I51" s="451"/>
    </row>
    <row r="52" spans="1:9" s="351" customFormat="1" ht="15" customHeight="1" x14ac:dyDescent="0.2">
      <c r="A52" s="351" t="s">
        <v>1060</v>
      </c>
      <c r="I52" s="451"/>
    </row>
    <row r="53" spans="1:9" s="351" customFormat="1" ht="15" customHeight="1" x14ac:dyDescent="0.2">
      <c r="A53" s="351" t="s">
        <v>1061</v>
      </c>
      <c r="I53" s="451"/>
    </row>
    <row r="54" spans="1:9" s="351" customFormat="1" ht="15" customHeight="1" x14ac:dyDescent="0.2">
      <c r="A54" s="351" t="s">
        <v>1062</v>
      </c>
      <c r="I54" s="451"/>
    </row>
    <row r="55" spans="1:9" s="351" customFormat="1" ht="15" customHeight="1" x14ac:dyDescent="0.2">
      <c r="I55" s="451"/>
    </row>
    <row r="56" spans="1:9" ht="15" customHeight="1" x14ac:dyDescent="0.2">
      <c r="A56" s="351" t="s">
        <v>1063</v>
      </c>
      <c r="B56" s="351"/>
      <c r="C56" s="351"/>
      <c r="D56" s="351"/>
      <c r="E56" s="351"/>
      <c r="F56" s="351"/>
      <c r="G56" s="351"/>
      <c r="H56" s="351"/>
      <c r="I56" s="451"/>
    </row>
    <row r="57" spans="1:9" ht="15" customHeight="1" x14ac:dyDescent="0.2">
      <c r="A57" s="351" t="s">
        <v>1064</v>
      </c>
      <c r="B57" s="351"/>
      <c r="C57" s="351"/>
      <c r="D57" s="351"/>
      <c r="E57" s="351"/>
      <c r="F57" s="351"/>
      <c r="G57" s="351"/>
      <c r="H57" s="351"/>
      <c r="I57" s="451"/>
    </row>
    <row r="58" spans="1:9" ht="15" customHeight="1" x14ac:dyDescent="0.2">
      <c r="A58" s="351"/>
      <c r="B58" s="351"/>
      <c r="C58" s="351"/>
      <c r="D58" s="351"/>
      <c r="E58" s="351"/>
      <c r="F58" s="351"/>
      <c r="G58" s="351"/>
      <c r="H58" s="351"/>
      <c r="I58" s="451"/>
    </row>
    <row r="59" spans="1:9" ht="15" customHeight="1" x14ac:dyDescent="0.2">
      <c r="A59" s="449" t="s">
        <v>1018</v>
      </c>
      <c r="I59" s="30"/>
    </row>
    <row r="60" spans="1:9" ht="15" customHeight="1" x14ac:dyDescent="0.2">
      <c r="A60" s="449" t="s">
        <v>1019</v>
      </c>
      <c r="I60" s="30"/>
    </row>
    <row r="61" spans="1:9" ht="15" customHeight="1" x14ac:dyDescent="0.2">
      <c r="A61" s="449" t="s">
        <v>1020</v>
      </c>
      <c r="I61" s="30"/>
    </row>
    <row r="62" spans="1:9" ht="15" customHeight="1" x14ac:dyDescent="0.2">
      <c r="A62" s="449" t="s">
        <v>1021</v>
      </c>
      <c r="I62" s="30"/>
    </row>
    <row r="63" spans="1:9" ht="15" customHeight="1" x14ac:dyDescent="0.2">
      <c r="A63" s="449" t="s">
        <v>1022</v>
      </c>
      <c r="I63" s="30"/>
    </row>
    <row r="64" spans="1:9" s="351" customFormat="1" ht="15" customHeight="1" x14ac:dyDescent="0.2">
      <c r="A64" s="449" t="s">
        <v>1023</v>
      </c>
      <c r="B64" s="29"/>
      <c r="C64" s="29"/>
      <c r="D64" s="29"/>
      <c r="E64" s="29"/>
      <c r="F64" s="29"/>
      <c r="G64" s="29"/>
      <c r="H64" s="29"/>
      <c r="I64" s="30"/>
    </row>
    <row r="65" spans="1:9" ht="15" customHeight="1" x14ac:dyDescent="0.2">
      <c r="A65" s="449" t="s">
        <v>1024</v>
      </c>
      <c r="I65" s="30"/>
    </row>
    <row r="66" spans="1:9" ht="15" customHeight="1" x14ac:dyDescent="0.2">
      <c r="A66" s="449" t="s">
        <v>1025</v>
      </c>
      <c r="I66" s="30"/>
    </row>
    <row r="67" spans="1:9" ht="15" customHeight="1" x14ac:dyDescent="0.2">
      <c r="A67" s="351"/>
      <c r="B67" s="351"/>
      <c r="C67" s="351"/>
      <c r="D67" s="351"/>
      <c r="E67" s="351"/>
      <c r="F67" s="351"/>
      <c r="G67" s="351"/>
      <c r="H67" s="351"/>
      <c r="I67" s="451"/>
    </row>
    <row r="68" spans="1:9" ht="15" customHeight="1" x14ac:dyDescent="0.2">
      <c r="A68" s="449" t="s">
        <v>1026</v>
      </c>
      <c r="I68" s="30"/>
    </row>
    <row r="69" spans="1:9" x14ac:dyDescent="0.2">
      <c r="A69" s="449" t="s">
        <v>1027</v>
      </c>
      <c r="I69" s="30"/>
    </row>
    <row r="70" spans="1:9" x14ac:dyDescent="0.2">
      <c r="A70" s="452" t="s">
        <v>1028</v>
      </c>
      <c r="I70" s="30"/>
    </row>
    <row r="71" spans="1:9" x14ac:dyDescent="0.2">
      <c r="A71" s="31"/>
      <c r="B71" s="32"/>
      <c r="C71" s="32"/>
      <c r="D71" s="32"/>
      <c r="E71" s="32"/>
      <c r="F71" s="32"/>
      <c r="G71" s="32"/>
      <c r="H71" s="32"/>
      <c r="I71" s="33"/>
    </row>
  </sheetData>
  <mergeCells count="2">
    <mergeCell ref="J11:L11"/>
    <mergeCell ref="A8:I8"/>
  </mergeCells>
  <hyperlinks>
    <hyperlink ref="I1" location="BG!A1" display="BG" xr:uid="{00000000-0004-0000-0500-000000000000}"/>
  </hyperlinks>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B0F0"/>
  </sheetPr>
  <dimension ref="A1:R109"/>
  <sheetViews>
    <sheetView showGridLines="0" topLeftCell="A28" zoomScaleNormal="100" zoomScaleSheetLayoutView="90" workbookViewId="0">
      <selection activeCell="A33" sqref="A33"/>
    </sheetView>
  </sheetViews>
  <sheetFormatPr baseColWidth="10" defaultColWidth="11.42578125" defaultRowHeight="12.75" x14ac:dyDescent="0.2"/>
  <cols>
    <col min="1" max="1" width="14.140625" style="2" customWidth="1"/>
    <col min="2" max="2" width="14.85546875" style="2" customWidth="1"/>
    <col min="3" max="3" width="15.28515625" style="2" customWidth="1"/>
    <col min="4" max="4" width="17.140625" style="2" customWidth="1"/>
    <col min="5" max="5" width="5" style="2" customWidth="1"/>
    <col min="6" max="6" width="14.7109375" style="2" bestFit="1" customWidth="1"/>
    <col min="7" max="7" width="17.5703125" style="2" customWidth="1"/>
    <col min="8" max="8" width="17.28515625" style="2" bestFit="1" customWidth="1"/>
    <col min="9" max="9" width="3.42578125" style="2" bestFit="1" customWidth="1"/>
    <col min="10" max="10" width="15.28515625" style="2" hidden="1" customWidth="1"/>
    <col min="11" max="11" width="13.85546875" style="2" hidden="1" customWidth="1"/>
    <col min="12" max="13" width="9.28515625" style="2" hidden="1" customWidth="1"/>
    <col min="14" max="14" width="8.140625" style="2" hidden="1" customWidth="1"/>
    <col min="15" max="15" width="6.28515625" style="2" hidden="1" customWidth="1"/>
    <col min="16" max="16" width="12" style="2" hidden="1" customWidth="1"/>
    <col min="17" max="17" width="8.140625" style="2" customWidth="1"/>
    <col min="18" max="18" width="6.28515625" style="2" customWidth="1"/>
    <col min="19" max="19" width="12.5703125" style="2" customWidth="1"/>
    <col min="20" max="20" width="8.140625" style="2" customWidth="1"/>
    <col min="21" max="16384" width="11.42578125" style="2"/>
  </cols>
  <sheetData>
    <row r="1" spans="1:11" ht="15" customHeight="1" x14ac:dyDescent="0.25">
      <c r="A1" s="2" t="str">
        <f>Indice!C1</f>
        <v>SALLUSTRO Y CIA. S.A.</v>
      </c>
      <c r="I1" s="121" t="s">
        <v>117</v>
      </c>
    </row>
    <row r="2" spans="1:11" ht="15" customHeight="1" x14ac:dyDescent="0.2"/>
    <row r="3" spans="1:11" ht="15" customHeight="1" x14ac:dyDescent="0.2"/>
    <row r="4" spans="1:11" ht="15" customHeight="1" x14ac:dyDescent="0.2"/>
    <row r="5" spans="1:11" ht="15" customHeight="1" x14ac:dyDescent="0.2"/>
    <row r="6" spans="1:11" ht="15" customHeight="1" x14ac:dyDescent="0.2">
      <c r="A6" s="640" t="s">
        <v>1</v>
      </c>
      <c r="B6" s="641"/>
      <c r="C6" s="641"/>
      <c r="D6" s="641"/>
      <c r="E6" s="641"/>
      <c r="F6" s="641"/>
      <c r="G6" s="641"/>
      <c r="H6" s="641"/>
      <c r="I6" s="642"/>
    </row>
    <row r="7" spans="1:11" ht="26.45" customHeight="1" x14ac:dyDescent="0.2">
      <c r="A7" s="646" t="s">
        <v>144</v>
      </c>
      <c r="B7" s="647"/>
      <c r="C7" s="647"/>
      <c r="D7" s="647"/>
      <c r="E7" s="647"/>
      <c r="F7" s="647"/>
      <c r="G7" s="647"/>
      <c r="H7" s="647"/>
      <c r="I7" s="648"/>
      <c r="J7" s="3"/>
      <c r="K7" s="3"/>
    </row>
    <row r="8" spans="1:11" ht="15" customHeight="1" x14ac:dyDescent="0.2">
      <c r="A8" s="82"/>
      <c r="I8" s="83"/>
    </row>
    <row r="9" spans="1:11" ht="15" customHeight="1" x14ac:dyDescent="0.2">
      <c r="A9" s="82"/>
      <c r="I9" s="83"/>
    </row>
    <row r="10" spans="1:11" ht="15" customHeight="1" x14ac:dyDescent="0.2">
      <c r="A10" s="652" t="s">
        <v>167</v>
      </c>
      <c r="B10" s="638"/>
      <c r="C10" s="638"/>
      <c r="D10" s="638"/>
      <c r="E10" s="638"/>
      <c r="F10" s="638"/>
      <c r="G10" s="638"/>
      <c r="H10" s="638"/>
      <c r="I10" s="639"/>
      <c r="J10" s="3"/>
      <c r="K10" s="3"/>
    </row>
    <row r="11" spans="1:11" s="50" customFormat="1" ht="75" customHeight="1" x14ac:dyDescent="0.2">
      <c r="A11" s="649" t="s">
        <v>1202</v>
      </c>
      <c r="B11" s="616"/>
      <c r="C11" s="616"/>
      <c r="D11" s="616"/>
      <c r="E11" s="616"/>
      <c r="F11" s="616"/>
      <c r="G11" s="616"/>
      <c r="H11" s="616"/>
      <c r="I11" s="617"/>
    </row>
    <row r="12" spans="1:11" s="50" customFormat="1" ht="37.5" customHeight="1" x14ac:dyDescent="0.2">
      <c r="A12" s="643" t="s">
        <v>1203</v>
      </c>
      <c r="B12" s="644"/>
      <c r="C12" s="644"/>
      <c r="D12" s="644"/>
      <c r="E12" s="644"/>
      <c r="F12" s="644"/>
      <c r="G12" s="644"/>
      <c r="H12" s="644"/>
      <c r="I12" s="645"/>
    </row>
    <row r="13" spans="1:11" s="50" customFormat="1" ht="15" customHeight="1" x14ac:dyDescent="0.2">
      <c r="A13" s="186"/>
      <c r="B13" s="187"/>
      <c r="C13" s="187"/>
      <c r="D13" s="187"/>
      <c r="E13" s="187"/>
      <c r="F13" s="187"/>
      <c r="G13" s="187"/>
      <c r="H13" s="187"/>
      <c r="I13" s="188"/>
    </row>
    <row r="14" spans="1:11" ht="15" customHeight="1" x14ac:dyDescent="0.2">
      <c r="A14" s="631"/>
      <c r="B14" s="619"/>
      <c r="C14" s="619"/>
      <c r="D14" s="619"/>
      <c r="E14" s="619"/>
      <c r="F14" s="619"/>
      <c r="G14" s="619"/>
      <c r="H14" s="619"/>
      <c r="I14" s="622"/>
    </row>
    <row r="15" spans="1:11" ht="15" customHeight="1" x14ac:dyDescent="0.2">
      <c r="A15" s="632" t="s">
        <v>92</v>
      </c>
      <c r="B15" s="620"/>
      <c r="C15" s="620"/>
      <c r="D15" s="620"/>
      <c r="E15" s="620"/>
      <c r="F15" s="620"/>
      <c r="G15" s="620"/>
      <c r="H15" s="620"/>
      <c r="I15" s="621"/>
      <c r="J15" s="3"/>
      <c r="K15" s="3"/>
    </row>
    <row r="16" spans="1:11" ht="42.75" customHeight="1" x14ac:dyDescent="0.2">
      <c r="A16" s="643" t="s">
        <v>1204</v>
      </c>
      <c r="B16" s="644"/>
      <c r="C16" s="644"/>
      <c r="D16" s="644"/>
      <c r="E16" s="644"/>
      <c r="F16" s="644"/>
      <c r="G16" s="644"/>
      <c r="H16" s="644"/>
      <c r="I16" s="645"/>
    </row>
    <row r="17" spans="1:18" ht="15" customHeight="1" x14ac:dyDescent="0.2">
      <c r="A17" s="631"/>
      <c r="B17" s="619"/>
      <c r="C17" s="619"/>
      <c r="D17" s="619"/>
      <c r="E17" s="619"/>
      <c r="F17" s="619"/>
      <c r="G17" s="619"/>
      <c r="H17" s="619"/>
      <c r="I17" s="622"/>
    </row>
    <row r="18" spans="1:18" ht="15" customHeight="1" x14ac:dyDescent="0.2">
      <c r="A18" s="632" t="s">
        <v>93</v>
      </c>
      <c r="B18" s="620"/>
      <c r="C18" s="620"/>
      <c r="D18" s="620"/>
      <c r="E18" s="620"/>
      <c r="F18" s="620"/>
      <c r="G18" s="620"/>
      <c r="H18" s="620"/>
      <c r="I18" s="621"/>
      <c r="J18" s="3"/>
      <c r="K18" s="3"/>
    </row>
    <row r="19" spans="1:18" ht="15" customHeight="1" x14ac:dyDescent="0.2">
      <c r="A19" s="643" t="s">
        <v>1205</v>
      </c>
      <c r="B19" s="644"/>
      <c r="C19" s="644"/>
      <c r="D19" s="644"/>
      <c r="E19" s="644"/>
      <c r="F19" s="644"/>
      <c r="G19" s="644"/>
      <c r="H19" s="644"/>
      <c r="I19" s="645"/>
    </row>
    <row r="20" spans="1:18" ht="28.5" customHeight="1" x14ac:dyDescent="0.2">
      <c r="A20" s="643" t="s">
        <v>1206</v>
      </c>
      <c r="B20" s="644"/>
      <c r="C20" s="644"/>
      <c r="D20" s="644"/>
      <c r="E20" s="644"/>
      <c r="F20" s="644"/>
      <c r="G20" s="644"/>
      <c r="H20" s="644"/>
      <c r="I20" s="645"/>
    </row>
    <row r="21" spans="1:18" ht="15" customHeight="1" x14ac:dyDescent="0.2">
      <c r="A21" s="203"/>
      <c r="B21" s="204"/>
      <c r="C21" s="204"/>
      <c r="D21" s="204"/>
      <c r="E21" s="204"/>
      <c r="F21" s="204"/>
      <c r="G21" s="204"/>
      <c r="H21" s="204"/>
      <c r="I21" s="205"/>
    </row>
    <row r="22" spans="1:18" ht="15" customHeight="1" x14ac:dyDescent="0.25">
      <c r="A22" s="147"/>
      <c r="B22" s="103"/>
      <c r="G22" s="103"/>
      <c r="I22" s="83"/>
      <c r="L22" s="330" t="s">
        <v>1217</v>
      </c>
      <c r="M22" s="330" t="s">
        <v>1177</v>
      </c>
    </row>
    <row r="23" spans="1:18" ht="15" customHeight="1" x14ac:dyDescent="0.25">
      <c r="A23" s="103"/>
      <c r="B23" s="303"/>
      <c r="C23" s="303">
        <f>IFERROR(IF(Indice!B6="","2XX2",YEAR(Indice!B6)),"2XX2")</f>
        <v>2025</v>
      </c>
      <c r="D23" s="303"/>
      <c r="E23" s="103"/>
      <c r="F23" s="303"/>
      <c r="G23" s="303">
        <f>IFERROR(YEAR(Indice!B6-366),"2XX1")</f>
        <v>2024</v>
      </c>
      <c r="H23" s="303"/>
      <c r="I23" s="148"/>
      <c r="J23" s="103"/>
      <c r="K23" s="2" t="s">
        <v>904</v>
      </c>
      <c r="L23" s="506">
        <v>6572.46</v>
      </c>
      <c r="M23" s="506">
        <v>7812.22</v>
      </c>
      <c r="O23" s="400">
        <f>+(L23-M23)/M23</f>
        <v>-0.15869496762763979</v>
      </c>
      <c r="P23" s="2">
        <f>+O23*100</f>
        <v>-15.86949676276398</v>
      </c>
    </row>
    <row r="24" spans="1:18" ht="35.25" customHeight="1" x14ac:dyDescent="0.25">
      <c r="A24" s="103"/>
      <c r="B24" s="107" t="s">
        <v>95</v>
      </c>
      <c r="C24" s="168" t="s">
        <v>153</v>
      </c>
      <c r="D24" s="168" t="s">
        <v>154</v>
      </c>
      <c r="F24" s="107" t="s">
        <v>95</v>
      </c>
      <c r="G24" s="168" t="s">
        <v>153</v>
      </c>
      <c r="H24" s="168" t="s">
        <v>154</v>
      </c>
      <c r="I24" s="83"/>
      <c r="K24" s="2" t="s">
        <v>905</v>
      </c>
      <c r="L24" s="506">
        <v>6585.55</v>
      </c>
      <c r="M24" s="506">
        <v>7843.41</v>
      </c>
      <c r="O24" s="400">
        <f>+(L24-M24)/M24</f>
        <v>-0.16037157307854616</v>
      </c>
      <c r="P24" s="2">
        <f>+O24*100</f>
        <v>-16.037157307854617</v>
      </c>
    </row>
    <row r="25" spans="1:18" ht="15" customHeight="1" x14ac:dyDescent="0.25">
      <c r="A25" s="103" t="s">
        <v>94</v>
      </c>
      <c r="B25" s="103" t="s">
        <v>1151</v>
      </c>
      <c r="C25" s="103" t="s">
        <v>821</v>
      </c>
      <c r="D25" s="365">
        <f>+'Nota 3'!C12+SUM('Nota 3'!C39:C54)+'Nota 4'!B10+'Nota 5'!C10+'Nota 5'!C12+'Nota 5'!C14+'Nota 5'!C23+'Nota 5'!C24+'Nota 5'!C25+'Nota 5'!C35+'Nota 5'!C37+'Nota 5'!C41+'Nota 5'!C40+'Nota 5'!C43+'Nota 5'!C47+'Nota 6'!B12+'Nota 6'!B30</f>
        <v>26582965214</v>
      </c>
      <c r="E25" s="103"/>
      <c r="F25" s="103" t="s">
        <v>1151</v>
      </c>
      <c r="G25" s="398" t="s">
        <v>821</v>
      </c>
      <c r="H25" s="365">
        <f>+SUM('Nota 3'!D39:D54)+'Nota 4'!C10+'Nota 5'!C40+'Nota 5'!D10+'Nota 5'!D12+'Nota 5'!D14+'Nota 5'!D23+'Nota 5'!D24+'Nota 5'!D25+'Nota 5'!D35+'Nota 5'!D37+'Nota 5'!D41+'Nota 5'!D43+'Nota 5'!D47+'Nota 6'!C12+'Nota 6'!C30</f>
        <v>49610836816.330002</v>
      </c>
      <c r="I25" s="148"/>
      <c r="J25" s="365">
        <f>+D25-H25</f>
        <v>-23027871602.330002</v>
      </c>
      <c r="K25" s="397"/>
      <c r="L25" s="400"/>
      <c r="R25" s="400"/>
    </row>
    <row r="26" spans="1:18" ht="15" customHeight="1" x14ac:dyDescent="0.25">
      <c r="A26" s="103"/>
      <c r="B26" s="103"/>
      <c r="C26" s="103"/>
      <c r="D26" s="103"/>
      <c r="E26" s="103"/>
      <c r="F26" s="103"/>
      <c r="G26" s="103"/>
      <c r="H26" s="397"/>
      <c r="I26" s="148"/>
      <c r="J26" s="103"/>
      <c r="K26">
        <f>(D25-H25)/H25</f>
        <v>-0.46417019103274026</v>
      </c>
      <c r="L26" s="2">
        <f>+K26*100</f>
        <v>-46.417019103274029</v>
      </c>
      <c r="M26" s="399"/>
      <c r="N26" s="540"/>
    </row>
    <row r="27" spans="1:18" ht="15" customHeight="1" x14ac:dyDescent="0.25">
      <c r="A27" s="103" t="s">
        <v>96</v>
      </c>
      <c r="B27" s="103" t="s">
        <v>1151</v>
      </c>
      <c r="C27" s="103" t="s">
        <v>821</v>
      </c>
      <c r="D27" s="365">
        <f>+'Nota 13'!D10+'Nota 13'!D11+'Nota 14'!E13+'Nota 14'!E25+'Nota 14'!E28+'Nota 14'!E36+'Nota 14'!E45+'Nota 14'!E48+'Nota 14'!E50+'Nota 14'!E58+'Nota 14'!E67+'Nota 14'!E70+'Nota 14'!E83+'Nota 14'!E93+'Nota 19'!B13+'Nota 19'!F11+'Nota 19'!F13</f>
        <v>28902304512</v>
      </c>
      <c r="E27" s="103"/>
      <c r="F27" s="103" t="s">
        <v>1151</v>
      </c>
      <c r="G27" s="398" t="s">
        <v>821</v>
      </c>
      <c r="H27" s="365">
        <f>+'Nota 13'!E10+'Nota 13'!E11+'Nota 14'!I13+'Nota 14'!K25++'Nota 14'!K28+'Nota 14'!K36+'Nota 14'!K45+'Nota 14'!K48+'Nota 14'!K50+'Nota 14'!K58+'Nota 14'!K70+'Nota 14'!K83+'Nota 14'!K93+'Nota 19'!C13+'Nota 19'!C14+'Nota 19'!G11+'Nota 19'!G13+'Nota 19'!G14</f>
        <v>13632955918.8722</v>
      </c>
      <c r="I27" s="148"/>
      <c r="J27" s="103"/>
      <c r="K27" s="397"/>
      <c r="L27" s="400"/>
      <c r="M27" s="49"/>
      <c r="R27" s="400"/>
    </row>
    <row r="28" spans="1:18" ht="15" customHeight="1" x14ac:dyDescent="0.25">
      <c r="A28" s="103"/>
      <c r="B28" s="106"/>
      <c r="C28" s="106"/>
      <c r="D28" s="146"/>
      <c r="F28" s="106"/>
      <c r="G28" s="106"/>
      <c r="H28" s="146"/>
      <c r="I28" s="83"/>
      <c r="K28" s="399">
        <f>(D27-H27)/H27</f>
        <v>1.1200321253874466</v>
      </c>
      <c r="L28" s="2">
        <f>+K28*100</f>
        <v>112.00321253874466</v>
      </c>
      <c r="M28" s="49"/>
      <c r="N28" s="540"/>
      <c r="R28" s="409"/>
    </row>
    <row r="29" spans="1:18" ht="15" customHeight="1" x14ac:dyDescent="0.25">
      <c r="A29" s="108" t="s">
        <v>97</v>
      </c>
      <c r="B29" s="108"/>
      <c r="C29" s="108"/>
      <c r="D29" s="211">
        <f>+D25+D27</f>
        <v>55485269726</v>
      </c>
      <c r="F29" s="108"/>
      <c r="G29" s="108"/>
      <c r="H29" s="211">
        <f>+H25+H27</f>
        <v>63243792735.202202</v>
      </c>
      <c r="I29" s="83"/>
      <c r="K29" s="399">
        <f>(D29-H29)/H29</f>
        <v>-0.12267643469275556</v>
      </c>
    </row>
    <row r="30" spans="1:18" ht="15" customHeight="1" x14ac:dyDescent="0.25">
      <c r="A30" s="147"/>
      <c r="B30" s="103"/>
      <c r="C30" s="103"/>
      <c r="D30" s="103"/>
      <c r="E30" s="103"/>
      <c r="F30" s="103"/>
      <c r="G30" s="103"/>
      <c r="H30" s="103"/>
      <c r="I30" s="148"/>
      <c r="J30" s="103"/>
      <c r="K30" s="103">
        <f>+K29*100</f>
        <v>-12.267643469275557</v>
      </c>
    </row>
    <row r="31" spans="1:18" ht="15" customHeight="1" x14ac:dyDescent="0.25">
      <c r="A31" s="147"/>
      <c r="B31" s="103"/>
      <c r="C31" s="103"/>
      <c r="D31" s="103"/>
      <c r="E31" s="103"/>
      <c r="F31" s="103"/>
      <c r="G31" s="103"/>
      <c r="H31" s="103"/>
      <c r="I31" s="148"/>
      <c r="J31" s="103"/>
      <c r="K31" s="103"/>
    </row>
    <row r="32" spans="1:18" ht="33" customHeight="1" x14ac:dyDescent="0.25">
      <c r="A32" s="635" t="s">
        <v>1233</v>
      </c>
      <c r="B32" s="635"/>
      <c r="C32" s="635"/>
      <c r="D32" s="635"/>
      <c r="E32" s="635"/>
      <c r="F32" s="635"/>
      <c r="G32" s="635"/>
      <c r="H32" s="635"/>
      <c r="I32" s="636"/>
      <c r="J32" s="210"/>
      <c r="K32" s="103"/>
    </row>
    <row r="33" spans="1:11" ht="15" customHeight="1" x14ac:dyDescent="0.2">
      <c r="A33" s="204"/>
      <c r="B33" s="204"/>
      <c r="C33" s="204"/>
      <c r="D33" s="204"/>
      <c r="E33" s="204"/>
      <c r="F33" s="204"/>
      <c r="G33" s="204"/>
      <c r="H33" s="204"/>
      <c r="I33" s="205"/>
      <c r="K33" s="540"/>
    </row>
    <row r="34" spans="1:11" ht="15" customHeight="1" x14ac:dyDescent="0.2">
      <c r="A34" s="620" t="s">
        <v>36</v>
      </c>
      <c r="B34" s="620"/>
      <c r="C34" s="620"/>
      <c r="D34" s="620"/>
      <c r="E34" s="620"/>
      <c r="F34" s="620"/>
      <c r="G34" s="620"/>
      <c r="H34" s="620"/>
      <c r="I34" s="621"/>
      <c r="J34" s="3"/>
      <c r="K34" s="3"/>
    </row>
    <row r="35" spans="1:11" ht="28.5" customHeight="1" x14ac:dyDescent="0.2">
      <c r="A35" s="616" t="s">
        <v>227</v>
      </c>
      <c r="B35" s="616"/>
      <c r="C35" s="616"/>
      <c r="D35" s="616"/>
      <c r="E35" s="616"/>
      <c r="F35" s="616"/>
      <c r="G35" s="616"/>
      <c r="H35" s="616"/>
      <c r="I35" s="617"/>
    </row>
    <row r="36" spans="1:11" ht="15" customHeight="1" x14ac:dyDescent="0.2">
      <c r="A36" s="204"/>
      <c r="B36" s="204"/>
      <c r="C36" s="204"/>
      <c r="D36" s="204"/>
      <c r="E36" s="204"/>
      <c r="F36" s="204"/>
      <c r="G36" s="204"/>
      <c r="H36" s="204"/>
      <c r="I36" s="205"/>
    </row>
    <row r="37" spans="1:11" ht="15" customHeight="1" x14ac:dyDescent="0.2">
      <c r="A37" s="619"/>
      <c r="B37" s="619"/>
      <c r="C37" s="619"/>
      <c r="D37" s="619"/>
      <c r="E37" s="619"/>
      <c r="F37" s="619"/>
      <c r="G37" s="619"/>
      <c r="H37" s="619"/>
      <c r="I37" s="622"/>
    </row>
    <row r="38" spans="1:11" ht="15" customHeight="1" x14ac:dyDescent="0.2">
      <c r="A38" s="638" t="s">
        <v>146</v>
      </c>
      <c r="B38" s="638"/>
      <c r="C38" s="638"/>
      <c r="D38" s="638"/>
      <c r="E38" s="638"/>
      <c r="F38" s="638"/>
      <c r="G38" s="638"/>
      <c r="H38" s="638"/>
      <c r="I38" s="639"/>
      <c r="J38" s="3"/>
      <c r="K38" s="3"/>
    </row>
    <row r="39" spans="1:11" ht="122.25" customHeight="1" x14ac:dyDescent="0.2">
      <c r="A39" s="616" t="s">
        <v>1065</v>
      </c>
      <c r="B39" s="650"/>
      <c r="C39" s="650"/>
      <c r="D39" s="650"/>
      <c r="E39" s="650"/>
      <c r="F39" s="650"/>
      <c r="G39" s="650"/>
      <c r="H39" s="650"/>
      <c r="I39" s="651"/>
      <c r="J39" s="3"/>
      <c r="K39" s="3"/>
    </row>
    <row r="40" spans="1:11" ht="27" customHeight="1" x14ac:dyDescent="0.2">
      <c r="A40" s="633" t="s">
        <v>313</v>
      </c>
      <c r="B40" s="633"/>
      <c r="C40" s="633"/>
      <c r="D40" s="633"/>
      <c r="E40" s="633"/>
      <c r="F40" s="633"/>
      <c r="G40" s="633"/>
      <c r="H40" s="633"/>
      <c r="I40" s="634"/>
      <c r="J40" s="3"/>
      <c r="K40" s="3"/>
    </row>
    <row r="41" spans="1:11" ht="15" customHeight="1" x14ac:dyDescent="0.2">
      <c r="A41" s="619"/>
      <c r="B41" s="619"/>
      <c r="C41" s="619"/>
      <c r="D41" s="619"/>
      <c r="E41" s="619"/>
      <c r="F41" s="619"/>
      <c r="G41" s="619"/>
      <c r="H41" s="619"/>
      <c r="I41" s="622"/>
    </row>
    <row r="42" spans="1:11" ht="15" customHeight="1" x14ac:dyDescent="0.2">
      <c r="A42" s="620" t="s">
        <v>145</v>
      </c>
      <c r="B42" s="620"/>
      <c r="C42" s="620"/>
      <c r="D42" s="620"/>
      <c r="E42" s="620"/>
      <c r="F42" s="620"/>
      <c r="G42" s="620"/>
      <c r="H42" s="620"/>
      <c r="I42" s="621"/>
      <c r="J42" s="3"/>
      <c r="K42" s="3"/>
    </row>
    <row r="43" spans="1:11" ht="43.5" customHeight="1" x14ac:dyDescent="0.2">
      <c r="A43" s="618" t="s">
        <v>228</v>
      </c>
      <c r="B43" s="618"/>
      <c r="C43" s="618"/>
      <c r="D43" s="618"/>
      <c r="E43" s="618"/>
      <c r="F43" s="618"/>
      <c r="G43" s="618"/>
      <c r="H43" s="618"/>
      <c r="I43" s="637"/>
    </row>
    <row r="44" spans="1:11" ht="24.75" customHeight="1" x14ac:dyDescent="0.2">
      <c r="A44" s="167"/>
      <c r="B44" s="167"/>
      <c r="C44" s="167"/>
      <c r="D44" s="167"/>
      <c r="E44" s="167"/>
      <c r="F44" s="167"/>
      <c r="G44" s="167"/>
      <c r="H44" s="167"/>
      <c r="I44" s="575"/>
    </row>
    <row r="45" spans="1:11" ht="15" customHeight="1" x14ac:dyDescent="0.2">
      <c r="A45" s="620" t="s">
        <v>812</v>
      </c>
      <c r="B45" s="620"/>
      <c r="C45" s="620"/>
      <c r="D45" s="620"/>
      <c r="E45" s="620"/>
      <c r="F45" s="620"/>
      <c r="G45" s="620"/>
      <c r="H45" s="620"/>
      <c r="I45" s="621"/>
      <c r="J45" s="3"/>
      <c r="K45" s="3"/>
    </row>
    <row r="46" spans="1:11" ht="40.700000000000003" customHeight="1" x14ac:dyDescent="0.2">
      <c r="A46" s="618" t="s">
        <v>1112</v>
      </c>
      <c r="B46" s="618"/>
      <c r="C46" s="618"/>
      <c r="D46" s="618"/>
      <c r="E46" s="618"/>
      <c r="F46" s="618"/>
      <c r="G46" s="618"/>
      <c r="H46" s="618"/>
      <c r="I46" s="637"/>
      <c r="J46" s="3"/>
      <c r="K46" s="3"/>
    </row>
    <row r="47" spans="1:11" ht="15" customHeight="1" x14ac:dyDescent="0.2">
      <c r="I47" s="83"/>
    </row>
    <row r="48" spans="1:11" ht="15" customHeight="1" x14ac:dyDescent="0.2">
      <c r="A48" s="620" t="s">
        <v>1207</v>
      </c>
      <c r="B48" s="620"/>
      <c r="C48" s="620"/>
      <c r="D48" s="620"/>
      <c r="E48" s="620"/>
      <c r="F48" s="620"/>
      <c r="G48" s="620"/>
      <c r="H48" s="620"/>
      <c r="I48" s="621"/>
      <c r="J48" s="3"/>
      <c r="K48" s="3"/>
    </row>
    <row r="49" spans="1:11" ht="27" customHeight="1" x14ac:dyDescent="0.2">
      <c r="A49" s="616" t="s">
        <v>147</v>
      </c>
      <c r="B49" s="616"/>
      <c r="C49" s="616"/>
      <c r="D49" s="616"/>
      <c r="E49" s="616"/>
      <c r="F49" s="616"/>
      <c r="G49" s="616"/>
      <c r="H49" s="616"/>
      <c r="I49" s="617"/>
    </row>
    <row r="50" spans="1:11" ht="15" customHeight="1" x14ac:dyDescent="0.2">
      <c r="A50" s="206"/>
      <c r="B50" s="206"/>
      <c r="C50" s="206"/>
      <c r="D50" s="206"/>
      <c r="E50" s="206"/>
      <c r="F50" s="206"/>
      <c r="G50" s="206"/>
      <c r="H50" s="206"/>
      <c r="I50" s="207"/>
    </row>
    <row r="51" spans="1:11" ht="15" customHeight="1" x14ac:dyDescent="0.2">
      <c r="I51" s="83"/>
    </row>
    <row r="52" spans="1:11" ht="15" customHeight="1" x14ac:dyDescent="0.2">
      <c r="A52" s="620" t="s">
        <v>813</v>
      </c>
      <c r="B52" s="620"/>
      <c r="C52" s="620"/>
      <c r="D52" s="620"/>
      <c r="E52" s="620"/>
      <c r="F52" s="620"/>
      <c r="G52" s="620"/>
      <c r="H52" s="620"/>
      <c r="I52" s="621"/>
      <c r="J52" s="619"/>
      <c r="K52" s="619"/>
    </row>
    <row r="53" spans="1:11" ht="30.2" customHeight="1" x14ac:dyDescent="0.2">
      <c r="A53" s="616" t="s">
        <v>1208</v>
      </c>
      <c r="B53" s="616"/>
      <c r="C53" s="616"/>
      <c r="D53" s="616"/>
      <c r="E53" s="616"/>
      <c r="F53" s="616"/>
      <c r="G53" s="616"/>
      <c r="H53" s="616"/>
      <c r="I53" s="617"/>
      <c r="J53" s="619"/>
      <c r="K53" s="619"/>
    </row>
    <row r="54" spans="1:11" ht="15" customHeight="1" x14ac:dyDescent="0.2">
      <c r="A54" s="619"/>
      <c r="B54" s="619"/>
      <c r="C54" s="619"/>
      <c r="D54" s="619"/>
      <c r="E54" s="619"/>
      <c r="F54" s="619"/>
      <c r="G54" s="619"/>
      <c r="H54" s="619"/>
      <c r="I54" s="622"/>
      <c r="J54" s="619"/>
      <c r="K54" s="619"/>
    </row>
    <row r="55" spans="1:11" ht="15" customHeight="1" x14ac:dyDescent="0.2">
      <c r="A55" s="620" t="s">
        <v>814</v>
      </c>
      <c r="B55" s="620"/>
      <c r="C55" s="620"/>
      <c r="D55" s="620"/>
      <c r="E55" s="620"/>
      <c r="F55" s="620"/>
      <c r="G55" s="620"/>
      <c r="H55" s="620"/>
      <c r="I55" s="621"/>
      <c r="J55" s="619"/>
      <c r="K55" s="619"/>
    </row>
    <row r="56" spans="1:11" ht="22.7" customHeight="1" x14ac:dyDescent="0.2">
      <c r="A56" s="616" t="s">
        <v>1209</v>
      </c>
      <c r="B56" s="616"/>
      <c r="C56" s="616"/>
      <c r="D56" s="616"/>
      <c r="E56" s="616"/>
      <c r="F56" s="616"/>
      <c r="G56" s="616"/>
      <c r="H56" s="616"/>
      <c r="I56" s="617"/>
      <c r="J56" s="619"/>
      <c r="K56" s="619"/>
    </row>
    <row r="57" spans="1:11" x14ac:dyDescent="0.2">
      <c r="A57" s="204"/>
      <c r="B57" s="204"/>
      <c r="C57" s="204"/>
      <c r="D57" s="204"/>
      <c r="E57" s="204"/>
      <c r="F57" s="204"/>
      <c r="G57" s="204"/>
      <c r="H57" s="204"/>
      <c r="I57" s="205"/>
      <c r="J57" s="619"/>
      <c r="K57" s="619"/>
    </row>
    <row r="58" spans="1:11" ht="22.9" customHeight="1" x14ac:dyDescent="0.2">
      <c r="A58" s="616" t="s">
        <v>1210</v>
      </c>
      <c r="B58" s="616"/>
      <c r="C58" s="616"/>
      <c r="D58" s="616"/>
      <c r="E58" s="616"/>
      <c r="F58" s="616"/>
      <c r="G58" s="616"/>
      <c r="H58" s="616"/>
      <c r="I58" s="617"/>
      <c r="J58" s="144"/>
      <c r="K58" s="144"/>
    </row>
    <row r="59" spans="1:11" x14ac:dyDescent="0.2">
      <c r="I59" s="83"/>
      <c r="J59" s="144"/>
      <c r="K59" s="144"/>
    </row>
    <row r="60" spans="1:11" ht="26.45" customHeight="1" x14ac:dyDescent="0.2">
      <c r="A60" s="616" t="s">
        <v>1030</v>
      </c>
      <c r="B60" s="616"/>
      <c r="C60" s="616"/>
      <c r="D60" s="616"/>
      <c r="E60" s="616"/>
      <c r="F60" s="616"/>
      <c r="G60" s="616"/>
      <c r="H60" s="616"/>
      <c r="I60" s="617"/>
      <c r="J60" s="144"/>
      <c r="K60" s="144"/>
    </row>
    <row r="61" spans="1:11" x14ac:dyDescent="0.2">
      <c r="A61" s="204"/>
      <c r="B61" s="204"/>
      <c r="C61" s="204"/>
      <c r="D61" s="204"/>
      <c r="E61" s="204"/>
      <c r="F61" s="204"/>
      <c r="G61" s="204"/>
      <c r="H61" s="204"/>
      <c r="I61" s="205"/>
      <c r="J61" s="144"/>
      <c r="K61" s="144"/>
    </row>
    <row r="62" spans="1:11" x14ac:dyDescent="0.2">
      <c r="A62" s="616" t="s">
        <v>1031</v>
      </c>
      <c r="B62" s="616"/>
      <c r="C62" s="616"/>
      <c r="D62" s="616"/>
      <c r="E62" s="616"/>
      <c r="F62" s="616"/>
      <c r="G62" s="616"/>
      <c r="H62" s="616"/>
      <c r="I62" s="617"/>
      <c r="J62" s="144"/>
      <c r="K62" s="144"/>
    </row>
    <row r="63" spans="1:11" ht="15" customHeight="1" x14ac:dyDescent="0.2">
      <c r="A63" s="619"/>
      <c r="B63" s="619"/>
      <c r="C63" s="619"/>
      <c r="D63" s="619"/>
      <c r="E63" s="619"/>
      <c r="F63" s="619"/>
      <c r="G63" s="619"/>
      <c r="H63" s="619"/>
      <c r="I63" s="622"/>
      <c r="J63" s="619"/>
      <c r="K63" s="619"/>
    </row>
    <row r="64" spans="1:11" ht="15" customHeight="1" x14ac:dyDescent="0.2">
      <c r="A64" s="620" t="s">
        <v>815</v>
      </c>
      <c r="B64" s="620"/>
      <c r="C64" s="620"/>
      <c r="D64" s="620"/>
      <c r="E64" s="620"/>
      <c r="F64" s="620"/>
      <c r="G64" s="620"/>
      <c r="H64" s="620"/>
      <c r="I64" s="621"/>
      <c r="J64" s="619"/>
      <c r="K64" s="619"/>
    </row>
    <row r="65" spans="1:11" s="50" customFormat="1" ht="15" customHeight="1" x14ac:dyDescent="0.2">
      <c r="A65" s="616" t="s">
        <v>148</v>
      </c>
      <c r="B65" s="616"/>
      <c r="C65" s="616"/>
      <c r="D65" s="616"/>
      <c r="E65" s="616"/>
      <c r="F65" s="616"/>
      <c r="G65" s="616"/>
      <c r="H65" s="616"/>
      <c r="I65" s="617"/>
      <c r="J65" s="618"/>
      <c r="K65" s="618"/>
    </row>
    <row r="66" spans="1:11" s="50" customFormat="1" ht="15" customHeight="1" x14ac:dyDescent="0.2">
      <c r="A66" s="616" t="s">
        <v>1211</v>
      </c>
      <c r="B66" s="616"/>
      <c r="C66" s="616"/>
      <c r="D66" s="616"/>
      <c r="E66" s="616"/>
      <c r="F66" s="616"/>
      <c r="G66" s="616"/>
      <c r="H66" s="616"/>
      <c r="I66" s="617"/>
      <c r="J66" s="618"/>
      <c r="K66" s="618"/>
    </row>
    <row r="67" spans="1:11" s="50" customFormat="1" ht="12" x14ac:dyDescent="0.2">
      <c r="A67" s="616" t="s">
        <v>1032</v>
      </c>
      <c r="B67" s="616"/>
      <c r="C67" s="616"/>
      <c r="D67" s="616"/>
      <c r="E67" s="616"/>
      <c r="F67" s="616"/>
      <c r="G67" s="616"/>
      <c r="H67" s="616"/>
      <c r="I67" s="617"/>
      <c r="J67" s="618"/>
      <c r="K67" s="618"/>
    </row>
    <row r="68" spans="1:11" ht="15" customHeight="1" x14ac:dyDescent="0.2">
      <c r="A68" s="619"/>
      <c r="B68" s="619"/>
      <c r="C68" s="619"/>
      <c r="D68" s="619"/>
      <c r="E68" s="619"/>
      <c r="F68" s="619"/>
      <c r="G68" s="619"/>
      <c r="H68" s="619"/>
      <c r="I68" s="622"/>
      <c r="J68" s="619"/>
      <c r="K68" s="619"/>
    </row>
    <row r="69" spans="1:11" ht="15" customHeight="1" x14ac:dyDescent="0.2">
      <c r="A69" s="620" t="s">
        <v>816</v>
      </c>
      <c r="B69" s="620"/>
      <c r="C69" s="620"/>
      <c r="D69" s="620"/>
      <c r="E69" s="620"/>
      <c r="F69" s="620"/>
      <c r="G69" s="620"/>
      <c r="H69" s="620"/>
      <c r="I69" s="621"/>
      <c r="J69" s="619"/>
      <c r="K69" s="619"/>
    </row>
    <row r="70" spans="1:11" s="50" customFormat="1" ht="25.5" customHeight="1" x14ac:dyDescent="0.2">
      <c r="A70" s="616" t="s">
        <v>149</v>
      </c>
      <c r="B70" s="616"/>
      <c r="C70" s="616"/>
      <c r="D70" s="616"/>
      <c r="E70" s="616"/>
      <c r="F70" s="616"/>
      <c r="G70" s="616"/>
      <c r="H70" s="616"/>
      <c r="I70" s="617"/>
      <c r="J70" s="167"/>
      <c r="K70" s="167"/>
    </row>
    <row r="71" spans="1:11" s="50" customFormat="1" ht="24.75" customHeight="1" x14ac:dyDescent="0.2">
      <c r="A71" s="616" t="s">
        <v>1212</v>
      </c>
      <c r="B71" s="616"/>
      <c r="C71" s="616"/>
      <c r="D71" s="616"/>
      <c r="E71" s="616"/>
      <c r="F71" s="616"/>
      <c r="G71" s="616"/>
      <c r="H71" s="616"/>
      <c r="I71" s="617"/>
      <c r="J71" s="167"/>
      <c r="K71" s="167"/>
    </row>
    <row r="72" spans="1:11" s="50" customFormat="1" ht="34.5" customHeight="1" x14ac:dyDescent="0.2">
      <c r="A72" s="616" t="s">
        <v>150</v>
      </c>
      <c r="B72" s="616"/>
      <c r="C72" s="616"/>
      <c r="D72" s="616"/>
      <c r="E72" s="616"/>
      <c r="F72" s="616"/>
      <c r="G72" s="616"/>
      <c r="H72" s="616"/>
      <c r="I72" s="617"/>
      <c r="J72" s="167"/>
      <c r="K72" s="167"/>
    </row>
    <row r="73" spans="1:11" ht="15" customHeight="1" x14ac:dyDescent="0.2">
      <c r="I73" s="83"/>
      <c r="J73" s="144"/>
      <c r="K73" s="144"/>
    </row>
    <row r="74" spans="1:11" s="28" customFormat="1" ht="15" customHeight="1" x14ac:dyDescent="0.2">
      <c r="A74" s="576"/>
      <c r="B74" s="576"/>
      <c r="C74" s="576"/>
      <c r="D74" s="576"/>
      <c r="E74" s="576"/>
      <c r="F74" s="576"/>
      <c r="G74" s="576"/>
      <c r="H74" s="576"/>
      <c r="I74" s="577"/>
      <c r="J74" s="145"/>
      <c r="K74" s="145"/>
    </row>
    <row r="75" spans="1:11" s="28" customFormat="1" ht="15" customHeight="1" x14ac:dyDescent="0.2">
      <c r="A75" s="620" t="s">
        <v>817</v>
      </c>
      <c r="B75" s="620"/>
      <c r="C75" s="620"/>
      <c r="D75" s="620"/>
      <c r="E75" s="620"/>
      <c r="F75" s="620"/>
      <c r="G75" s="620"/>
      <c r="H75" s="620"/>
      <c r="I75" s="621"/>
      <c r="J75" s="145"/>
      <c r="K75" s="145"/>
    </row>
    <row r="76" spans="1:11" s="28" customFormat="1" ht="15" customHeight="1" x14ac:dyDescent="0.2">
      <c r="A76" s="616" t="s">
        <v>151</v>
      </c>
      <c r="B76" s="616"/>
      <c r="C76" s="616"/>
      <c r="D76" s="616"/>
      <c r="E76" s="616"/>
      <c r="F76" s="616"/>
      <c r="G76" s="616"/>
      <c r="H76" s="616"/>
      <c r="I76" s="617"/>
      <c r="J76" s="145"/>
      <c r="K76" s="145"/>
    </row>
    <row r="77" spans="1:11" ht="15" customHeight="1" x14ac:dyDescent="0.2">
      <c r="I77" s="83"/>
      <c r="J77" s="619"/>
      <c r="K77" s="619"/>
    </row>
    <row r="78" spans="1:11" ht="15" customHeight="1" x14ac:dyDescent="0.2">
      <c r="A78" s="206"/>
      <c r="B78" s="206"/>
      <c r="C78" s="206"/>
      <c r="D78" s="206"/>
      <c r="E78" s="206"/>
      <c r="F78" s="206"/>
      <c r="G78" s="206"/>
      <c r="H78" s="206"/>
      <c r="I78" s="207"/>
      <c r="J78" s="144"/>
      <c r="K78" s="144"/>
    </row>
    <row r="79" spans="1:11" ht="15" customHeight="1" x14ac:dyDescent="0.2">
      <c r="A79" s="620" t="s">
        <v>818</v>
      </c>
      <c r="B79" s="620"/>
      <c r="C79" s="620"/>
      <c r="D79" s="620"/>
      <c r="E79" s="620"/>
      <c r="F79" s="620"/>
      <c r="G79" s="620"/>
      <c r="H79" s="620"/>
      <c r="I79" s="621"/>
      <c r="J79" s="619"/>
      <c r="K79" s="619"/>
    </row>
    <row r="80" spans="1:11" ht="36.75" customHeight="1" x14ac:dyDescent="0.2">
      <c r="A80" s="616" t="s">
        <v>1213</v>
      </c>
      <c r="B80" s="616"/>
      <c r="C80" s="616"/>
      <c r="D80" s="616"/>
      <c r="E80" s="616"/>
      <c r="F80" s="616"/>
      <c r="G80" s="616"/>
      <c r="H80" s="616"/>
      <c r="I80" s="617"/>
      <c r="J80" s="144"/>
      <c r="K80" s="144"/>
    </row>
    <row r="81" spans="1:11" ht="15" customHeight="1" x14ac:dyDescent="0.2">
      <c r="A81" s="204"/>
      <c r="B81" s="204"/>
      <c r="C81" s="204"/>
      <c r="D81" s="204"/>
      <c r="E81" s="204"/>
      <c r="F81" s="204"/>
      <c r="G81" s="204"/>
      <c r="H81" s="204"/>
      <c r="I81" s="205"/>
      <c r="J81" s="144"/>
      <c r="K81" s="144"/>
    </row>
    <row r="82" spans="1:11" ht="15" customHeight="1" x14ac:dyDescent="0.2">
      <c r="A82" s="627" t="s">
        <v>819</v>
      </c>
      <c r="B82" s="627"/>
      <c r="C82" s="627"/>
      <c r="D82" s="627"/>
      <c r="E82" s="627"/>
      <c r="F82" s="627"/>
      <c r="G82" s="627"/>
      <c r="H82" s="627"/>
      <c r="I82" s="628"/>
      <c r="J82" s="16"/>
      <c r="K82" s="16"/>
    </row>
    <row r="83" spans="1:11" ht="15" customHeight="1" x14ac:dyDescent="0.2">
      <c r="A83" s="214" t="s">
        <v>155</v>
      </c>
      <c r="B83" s="212"/>
      <c r="C83" s="212"/>
      <c r="D83" s="212"/>
      <c r="E83" s="212"/>
      <c r="F83" s="212"/>
      <c r="G83" s="212"/>
      <c r="H83" s="212"/>
      <c r="I83" s="213"/>
      <c r="J83" s="212"/>
      <c r="K83" s="212"/>
    </row>
    <row r="84" spans="1:11" ht="15" customHeight="1" x14ac:dyDescent="0.2">
      <c r="A84" s="206"/>
      <c r="B84" s="206"/>
      <c r="C84" s="206"/>
      <c r="D84" s="206"/>
      <c r="E84" s="206"/>
      <c r="F84" s="206"/>
      <c r="G84" s="206"/>
      <c r="H84" s="206"/>
      <c r="I84" s="207"/>
      <c r="J84" s="144"/>
      <c r="K84" s="144"/>
    </row>
    <row r="85" spans="1:11" ht="15" customHeight="1" x14ac:dyDescent="0.2">
      <c r="A85" s="620" t="s">
        <v>1214</v>
      </c>
      <c r="B85" s="620"/>
      <c r="C85" s="620"/>
      <c r="D85" s="620"/>
      <c r="E85" s="620"/>
      <c r="F85" s="620"/>
      <c r="G85" s="620"/>
      <c r="H85" s="620"/>
      <c r="I85" s="621"/>
      <c r="J85" s="144"/>
      <c r="K85" s="144"/>
    </row>
    <row r="86" spans="1:11" s="50" customFormat="1" ht="36" customHeight="1" x14ac:dyDescent="0.2">
      <c r="A86" s="616" t="s">
        <v>1215</v>
      </c>
      <c r="B86" s="616"/>
      <c r="C86" s="616"/>
      <c r="D86" s="616"/>
      <c r="E86" s="616"/>
      <c r="F86" s="616"/>
      <c r="G86" s="616"/>
      <c r="H86" s="616"/>
      <c r="I86" s="617"/>
      <c r="J86" s="167"/>
      <c r="K86" s="167"/>
    </row>
    <row r="87" spans="1:11" s="50" customFormat="1" ht="23.25" customHeight="1" x14ac:dyDescent="0.2">
      <c r="A87" s="616" t="s">
        <v>152</v>
      </c>
      <c r="B87" s="616"/>
      <c r="C87" s="616"/>
      <c r="D87" s="616"/>
      <c r="E87" s="616"/>
      <c r="F87" s="616"/>
      <c r="G87" s="616"/>
      <c r="H87" s="616"/>
      <c r="I87" s="617"/>
      <c r="J87" s="167"/>
      <c r="K87" s="167"/>
    </row>
    <row r="88" spans="1:11" ht="15" customHeight="1" x14ac:dyDescent="0.2">
      <c r="I88" s="83"/>
      <c r="J88" s="144"/>
      <c r="K88" s="144"/>
    </row>
    <row r="89" spans="1:11" ht="15" customHeight="1" x14ac:dyDescent="0.2">
      <c r="A89" s="620" t="s">
        <v>820</v>
      </c>
      <c r="B89" s="620"/>
      <c r="C89" s="620"/>
      <c r="D89" s="620"/>
      <c r="E89" s="620"/>
      <c r="F89" s="620"/>
      <c r="G89" s="620"/>
      <c r="H89" s="620"/>
      <c r="I89" s="621"/>
      <c r="J89" s="144"/>
      <c r="K89" s="144"/>
    </row>
    <row r="90" spans="1:11" ht="25.5" customHeight="1" x14ac:dyDescent="0.2">
      <c r="A90" s="616" t="s">
        <v>1216</v>
      </c>
      <c r="B90" s="616"/>
      <c r="C90" s="616"/>
      <c r="D90" s="616"/>
      <c r="E90" s="616"/>
      <c r="F90" s="616"/>
      <c r="G90" s="616"/>
      <c r="H90" s="616"/>
      <c r="I90" s="617"/>
      <c r="J90" s="144"/>
      <c r="K90" s="144"/>
    </row>
    <row r="91" spans="1:11" ht="58.15" customHeight="1" x14ac:dyDescent="0.2">
      <c r="A91" s="629" t="s">
        <v>340</v>
      </c>
      <c r="B91" s="629"/>
      <c r="C91" s="629"/>
      <c r="D91" s="629"/>
      <c r="E91" s="629"/>
      <c r="F91" s="629"/>
      <c r="G91" s="629"/>
      <c r="H91" s="629"/>
      <c r="I91" s="630"/>
      <c r="J91" s="144"/>
      <c r="K91" s="144"/>
    </row>
    <row r="92" spans="1:11" s="28" customFormat="1" ht="15" customHeight="1" x14ac:dyDescent="0.2">
      <c r="A92" s="624"/>
      <c r="B92" s="625"/>
      <c r="C92" s="625"/>
      <c r="D92" s="625"/>
      <c r="E92" s="625"/>
      <c r="F92" s="625"/>
      <c r="G92" s="625"/>
      <c r="H92" s="625"/>
      <c r="I92" s="626"/>
    </row>
    <row r="93" spans="1:11" ht="15" customHeight="1" x14ac:dyDescent="0.2"/>
    <row r="94" spans="1:11" ht="15" customHeight="1" x14ac:dyDescent="0.2"/>
    <row r="95" spans="1:11" ht="15" customHeight="1" x14ac:dyDescent="0.2">
      <c r="A95" s="215"/>
    </row>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2" spans="6:14" ht="15" customHeight="1" x14ac:dyDescent="0.2"/>
    <row r="103" spans="6:14" ht="15" customHeight="1" x14ac:dyDescent="0.2"/>
    <row r="104" spans="6:14" ht="15" customHeight="1" x14ac:dyDescent="0.2"/>
    <row r="105" spans="6:14" ht="15" customHeight="1" x14ac:dyDescent="0.2"/>
    <row r="109" spans="6:14" x14ac:dyDescent="0.2">
      <c r="F109" s="623"/>
      <c r="G109" s="623"/>
      <c r="H109" s="623"/>
      <c r="I109" s="623"/>
      <c r="J109" s="623"/>
      <c r="K109" s="623"/>
      <c r="L109" s="623"/>
      <c r="M109" s="623"/>
      <c r="N109" s="623"/>
    </row>
  </sheetData>
  <mergeCells count="72">
    <mergeCell ref="A6:I6"/>
    <mergeCell ref="A42:I42"/>
    <mergeCell ref="A45:I45"/>
    <mergeCell ref="A48:I48"/>
    <mergeCell ref="A46:I46"/>
    <mergeCell ref="A16:I16"/>
    <mergeCell ref="A7:I7"/>
    <mergeCell ref="A15:I15"/>
    <mergeCell ref="A11:I11"/>
    <mergeCell ref="A12:I12"/>
    <mergeCell ref="A35:I35"/>
    <mergeCell ref="A39:I39"/>
    <mergeCell ref="A10:I10"/>
    <mergeCell ref="A14:I14"/>
    <mergeCell ref="A20:I20"/>
    <mergeCell ref="A19:I19"/>
    <mergeCell ref="A34:I34"/>
    <mergeCell ref="A17:I17"/>
    <mergeCell ref="A18:I18"/>
    <mergeCell ref="A90:I90"/>
    <mergeCell ref="A40:I40"/>
    <mergeCell ref="A32:I32"/>
    <mergeCell ref="A43:I43"/>
    <mergeCell ref="A49:I49"/>
    <mergeCell ref="A55:I55"/>
    <mergeCell ref="A52:I52"/>
    <mergeCell ref="A53:I53"/>
    <mergeCell ref="A41:I41"/>
    <mergeCell ref="A37:I37"/>
    <mergeCell ref="A38:I38"/>
    <mergeCell ref="A63:I63"/>
    <mergeCell ref="A80:I80"/>
    <mergeCell ref="F109:N109"/>
    <mergeCell ref="J77:K77"/>
    <mergeCell ref="J79:K79"/>
    <mergeCell ref="A72:I72"/>
    <mergeCell ref="J68:K68"/>
    <mergeCell ref="A71:I71"/>
    <mergeCell ref="A92:I92"/>
    <mergeCell ref="A85:I85"/>
    <mergeCell ref="A86:I86"/>
    <mergeCell ref="A70:I70"/>
    <mergeCell ref="A82:I82"/>
    <mergeCell ref="A76:I76"/>
    <mergeCell ref="A91:I91"/>
    <mergeCell ref="A89:I89"/>
    <mergeCell ref="A87:I87"/>
    <mergeCell ref="A75:I75"/>
    <mergeCell ref="A67:I67"/>
    <mergeCell ref="A65:I65"/>
    <mergeCell ref="A66:I66"/>
    <mergeCell ref="A68:I68"/>
    <mergeCell ref="A79:I79"/>
    <mergeCell ref="A69:I69"/>
    <mergeCell ref="J69:K69"/>
    <mergeCell ref="J63:K63"/>
    <mergeCell ref="J64:K64"/>
    <mergeCell ref="J55:K55"/>
    <mergeCell ref="J56:K56"/>
    <mergeCell ref="J57:K57"/>
    <mergeCell ref="J65:K65"/>
    <mergeCell ref="J67:K67"/>
    <mergeCell ref="A58:I58"/>
    <mergeCell ref="A60:I60"/>
    <mergeCell ref="J66:K66"/>
    <mergeCell ref="J52:K52"/>
    <mergeCell ref="J53:K53"/>
    <mergeCell ref="J54:K54"/>
    <mergeCell ref="A64:I64"/>
    <mergeCell ref="A56:I56"/>
    <mergeCell ref="A62:I62"/>
    <mergeCell ref="A54:I54"/>
  </mergeCells>
  <hyperlinks>
    <hyperlink ref="I1" location="BG!A1" display="BG" xr:uid="{00000000-0004-0000-0600-000000000000}"/>
  </hyperlink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00B0F0"/>
  </sheetPr>
  <dimension ref="A1:F62"/>
  <sheetViews>
    <sheetView showGridLines="0" topLeftCell="A37" zoomScaleNormal="100" zoomScaleSheetLayoutView="100" workbookViewId="0">
      <selection activeCell="A38" sqref="A38:D5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3.7109375" style="2" bestFit="1" customWidth="1"/>
    <col min="6" max="6" width="12.7109375" style="2" bestFit="1" customWidth="1"/>
    <col min="7" max="7" width="33.7109375" style="2" customWidth="1"/>
    <col min="8" max="8" width="16.28515625" style="2" customWidth="1"/>
    <col min="9" max="16384" width="11.42578125" style="2"/>
  </cols>
  <sheetData>
    <row r="1" spans="1:6" ht="15" x14ac:dyDescent="0.25">
      <c r="A1" s="2" t="str">
        <f>Indice!C1</f>
        <v>SALLUSTRO Y CIA. S.A.</v>
      </c>
      <c r="E1" s="121" t="s">
        <v>117</v>
      </c>
    </row>
    <row r="2" spans="1:6" x14ac:dyDescent="0.2">
      <c r="A2" s="653" t="s">
        <v>1232</v>
      </c>
      <c r="B2" s="653"/>
      <c r="C2" s="653"/>
      <c r="D2" s="653"/>
      <c r="E2" s="653"/>
    </row>
    <row r="3" spans="1:6" x14ac:dyDescent="0.2">
      <c r="A3" s="653" t="s">
        <v>822</v>
      </c>
      <c r="B3" s="653"/>
      <c r="C3" s="653"/>
      <c r="D3" s="653"/>
      <c r="E3" s="653"/>
    </row>
    <row r="4" spans="1:6" ht="13.5" thickBot="1" x14ac:dyDescent="0.25">
      <c r="A4" s="654" t="s">
        <v>823</v>
      </c>
      <c r="B4" s="654"/>
      <c r="C4" s="654"/>
      <c r="D4" s="352"/>
      <c r="E4" s="352"/>
    </row>
    <row r="5" spans="1:6" x14ac:dyDescent="0.2">
      <c r="A5" s="216" t="s">
        <v>366</v>
      </c>
      <c r="B5" s="216"/>
      <c r="C5" s="216"/>
      <c r="D5" s="216"/>
    </row>
    <row r="6" spans="1:6" x14ac:dyDescent="0.2">
      <c r="A6" s="198"/>
      <c r="B6" s="304"/>
    </row>
    <row r="7" spans="1:6" x14ac:dyDescent="0.2">
      <c r="A7" s="4" t="s">
        <v>3</v>
      </c>
    </row>
    <row r="8" spans="1:6" x14ac:dyDescent="0.2">
      <c r="A8" s="4"/>
    </row>
    <row r="9" spans="1:6" x14ac:dyDescent="0.2">
      <c r="A9" s="36" t="s">
        <v>4</v>
      </c>
      <c r="B9" s="37"/>
      <c r="C9" s="412">
        <f>IFERROR(IF(Indice!B6="","2XX2",YEAR(Indice!B6)),"2XX2")</f>
        <v>2025</v>
      </c>
      <c r="D9" s="412">
        <f>IFERROR(YEAR(Indice!B6-366),"2XX1")</f>
        <v>2024</v>
      </c>
    </row>
    <row r="10" spans="1:6" x14ac:dyDescent="0.2">
      <c r="A10" s="10" t="s">
        <v>824</v>
      </c>
      <c r="B10" s="38"/>
      <c r="C10" s="39">
        <v>0</v>
      </c>
      <c r="D10" s="39">
        <v>465305103.98000002</v>
      </c>
    </row>
    <row r="11" spans="1:6" x14ac:dyDescent="0.2">
      <c r="A11" s="10" t="s">
        <v>1178</v>
      </c>
      <c r="B11" s="38"/>
      <c r="C11" s="39">
        <v>367197967</v>
      </c>
      <c r="D11" s="39">
        <v>0</v>
      </c>
      <c r="F11" s="415"/>
    </row>
    <row r="12" spans="1:6" x14ac:dyDescent="0.2">
      <c r="A12" s="10" t="s">
        <v>1179</v>
      </c>
      <c r="B12" s="38"/>
      <c r="C12" s="482">
        <v>63890878</v>
      </c>
      <c r="D12" s="39">
        <v>0</v>
      </c>
    </row>
    <row r="13" spans="1:6" x14ac:dyDescent="0.2">
      <c r="A13" s="10" t="s">
        <v>825</v>
      </c>
      <c r="B13" s="38"/>
      <c r="C13" s="39">
        <v>312093048</v>
      </c>
      <c r="D13" s="39">
        <v>292943500</v>
      </c>
    </row>
    <row r="14" spans="1:6" x14ac:dyDescent="0.2">
      <c r="A14" s="40" t="s">
        <v>365</v>
      </c>
      <c r="B14" s="38"/>
      <c r="C14" s="39"/>
      <c r="D14" s="39"/>
    </row>
    <row r="15" spans="1:6" x14ac:dyDescent="0.2">
      <c r="A15" s="38" t="s">
        <v>1066</v>
      </c>
      <c r="B15" s="38"/>
      <c r="C15" s="39">
        <v>2061220571</v>
      </c>
      <c r="D15" s="39">
        <v>453109105.63</v>
      </c>
    </row>
    <row r="16" spans="1:6" x14ac:dyDescent="0.2">
      <c r="A16" s="38" t="s">
        <v>839</v>
      </c>
      <c r="B16" s="38"/>
      <c r="C16" s="39">
        <v>1742091554</v>
      </c>
      <c r="D16" s="39">
        <v>296745148</v>
      </c>
    </row>
    <row r="17" spans="1:4" x14ac:dyDescent="0.2">
      <c r="A17" s="38" t="s">
        <v>1067</v>
      </c>
      <c r="B17" s="38"/>
      <c r="C17" s="39">
        <v>148692984</v>
      </c>
      <c r="D17" s="39">
        <v>40654738</v>
      </c>
    </row>
    <row r="18" spans="1:4" x14ac:dyDescent="0.2">
      <c r="A18" s="38" t="s">
        <v>1068</v>
      </c>
      <c r="B18" s="38"/>
      <c r="C18" s="39">
        <v>591965329</v>
      </c>
      <c r="D18" s="39">
        <v>117988734</v>
      </c>
    </row>
    <row r="19" spans="1:4" x14ac:dyDescent="0.2">
      <c r="A19" s="38" t="s">
        <v>1069</v>
      </c>
      <c r="B19" s="38"/>
      <c r="C19" s="39">
        <v>838803683</v>
      </c>
      <c r="D19" s="39">
        <v>132152987</v>
      </c>
    </row>
    <row r="20" spans="1:4" x14ac:dyDescent="0.2">
      <c r="A20" s="38" t="s">
        <v>1070</v>
      </c>
      <c r="B20" s="38"/>
      <c r="C20" s="39">
        <v>0</v>
      </c>
      <c r="D20" s="39">
        <v>282297482</v>
      </c>
    </row>
    <row r="21" spans="1:4" x14ac:dyDescent="0.2">
      <c r="A21" s="38" t="s">
        <v>1078</v>
      </c>
      <c r="B21" s="38"/>
      <c r="C21" s="39">
        <v>39162425</v>
      </c>
      <c r="D21" s="39">
        <v>20532699</v>
      </c>
    </row>
    <row r="22" spans="1:4" x14ac:dyDescent="0.2">
      <c r="A22" s="38" t="s">
        <v>1229</v>
      </c>
      <c r="B22" s="38"/>
      <c r="C22" s="39">
        <v>186888636</v>
      </c>
      <c r="D22" s="39">
        <v>113735704</v>
      </c>
    </row>
    <row r="23" spans="1:4" x14ac:dyDescent="0.2">
      <c r="A23" s="38" t="s">
        <v>1071</v>
      </c>
      <c r="B23" s="38"/>
      <c r="C23" s="39">
        <v>498388361</v>
      </c>
      <c r="D23" s="39">
        <v>35519944</v>
      </c>
    </row>
    <row r="24" spans="1:4" x14ac:dyDescent="0.2">
      <c r="A24" s="38" t="s">
        <v>1072</v>
      </c>
      <c r="B24" s="38"/>
      <c r="C24" s="39">
        <v>49697410</v>
      </c>
      <c r="D24" s="39">
        <v>209862410</v>
      </c>
    </row>
    <row r="25" spans="1:4" x14ac:dyDescent="0.2">
      <c r="A25" s="38" t="s">
        <v>1073</v>
      </c>
      <c r="B25" s="38"/>
      <c r="C25" s="39">
        <v>21753948</v>
      </c>
      <c r="D25" s="39">
        <v>21973948</v>
      </c>
    </row>
    <row r="26" spans="1:4" x14ac:dyDescent="0.2">
      <c r="A26" s="38" t="s">
        <v>1074</v>
      </c>
      <c r="B26" s="38"/>
      <c r="C26" s="39">
        <v>0</v>
      </c>
      <c r="D26" s="39">
        <v>2678302</v>
      </c>
    </row>
    <row r="27" spans="1:4" x14ac:dyDescent="0.2">
      <c r="A27" s="38" t="s">
        <v>1075</v>
      </c>
      <c r="B27" s="38"/>
      <c r="C27" s="39">
        <v>6598706</v>
      </c>
      <c r="D27" s="39">
        <v>19932530</v>
      </c>
    </row>
    <row r="28" spans="1:4" x14ac:dyDescent="0.2">
      <c r="A28" s="38" t="s">
        <v>1076</v>
      </c>
      <c r="B28" s="38"/>
      <c r="C28" s="39">
        <v>61443333</v>
      </c>
      <c r="D28" s="39">
        <v>97348478</v>
      </c>
    </row>
    <row r="29" spans="1:4" x14ac:dyDescent="0.2">
      <c r="A29" s="38" t="s">
        <v>1077</v>
      </c>
      <c r="B29" s="38"/>
      <c r="C29" s="39">
        <v>0</v>
      </c>
      <c r="D29" s="39">
        <v>4319258</v>
      </c>
    </row>
    <row r="30" spans="1:4" x14ac:dyDescent="0.2">
      <c r="A30" s="38" t="s">
        <v>1160</v>
      </c>
      <c r="B30" s="38"/>
      <c r="C30" s="39">
        <v>193828678</v>
      </c>
      <c r="D30" s="39">
        <v>227397624</v>
      </c>
    </row>
    <row r="31" spans="1:4" x14ac:dyDescent="0.2">
      <c r="A31" s="38" t="s">
        <v>1079</v>
      </c>
      <c r="B31" s="38"/>
      <c r="C31" s="39">
        <v>221950649</v>
      </c>
      <c r="D31" s="39">
        <v>103430895</v>
      </c>
    </row>
    <row r="32" spans="1:4" ht="15" x14ac:dyDescent="0.25">
      <c r="A32" s="38" t="s">
        <v>1080</v>
      </c>
      <c r="B32" s="38"/>
      <c r="C32" s="550">
        <v>98564371</v>
      </c>
      <c r="D32" s="39">
        <v>760403000</v>
      </c>
    </row>
    <row r="33" spans="1:4" x14ac:dyDescent="0.2">
      <c r="A33" s="38" t="s">
        <v>1125</v>
      </c>
      <c r="C33" s="548">
        <v>4637861892</v>
      </c>
      <c r="D33" s="548">
        <v>816086615</v>
      </c>
    </row>
    <row r="34" spans="1:4" x14ac:dyDescent="0.2">
      <c r="A34" s="38" t="s">
        <v>1159</v>
      </c>
      <c r="C34" s="548">
        <v>0</v>
      </c>
      <c r="D34" s="39">
        <v>1072371</v>
      </c>
    </row>
    <row r="35" spans="1:4" x14ac:dyDescent="0.2">
      <c r="A35" s="38" t="s">
        <v>1161</v>
      </c>
      <c r="B35" s="38"/>
      <c r="C35" s="39">
        <v>115869770</v>
      </c>
      <c r="D35" s="39">
        <v>176011504</v>
      </c>
    </row>
    <row r="36" spans="1:4" x14ac:dyDescent="0.2">
      <c r="A36" s="38" t="s">
        <v>1185</v>
      </c>
      <c r="B36" s="38"/>
      <c r="C36" s="39">
        <v>3000180</v>
      </c>
      <c r="D36" s="39">
        <v>0</v>
      </c>
    </row>
    <row r="37" spans="1:4" x14ac:dyDescent="0.2">
      <c r="A37" s="38" t="s">
        <v>1180</v>
      </c>
      <c r="B37" s="38"/>
      <c r="C37" s="39">
        <v>26042264</v>
      </c>
      <c r="D37" s="39">
        <v>0</v>
      </c>
    </row>
    <row r="38" spans="1:4" x14ac:dyDescent="0.2">
      <c r="A38" s="40" t="s">
        <v>364</v>
      </c>
      <c r="B38" s="38"/>
      <c r="C38" s="39"/>
      <c r="D38" s="39"/>
    </row>
    <row r="39" spans="1:4" x14ac:dyDescent="0.2">
      <c r="A39" s="38" t="s">
        <v>827</v>
      </c>
      <c r="B39" s="38"/>
      <c r="C39" s="482">
        <v>0</v>
      </c>
      <c r="D39" s="482">
        <v>791524443.25</v>
      </c>
    </row>
    <row r="40" spans="1:4" x14ac:dyDescent="0.2">
      <c r="A40" s="38" t="s">
        <v>828</v>
      </c>
      <c r="B40" s="38"/>
      <c r="C40" s="482">
        <v>65936956</v>
      </c>
      <c r="D40" s="482">
        <v>111792555.70999999</v>
      </c>
    </row>
    <row r="41" spans="1:4" x14ac:dyDescent="0.2">
      <c r="A41" s="38" t="s">
        <v>829</v>
      </c>
      <c r="B41" s="38"/>
      <c r="C41" s="482">
        <v>174704202</v>
      </c>
      <c r="D41" s="482">
        <v>62239331.759999998</v>
      </c>
    </row>
    <row r="42" spans="1:4" x14ac:dyDescent="0.2">
      <c r="A42" s="38" t="s">
        <v>890</v>
      </c>
      <c r="B42" s="38"/>
      <c r="C42" s="482">
        <v>222623814</v>
      </c>
      <c r="D42" s="482">
        <v>86335265.010000005</v>
      </c>
    </row>
    <row r="43" spans="1:4" x14ac:dyDescent="0.2">
      <c r="A43" s="38" t="s">
        <v>830</v>
      </c>
      <c r="B43" s="38"/>
      <c r="C43" s="482">
        <v>47292399</v>
      </c>
      <c r="D43" s="482">
        <v>56207516.700000003</v>
      </c>
    </row>
    <row r="44" spans="1:4" x14ac:dyDescent="0.2">
      <c r="A44" s="38" t="s">
        <v>831</v>
      </c>
      <c r="B44" s="38"/>
      <c r="C44" s="482">
        <v>105789725</v>
      </c>
      <c r="D44" s="482">
        <v>85903952.340000004</v>
      </c>
    </row>
    <row r="45" spans="1:4" x14ac:dyDescent="0.2">
      <c r="A45" s="38" t="s">
        <v>840</v>
      </c>
      <c r="B45" s="38"/>
      <c r="C45" s="482">
        <v>129787091</v>
      </c>
      <c r="D45" s="482">
        <v>154268767.68000001</v>
      </c>
    </row>
    <row r="46" spans="1:4" x14ac:dyDescent="0.2">
      <c r="A46" s="38" t="s">
        <v>1181</v>
      </c>
      <c r="B46" s="38"/>
      <c r="C46" s="482">
        <v>84964544</v>
      </c>
      <c r="D46" s="482">
        <v>229931212.09</v>
      </c>
    </row>
    <row r="47" spans="1:4" x14ac:dyDescent="0.2">
      <c r="A47" s="38" t="s">
        <v>841</v>
      </c>
      <c r="B47" s="38"/>
      <c r="C47" s="482">
        <v>92571522</v>
      </c>
      <c r="D47" s="482">
        <v>110033243.77</v>
      </c>
    </row>
    <row r="48" spans="1:4" x14ac:dyDescent="0.2">
      <c r="A48" s="38" t="s">
        <v>891</v>
      </c>
      <c r="B48" s="38"/>
      <c r="C48" s="482">
        <v>0</v>
      </c>
      <c r="D48" s="482">
        <v>470915387.41000003</v>
      </c>
    </row>
    <row r="49" spans="1:4" x14ac:dyDescent="0.2">
      <c r="A49" s="38" t="s">
        <v>934</v>
      </c>
      <c r="B49" s="38"/>
      <c r="C49" s="482">
        <v>338008013</v>
      </c>
      <c r="D49" s="482">
        <v>336093735.22000003</v>
      </c>
    </row>
    <row r="50" spans="1:4" x14ac:dyDescent="0.2">
      <c r="A50" s="38" t="s">
        <v>832</v>
      </c>
      <c r="B50" s="38"/>
      <c r="C50" s="482">
        <v>3467255232</v>
      </c>
      <c r="D50" s="482">
        <v>106687035.56999999</v>
      </c>
    </row>
    <row r="51" spans="1:4" x14ac:dyDescent="0.2">
      <c r="A51" s="38" t="s">
        <v>1126</v>
      </c>
      <c r="B51" s="38"/>
      <c r="C51" s="482">
        <v>176336341</v>
      </c>
      <c r="D51" s="482">
        <v>301013195.68000001</v>
      </c>
    </row>
    <row r="52" spans="1:4" x14ac:dyDescent="0.2">
      <c r="A52" s="38" t="s">
        <v>1162</v>
      </c>
      <c r="B52" s="38"/>
      <c r="C52" s="482">
        <v>241436492</v>
      </c>
      <c r="D52" s="482">
        <v>85021952.700000003</v>
      </c>
    </row>
    <row r="53" spans="1:4" x14ac:dyDescent="0.2">
      <c r="A53" s="38" t="s">
        <v>1182</v>
      </c>
      <c r="B53" s="38"/>
      <c r="C53" s="482">
        <v>162225467</v>
      </c>
      <c r="D53" s="482">
        <v>158750950.78999999</v>
      </c>
    </row>
    <row r="54" spans="1:4" x14ac:dyDescent="0.2">
      <c r="A54" s="38" t="s">
        <v>1183</v>
      </c>
      <c r="B54" s="38"/>
      <c r="C54" s="482">
        <v>146351662</v>
      </c>
      <c r="D54" s="482">
        <v>0</v>
      </c>
    </row>
    <row r="55" spans="1:4" ht="13.5" thickBot="1" x14ac:dyDescent="0.25">
      <c r="A55" s="40" t="s">
        <v>2</v>
      </c>
      <c r="B55" s="40"/>
      <c r="C55" s="41">
        <f>SUM($C$10:C54)</f>
        <v>17742290097</v>
      </c>
      <c r="D55" s="41">
        <f>SUM($D$10:D54)</f>
        <v>7838220626.2900019</v>
      </c>
    </row>
    <row r="56" spans="1:4" ht="13.5" thickTop="1" x14ac:dyDescent="0.2"/>
    <row r="58" spans="1:4" x14ac:dyDescent="0.2">
      <c r="C58" s="415"/>
    </row>
    <row r="61" spans="1:4" x14ac:dyDescent="0.2">
      <c r="C61" s="415"/>
    </row>
    <row r="62" spans="1:4" x14ac:dyDescent="0.2">
      <c r="C62" s="415"/>
    </row>
  </sheetData>
  <mergeCells count="3">
    <mergeCell ref="A2:E2"/>
    <mergeCell ref="A3:E3"/>
    <mergeCell ref="A4:C4"/>
  </mergeCells>
  <hyperlinks>
    <hyperlink ref="E1" location="BG!A1" display="BG" xr:uid="{00000000-0004-0000-0700-000000000000}"/>
  </hyperlink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00B0F0"/>
    <pageSetUpPr fitToPage="1"/>
  </sheetPr>
  <dimension ref="A1:AD63"/>
  <sheetViews>
    <sheetView topLeftCell="A7" zoomScaleNormal="100" zoomScaleSheetLayoutView="100" workbookViewId="0">
      <selection activeCell="A4" sqref="A4:C15"/>
    </sheetView>
  </sheetViews>
  <sheetFormatPr baseColWidth="10" defaultRowHeight="15" x14ac:dyDescent="0.25"/>
  <cols>
    <col min="1" max="1" width="72.85546875" bestFit="1" customWidth="1"/>
    <col min="2" max="2" width="16.140625" customWidth="1"/>
    <col min="3" max="3" width="18.28515625" customWidth="1"/>
    <col min="4" max="4" width="12" bestFit="1" customWidth="1"/>
    <col min="6" max="6" width="11.42578125" customWidth="1"/>
    <col min="7" max="30" width="11.5703125" style="103" customWidth="1"/>
  </cols>
  <sheetData>
    <row r="1" spans="1:6" x14ac:dyDescent="0.25">
      <c r="A1" s="103" t="str">
        <f>Indice!C1</f>
        <v>SALLUSTRO Y CIA. S.A.</v>
      </c>
      <c r="B1" s="103"/>
      <c r="C1" s="122" t="s">
        <v>117</v>
      </c>
      <c r="E1" s="103"/>
      <c r="F1" s="103"/>
    </row>
    <row r="2" spans="1:6" x14ac:dyDescent="0.25">
      <c r="A2" s="103"/>
      <c r="B2" s="103"/>
      <c r="C2" s="103"/>
      <c r="D2" s="103"/>
      <c r="E2" s="103"/>
      <c r="F2" s="103"/>
    </row>
    <row r="3" spans="1:6" x14ac:dyDescent="0.25">
      <c r="A3" s="103"/>
      <c r="B3" s="103"/>
      <c r="C3" s="103"/>
      <c r="D3" s="103"/>
      <c r="E3" s="103"/>
      <c r="F3" s="103"/>
    </row>
    <row r="4" spans="1:6" x14ac:dyDescent="0.25">
      <c r="A4" s="655" t="s">
        <v>229</v>
      </c>
      <c r="B4" s="655"/>
      <c r="C4" s="655"/>
      <c r="D4" s="103"/>
      <c r="E4" s="103"/>
      <c r="F4" s="103"/>
    </row>
    <row r="5" spans="1:6" x14ac:dyDescent="0.25">
      <c r="A5" s="102"/>
      <c r="B5" s="102"/>
      <c r="C5" s="102"/>
      <c r="D5" s="103"/>
      <c r="E5" s="103"/>
      <c r="F5" s="103"/>
    </row>
    <row r="6" spans="1:6" x14ac:dyDescent="0.25">
      <c r="A6" s="101" t="s">
        <v>3</v>
      </c>
      <c r="B6" s="102"/>
      <c r="C6" s="102"/>
      <c r="D6" s="103"/>
      <c r="E6" s="103"/>
      <c r="F6" s="103"/>
    </row>
    <row r="7" spans="1:6" x14ac:dyDescent="0.25">
      <c r="A7" s="101"/>
      <c r="B7" s="656"/>
      <c r="C7" s="656"/>
      <c r="D7" s="103"/>
      <c r="E7" s="103"/>
      <c r="F7" s="103"/>
    </row>
    <row r="8" spans="1:6" x14ac:dyDescent="0.25">
      <c r="A8" s="36" t="s">
        <v>4</v>
      </c>
      <c r="B8" s="303">
        <f>IFERROR(IF(Indice!B6="","2XX2",YEAR(Indice!B6)),"2XX2")</f>
        <v>2025</v>
      </c>
      <c r="C8" s="303">
        <f>IFERROR(YEAR(Indice!B6-366),"2XX1")</f>
        <v>2024</v>
      </c>
      <c r="D8" s="103"/>
      <c r="E8" s="103"/>
      <c r="F8" s="103"/>
    </row>
    <row r="9" spans="1:6" x14ac:dyDescent="0.25">
      <c r="A9" s="103" t="s">
        <v>368</v>
      </c>
      <c r="B9" s="353">
        <f>480000000+424720410</f>
        <v>904720410</v>
      </c>
      <c r="C9" s="353">
        <f>3450000000+219950449.83+209983100.57</f>
        <v>3879933550.4000001</v>
      </c>
      <c r="D9" s="103"/>
      <c r="E9" s="103"/>
      <c r="F9" s="103"/>
    </row>
    <row r="10" spans="1:6" x14ac:dyDescent="0.25">
      <c r="A10" s="103" t="s">
        <v>367</v>
      </c>
      <c r="B10" s="483">
        <f>5709901588+204238472</f>
        <v>5914140060</v>
      </c>
      <c r="C10" s="483">
        <f>789740444.69+2802544475.08+35554.58+7790816.66</f>
        <v>3600111291.0099998</v>
      </c>
      <c r="D10" s="103"/>
      <c r="E10" s="103"/>
      <c r="F10" s="103"/>
    </row>
    <row r="11" spans="1:6" ht="15.75" thickBot="1" x14ac:dyDescent="0.3">
      <c r="A11" s="40" t="s">
        <v>2</v>
      </c>
      <c r="B11" s="41">
        <f>SUM($B$9:B10)</f>
        <v>6818860470</v>
      </c>
      <c r="C11" s="41">
        <f>SUM($C$9:C10)</f>
        <v>7480044841.4099998</v>
      </c>
      <c r="D11" s="441"/>
      <c r="E11" s="103"/>
      <c r="F11" s="103"/>
    </row>
    <row r="12" spans="1:6" ht="15.75" thickTop="1" x14ac:dyDescent="0.25">
      <c r="A12" s="103"/>
      <c r="B12" s="103"/>
      <c r="C12" s="103"/>
      <c r="D12" s="103"/>
      <c r="E12" s="103"/>
      <c r="F12" s="103"/>
    </row>
    <row r="13" spans="1:6" ht="14.45" customHeight="1" x14ac:dyDescent="0.25">
      <c r="A13" s="36" t="s">
        <v>1087</v>
      </c>
      <c r="B13" s="303">
        <f>IFERROR(IF(Indice!B6="","2XX2",YEAR(Indice!B6)),"2XX2")</f>
        <v>2025</v>
      </c>
      <c r="C13" s="303">
        <f>IFERROR(YEAR(Indice!B6-366),"2XX1")</f>
        <v>2024</v>
      </c>
      <c r="D13" s="103"/>
      <c r="E13" s="103"/>
      <c r="F13" s="103"/>
    </row>
    <row r="14" spans="1:6" ht="14.45" customHeight="1" x14ac:dyDescent="0.25">
      <c r="A14" s="103" t="s">
        <v>368</v>
      </c>
      <c r="B14" s="507">
        <v>12030909091</v>
      </c>
      <c r="C14" s="507">
        <v>12030909090.91</v>
      </c>
      <c r="D14" s="103"/>
      <c r="E14" s="103"/>
      <c r="F14" s="103"/>
    </row>
    <row r="15" spans="1:6" ht="14.45" customHeight="1" thickBot="1" x14ac:dyDescent="0.3">
      <c r="A15" s="40" t="s">
        <v>2</v>
      </c>
      <c r="B15" s="41">
        <f>SUM(B14)</f>
        <v>12030909091</v>
      </c>
      <c r="C15" s="41">
        <f>SUM(C14)</f>
        <v>12030909090.91</v>
      </c>
      <c r="D15" s="103"/>
      <c r="E15" s="103"/>
      <c r="F15" s="103"/>
    </row>
    <row r="16" spans="1:6" ht="15.75" thickTop="1" x14ac:dyDescent="0.25">
      <c r="A16" s="103"/>
      <c r="B16" s="103"/>
      <c r="C16" s="103"/>
      <c r="D16" s="103"/>
      <c r="E16" s="103"/>
      <c r="F16" s="103"/>
    </row>
    <row r="17" spans="1:6" x14ac:dyDescent="0.25">
      <c r="A17" s="103"/>
      <c r="B17" s="103"/>
      <c r="C17" s="103"/>
      <c r="D17" s="103"/>
      <c r="E17" s="103"/>
      <c r="F17" s="103"/>
    </row>
    <row r="18" spans="1:6" x14ac:dyDescent="0.25">
      <c r="A18" s="103"/>
      <c r="B18" s="103"/>
      <c r="C18" s="103"/>
      <c r="D18" s="103"/>
      <c r="E18" s="103"/>
      <c r="F18" s="103"/>
    </row>
    <row r="19" spans="1:6" x14ac:dyDescent="0.25">
      <c r="A19" s="103"/>
      <c r="B19" s="103"/>
      <c r="C19" s="103"/>
      <c r="D19" s="103"/>
      <c r="E19" s="103"/>
      <c r="F19" s="103"/>
    </row>
    <row r="20" spans="1:6" x14ac:dyDescent="0.25">
      <c r="A20" s="103"/>
      <c r="B20" s="103"/>
      <c r="C20" s="103"/>
      <c r="D20" s="103"/>
      <c r="E20" s="103"/>
      <c r="F20" s="103"/>
    </row>
    <row r="21" spans="1:6" x14ac:dyDescent="0.25">
      <c r="A21" s="103"/>
      <c r="B21" s="103"/>
      <c r="C21" s="103"/>
      <c r="D21" s="103"/>
      <c r="E21" s="103"/>
      <c r="F21" s="103"/>
    </row>
    <row r="22" spans="1:6" x14ac:dyDescent="0.25">
      <c r="A22" s="103"/>
      <c r="B22" s="103"/>
      <c r="C22" s="103"/>
      <c r="D22" s="103"/>
      <c r="E22" s="103"/>
      <c r="F22" s="103"/>
    </row>
    <row r="23" spans="1:6" x14ac:dyDescent="0.25">
      <c r="A23" s="103"/>
      <c r="B23" s="103"/>
      <c r="C23" s="103"/>
      <c r="D23" s="103"/>
      <c r="E23" s="103"/>
      <c r="F23" s="103"/>
    </row>
    <row r="24" spans="1:6" x14ac:dyDescent="0.25">
      <c r="A24" s="103"/>
      <c r="B24" s="103"/>
      <c r="C24" s="103"/>
      <c r="D24" s="103"/>
      <c r="E24" s="103"/>
      <c r="F24" s="103"/>
    </row>
    <row r="25" spans="1:6" x14ac:dyDescent="0.25">
      <c r="A25" s="103"/>
      <c r="B25" s="103"/>
      <c r="C25" s="103"/>
      <c r="D25" s="103"/>
      <c r="E25" s="103"/>
      <c r="F25" s="103"/>
    </row>
    <row r="26" spans="1:6" x14ac:dyDescent="0.25">
      <c r="A26" s="103"/>
      <c r="B26" s="103"/>
      <c r="C26" s="103"/>
      <c r="D26" s="103"/>
      <c r="E26" s="103"/>
      <c r="F26" s="103"/>
    </row>
    <row r="27" spans="1:6" x14ac:dyDescent="0.25">
      <c r="A27" s="103"/>
      <c r="B27" s="103"/>
      <c r="C27" s="103"/>
      <c r="D27" s="103"/>
      <c r="E27" s="103"/>
      <c r="F27" s="103"/>
    </row>
    <row r="28" spans="1:6" x14ac:dyDescent="0.25">
      <c r="A28" s="103"/>
      <c r="B28" s="103"/>
      <c r="C28" s="103"/>
      <c r="D28" s="103"/>
      <c r="E28" s="103"/>
      <c r="F28" s="103"/>
    </row>
    <row r="29" spans="1:6" x14ac:dyDescent="0.25">
      <c r="A29" s="103"/>
      <c r="B29" s="103"/>
      <c r="C29" s="103"/>
      <c r="D29" s="103"/>
      <c r="E29" s="103"/>
      <c r="F29" s="103"/>
    </row>
    <row r="30" spans="1:6" x14ac:dyDescent="0.25">
      <c r="A30" s="103"/>
      <c r="B30" s="103"/>
      <c r="C30" s="103"/>
      <c r="D30" s="103"/>
      <c r="E30" s="103"/>
      <c r="F30" s="103"/>
    </row>
    <row r="31" spans="1:6" x14ac:dyDescent="0.25">
      <c r="A31" s="103"/>
      <c r="B31" s="103"/>
      <c r="C31" s="103"/>
      <c r="D31" s="103"/>
      <c r="E31" s="103"/>
      <c r="F31" s="103"/>
    </row>
    <row r="32" spans="1:6" x14ac:dyDescent="0.25">
      <c r="A32" s="103"/>
      <c r="B32" s="103"/>
      <c r="C32" s="103"/>
      <c r="D32" s="103"/>
      <c r="E32" s="103"/>
      <c r="F32" s="103"/>
    </row>
    <row r="33" spans="1:6" x14ac:dyDescent="0.25">
      <c r="A33" s="103"/>
      <c r="B33" s="103"/>
      <c r="C33" s="103"/>
      <c r="D33" s="103"/>
      <c r="E33" s="103"/>
      <c r="F33" s="103"/>
    </row>
    <row r="34" spans="1:6" x14ac:dyDescent="0.25">
      <c r="A34" s="103"/>
      <c r="B34" s="103"/>
      <c r="C34" s="103"/>
      <c r="D34" s="103"/>
      <c r="E34" s="103"/>
      <c r="F34" s="103"/>
    </row>
    <row r="35" spans="1:6" x14ac:dyDescent="0.25">
      <c r="A35" s="103"/>
      <c r="B35" s="103"/>
      <c r="C35" s="103"/>
      <c r="D35" s="103"/>
      <c r="E35" s="103"/>
      <c r="F35" s="103"/>
    </row>
    <row r="36" spans="1:6" x14ac:dyDescent="0.25">
      <c r="A36" s="103"/>
      <c r="B36" s="103"/>
      <c r="C36" s="103"/>
      <c r="D36" s="103"/>
      <c r="E36" s="103"/>
      <c r="F36" s="103"/>
    </row>
    <row r="37" spans="1:6" x14ac:dyDescent="0.25">
      <c r="A37" s="103"/>
      <c r="B37" s="103"/>
      <c r="C37" s="103"/>
      <c r="D37" s="103"/>
      <c r="E37" s="103"/>
      <c r="F37" s="103"/>
    </row>
    <row r="38" spans="1:6" x14ac:dyDescent="0.25">
      <c r="A38" s="103"/>
      <c r="B38" s="103"/>
      <c r="C38" s="103"/>
      <c r="D38" s="103"/>
      <c r="E38" s="103"/>
      <c r="F38" s="103"/>
    </row>
    <row r="39" spans="1:6" x14ac:dyDescent="0.25">
      <c r="A39" s="103"/>
      <c r="B39" s="103"/>
      <c r="C39" s="103"/>
      <c r="D39" s="103"/>
      <c r="E39" s="103"/>
      <c r="F39" s="103"/>
    </row>
    <row r="40" spans="1:6" x14ac:dyDescent="0.25">
      <c r="A40" s="103"/>
      <c r="B40" s="103"/>
      <c r="C40" s="103"/>
      <c r="D40" s="103"/>
      <c r="E40" s="103"/>
      <c r="F40" s="103"/>
    </row>
    <row r="41" spans="1:6" x14ac:dyDescent="0.25">
      <c r="A41" s="103"/>
      <c r="B41" s="103"/>
      <c r="C41" s="103"/>
      <c r="D41" s="103"/>
      <c r="E41" s="103"/>
      <c r="F41" s="103"/>
    </row>
    <row r="42" spans="1:6" x14ac:dyDescent="0.25">
      <c r="A42" s="103"/>
      <c r="B42" s="103"/>
      <c r="C42" s="103"/>
      <c r="D42" s="103"/>
      <c r="E42" s="103"/>
      <c r="F42" s="103"/>
    </row>
    <row r="43" spans="1:6" x14ac:dyDescent="0.25">
      <c r="A43" s="103"/>
      <c r="B43" s="103"/>
      <c r="C43" s="103"/>
      <c r="D43" s="103"/>
      <c r="E43" s="103"/>
      <c r="F43" s="103"/>
    </row>
    <row r="44" spans="1:6" x14ac:dyDescent="0.25">
      <c r="A44" s="103"/>
      <c r="B44" s="103"/>
      <c r="C44" s="103"/>
      <c r="D44" s="103"/>
      <c r="E44" s="103"/>
      <c r="F44" s="103"/>
    </row>
    <row r="45" spans="1:6" x14ac:dyDescent="0.25">
      <c r="A45" s="103"/>
      <c r="B45" s="103"/>
      <c r="C45" s="103"/>
      <c r="D45" s="103"/>
      <c r="E45" s="103"/>
      <c r="F45" s="103"/>
    </row>
    <row r="46" spans="1:6" x14ac:dyDescent="0.25">
      <c r="A46" s="103"/>
      <c r="B46" s="103"/>
      <c r="C46" s="103"/>
      <c r="D46" s="103"/>
      <c r="E46" s="103"/>
      <c r="F46" s="103"/>
    </row>
    <row r="47" spans="1:6" x14ac:dyDescent="0.25">
      <c r="A47" s="103"/>
      <c r="B47" s="103"/>
      <c r="C47" s="103"/>
      <c r="D47" s="103"/>
      <c r="E47" s="103"/>
      <c r="F47" s="103"/>
    </row>
    <row r="48" spans="1:6" x14ac:dyDescent="0.25">
      <c r="A48" s="103"/>
      <c r="B48" s="103"/>
      <c r="C48" s="103"/>
      <c r="D48" s="103"/>
      <c r="E48" s="103"/>
      <c r="F48" s="103"/>
    </row>
    <row r="49" spans="1:6" x14ac:dyDescent="0.25">
      <c r="A49" s="103"/>
      <c r="B49" s="103"/>
      <c r="C49" s="103"/>
      <c r="D49" s="103"/>
      <c r="E49" s="103"/>
      <c r="F49" s="103"/>
    </row>
    <row r="50" spans="1:6" x14ac:dyDescent="0.25">
      <c r="A50" s="103"/>
      <c r="B50" s="103"/>
      <c r="C50" s="103"/>
      <c r="D50" s="103"/>
      <c r="E50" s="103"/>
      <c r="F50" s="103"/>
    </row>
    <row r="51" spans="1:6" x14ac:dyDescent="0.25">
      <c r="A51" s="103"/>
      <c r="B51" s="103"/>
      <c r="C51" s="103"/>
      <c r="D51" s="103"/>
      <c r="E51" s="103"/>
      <c r="F51" s="103"/>
    </row>
    <row r="52" spans="1:6" x14ac:dyDescent="0.25">
      <c r="A52" s="103"/>
      <c r="B52" s="103"/>
      <c r="C52" s="103"/>
      <c r="D52" s="103"/>
      <c r="E52" s="103"/>
      <c r="F52" s="103"/>
    </row>
    <row r="53" spans="1:6" x14ac:dyDescent="0.25">
      <c r="A53" s="103"/>
      <c r="B53" s="103"/>
      <c r="C53" s="103"/>
      <c r="D53" s="103"/>
      <c r="E53" s="103"/>
      <c r="F53" s="103"/>
    </row>
    <row r="54" spans="1:6" x14ac:dyDescent="0.25">
      <c r="A54" s="103"/>
      <c r="B54" s="103"/>
      <c r="C54" s="103"/>
      <c r="D54" s="103"/>
      <c r="E54" s="103"/>
      <c r="F54" s="103"/>
    </row>
    <row r="55" spans="1:6" x14ac:dyDescent="0.25">
      <c r="A55" s="103"/>
      <c r="B55" s="103"/>
      <c r="C55" s="103"/>
      <c r="D55" s="103"/>
      <c r="E55" s="103"/>
      <c r="F55" s="103"/>
    </row>
    <row r="56" spans="1:6" x14ac:dyDescent="0.25">
      <c r="A56" s="103"/>
      <c r="B56" s="103"/>
      <c r="C56" s="103"/>
      <c r="D56" s="103"/>
      <c r="E56" s="103"/>
      <c r="F56" s="103"/>
    </row>
    <row r="57" spans="1:6" x14ac:dyDescent="0.25">
      <c r="A57" s="103"/>
      <c r="B57" s="103"/>
      <c r="C57" s="103"/>
      <c r="D57" s="103"/>
      <c r="E57" s="103"/>
      <c r="F57" s="103"/>
    </row>
    <row r="58" spans="1:6" x14ac:dyDescent="0.25">
      <c r="A58" s="103"/>
      <c r="B58" s="103"/>
      <c r="C58" s="103"/>
      <c r="D58" s="103"/>
      <c r="E58" s="103"/>
      <c r="F58" s="103"/>
    </row>
    <row r="59" spans="1:6" x14ac:dyDescent="0.25">
      <c r="A59" s="103"/>
      <c r="B59" s="103"/>
      <c r="C59" s="103"/>
      <c r="D59" s="103"/>
      <c r="E59" s="103"/>
      <c r="F59" s="103"/>
    </row>
    <row r="60" spans="1:6" x14ac:dyDescent="0.25">
      <c r="A60" s="103"/>
      <c r="B60" s="103"/>
      <c r="C60" s="103"/>
      <c r="D60" s="103"/>
      <c r="E60" s="103"/>
      <c r="F60" s="103"/>
    </row>
    <row r="61" spans="1:6" x14ac:dyDescent="0.25">
      <c r="A61" s="103"/>
      <c r="B61" s="103"/>
      <c r="C61" s="103"/>
      <c r="D61" s="103"/>
      <c r="E61" s="103"/>
      <c r="F61" s="103"/>
    </row>
    <row r="62" spans="1:6" x14ac:dyDescent="0.25">
      <c r="A62" s="103"/>
      <c r="B62" s="103"/>
      <c r="C62" s="103"/>
      <c r="D62" s="103"/>
      <c r="E62" s="103"/>
      <c r="F62" s="103"/>
    </row>
    <row r="63" spans="1:6" x14ac:dyDescent="0.25">
      <c r="A63" s="103"/>
      <c r="B63" s="103"/>
      <c r="C63" s="103"/>
      <c r="D63" s="103"/>
      <c r="E63" s="103"/>
      <c r="F63" s="103"/>
    </row>
  </sheetData>
  <mergeCells count="2">
    <mergeCell ref="A4:C4"/>
    <mergeCell ref="B7:C7"/>
  </mergeCells>
  <hyperlinks>
    <hyperlink ref="C1" location="BG!A1" display="BG" xr:uid="{00000000-0004-0000-0800-000000000000}"/>
  </hyperlinks>
  <printOptions horizontalCentered="1"/>
  <pageMargins left="0.70866141732283472" right="0.70866141732283472" top="0.74803149606299213" bottom="0.74803149606299213" header="0.31496062992125984" footer="0.31496062992125984"/>
  <pageSetup paperSize="9" scale="2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00B0F0"/>
    <pageSetUpPr fitToPage="1"/>
  </sheetPr>
  <dimension ref="A1:H71"/>
  <sheetViews>
    <sheetView showGridLines="0" topLeftCell="A53" zoomScale="90" zoomScaleNormal="90" zoomScaleSheetLayoutView="90" workbookViewId="0">
      <selection activeCell="A52" sqref="A52:C71"/>
    </sheetView>
  </sheetViews>
  <sheetFormatPr baseColWidth="10" defaultColWidth="11.42578125" defaultRowHeight="12.75" x14ac:dyDescent="0.2"/>
  <cols>
    <col min="1" max="1" width="50" style="10" customWidth="1"/>
    <col min="2" max="2" width="27.7109375" style="10" customWidth="1"/>
    <col min="3" max="3" width="25.42578125" style="10" customWidth="1"/>
    <col min="4" max="4" width="19.5703125" style="10" customWidth="1"/>
    <col min="5" max="5" width="4.85546875" style="10" customWidth="1"/>
    <col min="6" max="6" width="61.5703125" style="10" customWidth="1"/>
    <col min="7" max="7" width="17.42578125" style="10" bestFit="1" customWidth="1"/>
    <col min="8" max="8" width="27.85546875" style="10" bestFit="1" customWidth="1"/>
    <col min="9" max="9" width="14.7109375" style="10" bestFit="1" customWidth="1"/>
    <col min="10" max="16384" width="11.42578125" style="10"/>
  </cols>
  <sheetData>
    <row r="1" spans="1:7" ht="15" x14ac:dyDescent="0.25">
      <c r="A1" s="12" t="str">
        <f>Indice!C1</f>
        <v>SALLUSTRO Y CIA. S.A.</v>
      </c>
      <c r="F1" s="126" t="s">
        <v>117</v>
      </c>
    </row>
    <row r="2" spans="1:7" ht="15" x14ac:dyDescent="0.25">
      <c r="A2" s="190" t="s">
        <v>91</v>
      </c>
      <c r="B2" s="190"/>
      <c r="F2" s="126"/>
    </row>
    <row r="3" spans="1:7" ht="63.75" customHeight="1" x14ac:dyDescent="0.25">
      <c r="A3" s="659" t="s">
        <v>799</v>
      </c>
      <c r="B3" s="659"/>
      <c r="F3" s="126"/>
    </row>
    <row r="4" spans="1:7" x14ac:dyDescent="0.2">
      <c r="C4" s="96"/>
    </row>
    <row r="5" spans="1:7" x14ac:dyDescent="0.2">
      <c r="A5" s="239" t="s">
        <v>230</v>
      </c>
      <c r="B5" s="239"/>
      <c r="C5" s="195"/>
      <c r="D5" s="195"/>
      <c r="E5" s="195"/>
    </row>
    <row r="6" spans="1:7" x14ac:dyDescent="0.2">
      <c r="A6" s="2" t="s">
        <v>797</v>
      </c>
      <c r="B6" s="2"/>
      <c r="E6" s="96"/>
    </row>
    <row r="7" spans="1:7" hidden="1" x14ac:dyDescent="0.2">
      <c r="A7" s="102"/>
      <c r="B7" s="102"/>
      <c r="C7" s="657"/>
      <c r="D7" s="658"/>
      <c r="E7" s="96"/>
    </row>
    <row r="8" spans="1:7" x14ac:dyDescent="0.2">
      <c r="C8" s="301">
        <f>IFERROR(IF(Indice!B6="","2XX2",YEAR(Indice!B6)),"2XX2")</f>
        <v>2025</v>
      </c>
      <c r="D8" s="301">
        <f>IFERROR(YEAR(Indice!B6-366),"2XX1")</f>
        <v>2024</v>
      </c>
      <c r="E8" s="96"/>
    </row>
    <row r="9" spans="1:7" x14ac:dyDescent="0.2">
      <c r="A9" s="191" t="s">
        <v>235</v>
      </c>
      <c r="B9" s="191" t="s">
        <v>369</v>
      </c>
      <c r="C9" s="354">
        <v>7504541192</v>
      </c>
      <c r="D9" s="354">
        <v>2558139277.5300002</v>
      </c>
      <c r="E9" s="96"/>
    </row>
    <row r="10" spans="1:7" x14ac:dyDescent="0.2">
      <c r="A10" s="191" t="s">
        <v>235</v>
      </c>
      <c r="B10" s="191" t="s">
        <v>370</v>
      </c>
      <c r="C10" s="484">
        <v>6752329682</v>
      </c>
      <c r="D10" s="484">
        <v>14603567370.639999</v>
      </c>
      <c r="E10" s="96"/>
      <c r="F10" s="375"/>
    </row>
    <row r="11" spans="1:7" hidden="1" x14ac:dyDescent="0.2">
      <c r="A11" s="191" t="s">
        <v>833</v>
      </c>
      <c r="B11" s="191" t="s">
        <v>369</v>
      </c>
      <c r="C11" s="354">
        <v>0</v>
      </c>
      <c r="D11" s="354">
        <v>0</v>
      </c>
      <c r="E11" s="96"/>
    </row>
    <row r="12" spans="1:7" x14ac:dyDescent="0.2">
      <c r="A12" s="191" t="s">
        <v>979</v>
      </c>
      <c r="B12" s="191" t="s">
        <v>370</v>
      </c>
      <c r="C12" s="484">
        <v>172734041</v>
      </c>
      <c r="D12" s="484">
        <v>205316781.81</v>
      </c>
      <c r="E12" s="96"/>
      <c r="F12" s="375"/>
    </row>
    <row r="13" spans="1:7" x14ac:dyDescent="0.2">
      <c r="A13" s="191" t="s">
        <v>945</v>
      </c>
      <c r="B13" s="191" t="s">
        <v>369</v>
      </c>
      <c r="C13" s="354">
        <v>2093360931</v>
      </c>
      <c r="D13" s="354">
        <v>3188649318</v>
      </c>
      <c r="E13" s="96"/>
    </row>
    <row r="14" spans="1:7" x14ac:dyDescent="0.2">
      <c r="A14" s="191" t="s">
        <v>945</v>
      </c>
      <c r="B14" s="191" t="s">
        <v>370</v>
      </c>
      <c r="C14" s="484">
        <v>5538330215</v>
      </c>
      <c r="D14" s="484">
        <v>4491270198.9799995</v>
      </c>
      <c r="E14" s="96"/>
      <c r="F14" s="375"/>
    </row>
    <row r="15" spans="1:7" x14ac:dyDescent="0.2">
      <c r="A15" s="191" t="s">
        <v>234</v>
      </c>
      <c r="B15" s="191" t="s">
        <v>369</v>
      </c>
      <c r="C15" s="354">
        <v>14833000</v>
      </c>
      <c r="D15" s="354">
        <v>0</v>
      </c>
      <c r="E15" s="96"/>
      <c r="G15" s="375"/>
    </row>
    <row r="16" spans="1:7" x14ac:dyDescent="0.2">
      <c r="A16" s="191" t="s">
        <v>834</v>
      </c>
      <c r="B16" s="191" t="s">
        <v>369</v>
      </c>
      <c r="C16" s="354">
        <f>694127541+10912418</f>
        <v>705039959</v>
      </c>
      <c r="D16" s="354">
        <f>221055230+1927934+467600</f>
        <v>223450764</v>
      </c>
      <c r="E16" s="96"/>
      <c r="G16" s="375"/>
    </row>
    <row r="17" spans="1:8" x14ac:dyDescent="0.2">
      <c r="A17" s="191" t="s">
        <v>835</v>
      </c>
      <c r="B17" s="191" t="s">
        <v>369</v>
      </c>
      <c r="C17" s="354">
        <f>12855117046-5518188</f>
        <v>12849598858</v>
      </c>
      <c r="D17" s="354">
        <v>9277731969.1800003</v>
      </c>
      <c r="E17" s="96"/>
      <c r="F17" s="375"/>
      <c r="G17" s="375"/>
    </row>
    <row r="18" spans="1:8" x14ac:dyDescent="0.2">
      <c r="A18" s="191" t="s">
        <v>1163</v>
      </c>
      <c r="B18" s="191" t="s">
        <v>369</v>
      </c>
      <c r="C18" s="354">
        <v>0</v>
      </c>
      <c r="D18" s="354">
        <v>50000000</v>
      </c>
      <c r="E18" s="96"/>
      <c r="F18" s="375"/>
      <c r="G18" s="384"/>
      <c r="H18" s="383"/>
    </row>
    <row r="19" spans="1:8" x14ac:dyDescent="0.2">
      <c r="A19" s="191" t="s">
        <v>836</v>
      </c>
      <c r="B19" s="191" t="s">
        <v>369</v>
      </c>
      <c r="C19" s="354"/>
      <c r="D19" s="354">
        <v>524813499.92000002</v>
      </c>
      <c r="E19" s="96"/>
      <c r="F19" s="375"/>
      <c r="G19" s="384"/>
      <c r="H19" s="383"/>
    </row>
    <row r="20" spans="1:8" x14ac:dyDescent="0.2">
      <c r="A20" s="191" t="s">
        <v>1082</v>
      </c>
      <c r="B20" s="191" t="s">
        <v>369</v>
      </c>
      <c r="C20" s="354">
        <v>120521700</v>
      </c>
      <c r="D20" s="354">
        <f>2751545396-13470053+36436607</f>
        <v>2774511950</v>
      </c>
      <c r="E20" s="96"/>
      <c r="F20" s="375"/>
      <c r="G20" s="384"/>
      <c r="H20" s="383"/>
    </row>
    <row r="21" spans="1:8" hidden="1" x14ac:dyDescent="0.2">
      <c r="A21" s="191" t="s">
        <v>1083</v>
      </c>
      <c r="B21" s="191" t="s">
        <v>369</v>
      </c>
      <c r="C21" s="354"/>
      <c r="D21" s="354">
        <v>0</v>
      </c>
      <c r="E21" s="96"/>
      <c r="F21" s="375"/>
      <c r="G21" s="384"/>
    </row>
    <row r="22" spans="1:8" hidden="1" x14ac:dyDescent="0.2">
      <c r="A22" s="191" t="s">
        <v>1081</v>
      </c>
      <c r="B22" s="191" t="s">
        <v>369</v>
      </c>
      <c r="C22" s="354"/>
      <c r="D22" s="354">
        <v>0</v>
      </c>
      <c r="E22" s="96"/>
      <c r="F22" s="375"/>
      <c r="G22" s="384"/>
    </row>
    <row r="23" spans="1:8" x14ac:dyDescent="0.2">
      <c r="A23" s="191" t="s">
        <v>1084</v>
      </c>
      <c r="B23" s="191" t="s">
        <v>370</v>
      </c>
      <c r="C23" s="484">
        <v>987723354</v>
      </c>
      <c r="D23" s="484">
        <v>2280075076.0599999</v>
      </c>
      <c r="E23" s="96"/>
      <c r="G23" s="384"/>
      <c r="H23" s="383"/>
    </row>
    <row r="24" spans="1:8" hidden="1" x14ac:dyDescent="0.2">
      <c r="A24" s="191" t="s">
        <v>1086</v>
      </c>
      <c r="B24" s="191" t="s">
        <v>370</v>
      </c>
      <c r="C24" s="484">
        <v>0</v>
      </c>
      <c r="D24" s="484">
        <v>0</v>
      </c>
      <c r="E24" s="96"/>
      <c r="F24" s="375"/>
      <c r="G24" s="384"/>
    </row>
    <row r="25" spans="1:8" hidden="1" x14ac:dyDescent="0.2">
      <c r="A25" s="191" t="s">
        <v>1085</v>
      </c>
      <c r="B25" s="191" t="s">
        <v>370</v>
      </c>
      <c r="C25" s="484">
        <v>0</v>
      </c>
      <c r="D25" s="484">
        <v>0</v>
      </c>
      <c r="E25" s="96"/>
      <c r="F25" s="375"/>
      <c r="G25" s="384"/>
    </row>
    <row r="26" spans="1:8" ht="15" customHeight="1" x14ac:dyDescent="0.2">
      <c r="A26" s="191" t="s">
        <v>1029</v>
      </c>
      <c r="B26" s="191" t="s">
        <v>369</v>
      </c>
      <c r="C26" s="354">
        <v>1253854</v>
      </c>
      <c r="D26" s="354">
        <v>1253854</v>
      </c>
      <c r="E26" s="96"/>
    </row>
    <row r="27" spans="1:8" hidden="1" x14ac:dyDescent="0.2">
      <c r="A27" s="191" t="s">
        <v>371</v>
      </c>
      <c r="B27" s="191"/>
      <c r="C27" s="354">
        <v>0</v>
      </c>
      <c r="D27" s="354">
        <v>0</v>
      </c>
      <c r="E27" s="96"/>
      <c r="F27" s="375"/>
      <c r="G27" s="375"/>
    </row>
    <row r="28" spans="1:8" x14ac:dyDescent="0.2">
      <c r="A28" s="191" t="s">
        <v>2</v>
      </c>
      <c r="B28" s="191"/>
      <c r="C28" s="376">
        <f>+SUM($C$9:C27)</f>
        <v>36740266786</v>
      </c>
      <c r="D28" s="376">
        <f>+SUM($D$9:D27)</f>
        <v>40178780060.119995</v>
      </c>
      <c r="E28" s="96"/>
      <c r="F28" s="375"/>
      <c r="G28" s="383"/>
    </row>
    <row r="29" spans="1:8" x14ac:dyDescent="0.2">
      <c r="A29" s="102"/>
      <c r="B29" s="102"/>
      <c r="D29" s="375"/>
      <c r="E29" s="96"/>
      <c r="F29" s="552"/>
    </row>
    <row r="30" spans="1:8" x14ac:dyDescent="0.2">
      <c r="A30" s="2" t="s">
        <v>798</v>
      </c>
      <c r="B30" s="2"/>
      <c r="E30" s="96"/>
      <c r="F30" s="375"/>
    </row>
    <row r="31" spans="1:8" hidden="1" x14ac:dyDescent="0.2">
      <c r="A31" s="102"/>
      <c r="B31" s="102"/>
      <c r="C31" s="657"/>
      <c r="D31" s="658"/>
      <c r="E31" s="96"/>
      <c r="F31" s="375"/>
    </row>
    <row r="32" spans="1:8" x14ac:dyDescent="0.2">
      <c r="C32" s="301">
        <f>IFERROR(IF(Indice!B6="","2XX2",YEAR(Indice!B6)),"2XX2")</f>
        <v>2025</v>
      </c>
      <c r="D32" s="301">
        <f>IFERROR(YEAR(Indice!B6-366),"2XX1")</f>
        <v>2024</v>
      </c>
      <c r="E32" s="96"/>
    </row>
    <row r="33" spans="1:4" x14ac:dyDescent="0.2">
      <c r="A33" s="191" t="s">
        <v>235</v>
      </c>
      <c r="B33" s="191" t="s">
        <v>369</v>
      </c>
      <c r="C33" s="354">
        <v>13194784741</v>
      </c>
      <c r="D33" s="354">
        <v>13194784741</v>
      </c>
    </row>
    <row r="34" spans="1:4" x14ac:dyDescent="0.2">
      <c r="A34" s="191" t="s">
        <v>234</v>
      </c>
      <c r="B34" s="191" t="s">
        <v>369</v>
      </c>
      <c r="C34" s="416">
        <v>1587600</v>
      </c>
      <c r="D34" s="416">
        <v>469136641</v>
      </c>
    </row>
    <row r="35" spans="1:4" hidden="1" x14ac:dyDescent="0.2">
      <c r="A35" s="191" t="s">
        <v>234</v>
      </c>
      <c r="B35" s="191" t="s">
        <v>370</v>
      </c>
      <c r="C35" s="485"/>
      <c r="D35" s="485">
        <v>0</v>
      </c>
    </row>
    <row r="36" spans="1:4" hidden="1" x14ac:dyDescent="0.2">
      <c r="A36" s="191" t="s">
        <v>233</v>
      </c>
      <c r="B36" s="191" t="s">
        <v>369</v>
      </c>
      <c r="C36" s="416"/>
      <c r="D36" s="416">
        <v>0</v>
      </c>
    </row>
    <row r="37" spans="1:4" x14ac:dyDescent="0.2">
      <c r="A37" s="191" t="s">
        <v>233</v>
      </c>
      <c r="B37" s="191" t="s">
        <v>370</v>
      </c>
      <c r="C37" s="485">
        <v>0</v>
      </c>
      <c r="D37" s="485">
        <v>290380.21999999997</v>
      </c>
    </row>
    <row r="38" spans="1:4" hidden="1" x14ac:dyDescent="0.2">
      <c r="A38" s="191" t="s">
        <v>925</v>
      </c>
      <c r="B38" s="191" t="s">
        <v>369</v>
      </c>
      <c r="C38" s="416">
        <v>0</v>
      </c>
      <c r="D38" s="416">
        <v>0</v>
      </c>
    </row>
    <row r="39" spans="1:4" x14ac:dyDescent="0.2">
      <c r="A39" s="191" t="s">
        <v>927</v>
      </c>
      <c r="B39" s="191" t="s">
        <v>369</v>
      </c>
      <c r="C39" s="416">
        <v>337929100</v>
      </c>
      <c r="D39" s="416">
        <v>350678307</v>
      </c>
    </row>
    <row r="40" spans="1:4" x14ac:dyDescent="0.2">
      <c r="A40" s="191" t="s">
        <v>980</v>
      </c>
      <c r="B40" s="191" t="s">
        <v>370</v>
      </c>
      <c r="C40" s="485">
        <v>48800516</v>
      </c>
      <c r="D40" s="485">
        <v>58005733.5</v>
      </c>
    </row>
    <row r="41" spans="1:4" hidden="1" x14ac:dyDescent="0.2">
      <c r="A41" s="191" t="s">
        <v>926</v>
      </c>
      <c r="B41" s="191" t="s">
        <v>370</v>
      </c>
      <c r="C41" s="485">
        <v>0</v>
      </c>
      <c r="D41" s="485">
        <v>0</v>
      </c>
    </row>
    <row r="42" spans="1:4" x14ac:dyDescent="0.2">
      <c r="A42" s="191" t="s">
        <v>1163</v>
      </c>
      <c r="B42" s="191" t="s">
        <v>369</v>
      </c>
      <c r="C42" s="416">
        <v>50000000</v>
      </c>
      <c r="D42" s="485">
        <v>0</v>
      </c>
    </row>
    <row r="43" spans="1:4" x14ac:dyDescent="0.2">
      <c r="A43" s="191" t="s">
        <v>1170</v>
      </c>
      <c r="B43" s="191" t="s">
        <v>370</v>
      </c>
      <c r="C43" s="485">
        <v>394347600</v>
      </c>
      <c r="D43" s="485">
        <v>468733200</v>
      </c>
    </row>
    <row r="44" spans="1:4" x14ac:dyDescent="0.2">
      <c r="A44" s="191" t="s">
        <v>1082</v>
      </c>
      <c r="B44" s="191" t="s">
        <v>369</v>
      </c>
      <c r="C44" s="416">
        <v>0</v>
      </c>
      <c r="D44" s="416">
        <v>16732184</v>
      </c>
    </row>
    <row r="45" spans="1:4" x14ac:dyDescent="0.2">
      <c r="A45" s="191" t="s">
        <v>1083</v>
      </c>
      <c r="B45" s="191" t="s">
        <v>369</v>
      </c>
      <c r="C45" s="416">
        <v>0</v>
      </c>
      <c r="D45" s="416">
        <v>-1144773.18</v>
      </c>
    </row>
    <row r="46" spans="1:4" hidden="1" x14ac:dyDescent="0.2">
      <c r="A46" s="191" t="s">
        <v>1081</v>
      </c>
      <c r="B46" s="191" t="s">
        <v>369</v>
      </c>
      <c r="C46" s="416">
        <v>0</v>
      </c>
      <c r="D46" s="416">
        <v>0</v>
      </c>
    </row>
    <row r="47" spans="1:4" hidden="1" x14ac:dyDescent="0.2">
      <c r="A47" s="191" t="s">
        <v>1084</v>
      </c>
      <c r="B47" s="191" t="s">
        <v>370</v>
      </c>
      <c r="C47" s="485">
        <v>0</v>
      </c>
      <c r="D47" s="485">
        <v>0</v>
      </c>
    </row>
    <row r="48" spans="1:4" x14ac:dyDescent="0.2">
      <c r="A48" s="191" t="s">
        <v>2</v>
      </c>
      <c r="B48" s="191"/>
      <c r="C48" s="376">
        <f>+SUM($C$33:C47)</f>
        <v>14027449557</v>
      </c>
      <c r="D48" s="376">
        <f>+SUM(D33:D47)</f>
        <v>14557216413.539999</v>
      </c>
    </row>
    <row r="49" spans="1:5" x14ac:dyDescent="0.2">
      <c r="B49" s="190"/>
      <c r="C49" s="417"/>
      <c r="D49" s="190"/>
    </row>
    <row r="50" spans="1:5" x14ac:dyDescent="0.2">
      <c r="A50" s="190"/>
      <c r="B50" s="190"/>
      <c r="C50" s="190"/>
      <c r="D50" s="190"/>
    </row>
    <row r="51" spans="1:5" x14ac:dyDescent="0.2">
      <c r="A51" s="190"/>
      <c r="B51" s="190"/>
      <c r="C51" s="190"/>
      <c r="D51" s="417"/>
      <c r="E51" s="190"/>
    </row>
    <row r="52" spans="1:5" x14ac:dyDescent="0.2">
      <c r="A52" s="292" t="s">
        <v>789</v>
      </c>
      <c r="B52" s="442">
        <f>IFERROR(IF(Indice!B6="","2XX2",YEAR(Indice!B6)),"2XX2")</f>
        <v>2025</v>
      </c>
      <c r="C52" s="300"/>
      <c r="E52" s="190"/>
    </row>
    <row r="53" spans="1:5" ht="25.5" x14ac:dyDescent="0.2">
      <c r="A53" s="291" t="s">
        <v>231</v>
      </c>
      <c r="B53" s="92" t="s">
        <v>792</v>
      </c>
      <c r="C53" s="92" t="s">
        <v>796</v>
      </c>
      <c r="E53" s="190"/>
    </row>
    <row r="54" spans="1:5" x14ac:dyDescent="0.2">
      <c r="A54" s="9" t="s">
        <v>5</v>
      </c>
      <c r="B54" s="294">
        <f>6796381070+C13+C14+C16+C17+C18+C19+C20+C23+C43+C44+C45+C33+C42</f>
        <v>42730088428</v>
      </c>
      <c r="C54" s="533">
        <v>0</v>
      </c>
      <c r="E54" s="190"/>
    </row>
    <row r="55" spans="1:5" x14ac:dyDescent="0.2">
      <c r="A55" s="192" t="s">
        <v>9</v>
      </c>
      <c r="B55" s="189">
        <f>+B57+B58+B59</f>
        <v>8037627915</v>
      </c>
      <c r="C55" s="532"/>
    </row>
    <row r="56" spans="1:5" x14ac:dyDescent="0.2">
      <c r="A56" s="299" t="s">
        <v>90</v>
      </c>
      <c r="B56" s="189"/>
      <c r="C56" s="532"/>
    </row>
    <row r="57" spans="1:5" x14ac:dyDescent="0.2">
      <c r="A57" s="191" t="s">
        <v>6</v>
      </c>
      <c r="B57" s="189">
        <v>366024164</v>
      </c>
      <c r="C57" s="531">
        <v>0</v>
      </c>
    </row>
    <row r="58" spans="1:5" x14ac:dyDescent="0.2">
      <c r="A58" s="191" t="s">
        <v>7</v>
      </c>
      <c r="B58" s="189">
        <f>7094465640+C12+C15+C26+C34</f>
        <v>7284874135</v>
      </c>
      <c r="C58" s="531">
        <v>0</v>
      </c>
    </row>
    <row r="59" spans="1:5" x14ac:dyDescent="0.2">
      <c r="A59" s="191" t="s">
        <v>8</v>
      </c>
      <c r="B59" s="189">
        <f>+C39+C40</f>
        <v>386729616</v>
      </c>
      <c r="C59" s="531">
        <v>0</v>
      </c>
      <c r="D59" s="547"/>
    </row>
    <row r="60" spans="1:5" x14ac:dyDescent="0.2">
      <c r="A60" s="9"/>
      <c r="B60" s="104"/>
      <c r="C60" s="295"/>
    </row>
    <row r="61" spans="1:5" x14ac:dyDescent="0.2">
      <c r="A61" s="296" t="s">
        <v>790</v>
      </c>
      <c r="B61" s="7">
        <f>B54+B55</f>
        <v>50767716343</v>
      </c>
      <c r="C61" s="93">
        <v>1</v>
      </c>
    </row>
    <row r="62" spans="1:5" x14ac:dyDescent="0.2">
      <c r="A62" s="9"/>
      <c r="B62" s="104"/>
      <c r="C62" s="295"/>
    </row>
    <row r="63" spans="1:5" x14ac:dyDescent="0.2">
      <c r="A63" s="297" t="s">
        <v>791</v>
      </c>
      <c r="B63" s="385">
        <f>+C27</f>
        <v>0</v>
      </c>
      <c r="C63" s="93"/>
    </row>
    <row r="64" spans="1:5" x14ac:dyDescent="0.2">
      <c r="A64" s="9"/>
      <c r="B64" s="289"/>
      <c r="C64" s="290"/>
    </row>
    <row r="65" spans="1:4" x14ac:dyDescent="0.2">
      <c r="A65" s="298" t="s">
        <v>793</v>
      </c>
      <c r="B65" s="480">
        <f>B61+B63</f>
        <v>50767716343</v>
      </c>
      <c r="C65" s="7"/>
      <c r="D65" s="582"/>
    </row>
    <row r="66" spans="1:4" x14ac:dyDescent="0.2">
      <c r="A66" s="9"/>
      <c r="B66" s="481"/>
      <c r="C66" s="479"/>
    </row>
    <row r="67" spans="1:4" x14ac:dyDescent="0.2">
      <c r="A67" s="6" t="s">
        <v>10</v>
      </c>
      <c r="B67" s="2"/>
      <c r="C67" s="2"/>
    </row>
    <row r="68" spans="1:4" x14ac:dyDescent="0.2">
      <c r="A68" s="105" t="s">
        <v>11</v>
      </c>
      <c r="B68" s="293" t="s">
        <v>794</v>
      </c>
      <c r="C68" s="293" t="s">
        <v>795</v>
      </c>
    </row>
    <row r="69" spans="1:4" x14ac:dyDescent="0.2">
      <c r="A69" s="9" t="s">
        <v>6</v>
      </c>
      <c r="B69" s="538">
        <v>1</v>
      </c>
      <c r="C69" s="530">
        <f>+B57*100/$B$55</f>
        <v>4.5538829101172693</v>
      </c>
    </row>
    <row r="70" spans="1:4" x14ac:dyDescent="0.2">
      <c r="A70" s="9" t="s">
        <v>7</v>
      </c>
      <c r="B70" s="538">
        <v>91</v>
      </c>
      <c r="C70" s="530">
        <f>+B58*100/$B$55</f>
        <v>90.634627679203788</v>
      </c>
    </row>
    <row r="71" spans="1:4" x14ac:dyDescent="0.2">
      <c r="A71" s="9" t="s">
        <v>8</v>
      </c>
      <c r="B71" s="538" t="s">
        <v>1098</v>
      </c>
      <c r="C71" s="530">
        <f>+B59*100/$B$55</f>
        <v>4.8114894106789468</v>
      </c>
    </row>
  </sheetData>
  <mergeCells count="3">
    <mergeCell ref="C7:D7"/>
    <mergeCell ref="C31:D31"/>
    <mergeCell ref="A3:B3"/>
  </mergeCells>
  <hyperlinks>
    <hyperlink ref="F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9" scale="37" orientation="portrait" r:id="rId1"/>
  <rowBreaks count="1" manualBreakCount="1">
    <brk id="49" max="1638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00B0F0"/>
    <pageSetUpPr fitToPage="1"/>
  </sheetPr>
  <dimension ref="A1:G36"/>
  <sheetViews>
    <sheetView showGridLines="0" topLeftCell="A25" zoomScaleNormal="100" zoomScaleSheetLayoutView="110" workbookViewId="0">
      <selection activeCell="E47" sqref="E47"/>
    </sheetView>
  </sheetViews>
  <sheetFormatPr baseColWidth="10" defaultColWidth="11.42578125" defaultRowHeight="12.75" x14ac:dyDescent="0.2"/>
  <cols>
    <col min="1" max="1" width="44.140625" style="2" bestFit="1" customWidth="1"/>
    <col min="2" max="2" width="20.85546875" style="2" customWidth="1"/>
    <col min="3" max="3" width="16.7109375" style="2" bestFit="1" customWidth="1"/>
    <col min="4" max="4" width="3.42578125" style="2" customWidth="1"/>
    <col min="5" max="5" width="38.85546875" style="2" bestFit="1" customWidth="1"/>
    <col min="6" max="6" width="18.28515625" style="2" bestFit="1" customWidth="1"/>
    <col min="7" max="7" width="15" style="2" bestFit="1" customWidth="1"/>
    <col min="8" max="16384" width="11.42578125" style="2"/>
  </cols>
  <sheetData>
    <row r="1" spans="1:4" ht="15" x14ac:dyDescent="0.25">
      <c r="A1" s="3" t="str">
        <f>Indice!C1</f>
        <v>SALLUSTRO Y CIA. S.A.</v>
      </c>
      <c r="D1" s="121" t="s">
        <v>117</v>
      </c>
    </row>
    <row r="2" spans="1:4" x14ac:dyDescent="0.2">
      <c r="A2" s="3"/>
    </row>
    <row r="3" spans="1:4" x14ac:dyDescent="0.2">
      <c r="A3" s="3"/>
    </row>
    <row r="4" spans="1:4" x14ac:dyDescent="0.2">
      <c r="A4" s="239" t="s">
        <v>232</v>
      </c>
      <c r="B4" s="239"/>
      <c r="C4" s="239"/>
    </row>
    <row r="5" spans="1:4" x14ac:dyDescent="0.2">
      <c r="A5" s="198"/>
      <c r="B5" s="198"/>
    </row>
    <row r="6" spans="1:4" x14ac:dyDescent="0.2">
      <c r="A6" s="2" t="s">
        <v>12</v>
      </c>
    </row>
    <row r="8" spans="1:4" x14ac:dyDescent="0.2">
      <c r="A8" s="12" t="s">
        <v>56</v>
      </c>
      <c r="B8" s="10"/>
      <c r="C8" s="10"/>
    </row>
    <row r="9" spans="1:4" x14ac:dyDescent="0.2">
      <c r="A9" s="10"/>
    </row>
    <row r="10" spans="1:4" x14ac:dyDescent="0.2">
      <c r="A10" s="13" t="s">
        <v>4</v>
      </c>
      <c r="B10" s="302">
        <f>IFERROR(IF(Indice!B6="","2XX2",YEAR(Indice!B6)),"2XX2")</f>
        <v>2025</v>
      </c>
      <c r="C10" s="302">
        <f>IFERROR(YEAR(Indice!B6-366),"2XX1")</f>
        <v>2024</v>
      </c>
    </row>
    <row r="11" spans="1:4" ht="15" x14ac:dyDescent="0.25">
      <c r="A11" s="10" t="s">
        <v>892</v>
      </c>
      <c r="B11" s="374">
        <v>600000</v>
      </c>
      <c r="C11" s="374">
        <v>12575208</v>
      </c>
    </row>
    <row r="12" spans="1:4" ht="15" x14ac:dyDescent="0.25">
      <c r="A12" s="10" t="s">
        <v>893</v>
      </c>
      <c r="B12" s="486">
        <v>832210998</v>
      </c>
      <c r="C12" s="486">
        <v>20304579367.169998</v>
      </c>
    </row>
    <row r="13" spans="1:4" ht="15" hidden="1" x14ac:dyDescent="0.25">
      <c r="A13" s="10" t="s">
        <v>1114</v>
      </c>
      <c r="B13" s="374"/>
      <c r="C13" s="374">
        <v>0</v>
      </c>
    </row>
    <row r="14" spans="1:4" ht="15" x14ac:dyDescent="0.25">
      <c r="A14" s="10" t="s">
        <v>894</v>
      </c>
      <c r="B14" s="374">
        <v>10500002</v>
      </c>
      <c r="C14" s="374">
        <v>0</v>
      </c>
    </row>
    <row r="15" spans="1:4" ht="15" x14ac:dyDescent="0.25">
      <c r="A15" s="10" t="s">
        <v>89</v>
      </c>
      <c r="B15" s="374">
        <v>3289430982</v>
      </c>
      <c r="C15" s="374">
        <v>1328476699.8099999</v>
      </c>
    </row>
    <row r="16" spans="1:4" ht="15" hidden="1" x14ac:dyDescent="0.25">
      <c r="A16" s="10" t="s">
        <v>13</v>
      </c>
      <c r="B16" s="374"/>
      <c r="C16" s="374">
        <v>0</v>
      </c>
    </row>
    <row r="17" spans="1:7" ht="15" hidden="1" x14ac:dyDescent="0.25">
      <c r="A17" s="2" t="s">
        <v>935</v>
      </c>
      <c r="B17" s="374"/>
      <c r="C17" s="374">
        <v>0</v>
      </c>
    </row>
    <row r="18" spans="1:7" ht="14.25" hidden="1" customHeight="1" x14ac:dyDescent="0.25">
      <c r="A18" s="10" t="s">
        <v>51</v>
      </c>
      <c r="B18" s="374"/>
      <c r="C18" s="374">
        <v>0</v>
      </c>
    </row>
    <row r="19" spans="1:7" ht="15" hidden="1" x14ac:dyDescent="0.25">
      <c r="A19" s="10" t="s">
        <v>1113</v>
      </c>
      <c r="B19" s="374"/>
      <c r="C19" s="374">
        <v>0</v>
      </c>
    </row>
    <row r="20" spans="1:7" ht="15" x14ac:dyDescent="0.25">
      <c r="A20" s="10" t="s">
        <v>837</v>
      </c>
      <c r="B20" s="374">
        <v>16017342</v>
      </c>
      <c r="C20" s="374">
        <v>0</v>
      </c>
    </row>
    <row r="21" spans="1:7" ht="15" x14ac:dyDescent="0.25">
      <c r="A21" s="10" t="s">
        <v>1164</v>
      </c>
      <c r="B21" s="374">
        <v>1505479367</v>
      </c>
      <c r="C21" s="374">
        <v>1798363943</v>
      </c>
    </row>
    <row r="22" spans="1:7" ht="15" x14ac:dyDescent="0.25">
      <c r="A22" s="10" t="s">
        <v>1115</v>
      </c>
      <c r="B22" s="374">
        <v>231113498</v>
      </c>
      <c r="C22" s="374">
        <v>665269749.82000005</v>
      </c>
    </row>
    <row r="23" spans="1:7" ht="13.5" thickBot="1" x14ac:dyDescent="0.25">
      <c r="A23" s="12" t="s">
        <v>2</v>
      </c>
      <c r="B23" s="377">
        <f>SUM($B$11:B22)</f>
        <v>5885352189</v>
      </c>
      <c r="C23" s="377">
        <f>SUM($C$11:C22)</f>
        <v>24109264967.799999</v>
      </c>
    </row>
    <row r="24" spans="1:7" ht="13.5" thickTop="1" x14ac:dyDescent="0.2">
      <c r="A24" s="12"/>
      <c r="B24" s="97"/>
      <c r="C24" s="97"/>
    </row>
    <row r="26" spans="1:7" x14ac:dyDescent="0.2">
      <c r="A26" s="12" t="s">
        <v>55</v>
      </c>
      <c r="B26" s="15"/>
      <c r="C26" s="10"/>
    </row>
    <row r="27" spans="1:7" ht="15" x14ac:dyDescent="0.25">
      <c r="A27" s="10"/>
      <c r="B27" s="226"/>
      <c r="C27" s="226"/>
      <c r="E27"/>
      <c r="F27"/>
      <c r="G27"/>
    </row>
    <row r="28" spans="1:7" customFormat="1" ht="15" x14ac:dyDescent="0.25">
      <c r="A28" s="13" t="s">
        <v>4</v>
      </c>
      <c r="B28" s="302">
        <f>IFERROR(IF(Indice!B6="","2XX2",YEAR(Indice!B6)),"2XX2")</f>
        <v>2025</v>
      </c>
      <c r="C28" s="302">
        <f>IFERROR(YEAR(Indice!B6-366),"2XX1")</f>
        <v>2024</v>
      </c>
    </row>
    <row r="29" spans="1:7" customFormat="1" ht="15" x14ac:dyDescent="0.25">
      <c r="A29" s="10" t="s">
        <v>902</v>
      </c>
      <c r="B29" s="8">
        <v>548480818</v>
      </c>
      <c r="C29" s="8">
        <v>548480818.17999995</v>
      </c>
    </row>
    <row r="30" spans="1:7" customFormat="1" ht="15" x14ac:dyDescent="0.25">
      <c r="A30" s="10" t="s">
        <v>903</v>
      </c>
      <c r="B30" s="488">
        <v>423174410</v>
      </c>
      <c r="C30" s="488">
        <v>461374088.75999999</v>
      </c>
    </row>
    <row r="31" spans="1:7" customFormat="1" ht="15" hidden="1" x14ac:dyDescent="0.25">
      <c r="A31" s="10" t="s">
        <v>240</v>
      </c>
      <c r="B31" s="8"/>
      <c r="C31" s="8"/>
    </row>
    <row r="32" spans="1:7" customFormat="1" ht="15" hidden="1" x14ac:dyDescent="0.25">
      <c r="A32" s="2" t="s">
        <v>940</v>
      </c>
      <c r="B32" s="8"/>
      <c r="C32" s="8"/>
      <c r="E32" s="2"/>
      <c r="F32" s="2"/>
      <c r="G32" s="2"/>
    </row>
    <row r="33" spans="1:3" hidden="1" x14ac:dyDescent="0.2">
      <c r="A33" s="10" t="s">
        <v>838</v>
      </c>
      <c r="B33" s="8"/>
      <c r="C33" s="8"/>
    </row>
    <row r="34" spans="1:3" hidden="1" x14ac:dyDescent="0.2">
      <c r="A34" s="2" t="s">
        <v>942</v>
      </c>
      <c r="B34" s="8"/>
      <c r="C34" s="8">
        <v>0</v>
      </c>
    </row>
    <row r="35" spans="1:3" ht="13.5" thickBot="1" x14ac:dyDescent="0.25">
      <c r="A35" s="12" t="s">
        <v>2</v>
      </c>
      <c r="B35" s="377">
        <f>SUM(B29:B34)</f>
        <v>971655228</v>
      </c>
      <c r="C35" s="377">
        <f>SUM(C29:C34)</f>
        <v>1009854906.9399999</v>
      </c>
    </row>
    <row r="36" spans="1:3" ht="13.5" thickTop="1" x14ac:dyDescent="0.2"/>
  </sheetData>
  <hyperlinks>
    <hyperlink ref="D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00B0F0"/>
    <pageSetUpPr fitToPage="1"/>
  </sheetPr>
  <dimension ref="A1:D15"/>
  <sheetViews>
    <sheetView showGridLines="0" zoomScaleNormal="100" zoomScaleSheetLayoutView="90" workbookViewId="0">
      <selection activeCell="A4" sqref="A4:D14"/>
    </sheetView>
  </sheetViews>
  <sheetFormatPr baseColWidth="10" defaultRowHeight="15" x14ac:dyDescent="0.25"/>
  <cols>
    <col min="1" max="1" width="50.140625" customWidth="1"/>
    <col min="2" max="2" width="19" customWidth="1"/>
    <col min="3" max="3" width="16.5703125" customWidth="1"/>
    <col min="4" max="4" width="3.7109375" bestFit="1" customWidth="1"/>
  </cols>
  <sheetData>
    <row r="1" spans="1:4" x14ac:dyDescent="0.25">
      <c r="A1" t="str">
        <f>Indice!C1</f>
        <v>SALLUSTRO Y CIA. S.A.</v>
      </c>
      <c r="D1" s="121" t="s">
        <v>117</v>
      </c>
    </row>
    <row r="4" spans="1:4" x14ac:dyDescent="0.25">
      <c r="A4" s="641" t="s">
        <v>241</v>
      </c>
      <c r="B4" s="641"/>
      <c r="C4" s="641"/>
    </row>
    <row r="6" spans="1:4" x14ac:dyDescent="0.25">
      <c r="A6" s="660" t="s">
        <v>15</v>
      </c>
      <c r="B6" s="660"/>
      <c r="C6" s="660"/>
      <c r="D6" s="660"/>
    </row>
    <row r="7" spans="1:4" ht="15" customHeight="1" x14ac:dyDescent="0.25">
      <c r="B7" s="656"/>
      <c r="C7" s="656"/>
    </row>
    <row r="8" spans="1:4" x14ac:dyDescent="0.25">
      <c r="A8" s="13" t="s">
        <v>4</v>
      </c>
      <c r="B8" s="302">
        <f>IFERROR(IF(Indice!B6="","2XX2",YEAR(Indice!B6)),"2XX2")</f>
        <v>2025</v>
      </c>
      <c r="C8" s="302">
        <f>IFERROR(YEAR(Indice!B6-366),"2XX1")</f>
        <v>2024</v>
      </c>
    </row>
    <row r="9" spans="1:4" x14ac:dyDescent="0.25">
      <c r="A9" s="18" t="s">
        <v>88</v>
      </c>
      <c r="B9" s="374">
        <v>98887669031</v>
      </c>
      <c r="C9" s="374">
        <v>89906766309</v>
      </c>
    </row>
    <row r="10" spans="1:4" x14ac:dyDescent="0.25">
      <c r="A10" s="18" t="s">
        <v>1152</v>
      </c>
      <c r="B10" s="374">
        <v>26566390510</v>
      </c>
      <c r="C10" s="374">
        <v>12137247935.4</v>
      </c>
    </row>
    <row r="11" spans="1:4" x14ac:dyDescent="0.25">
      <c r="A11" s="18" t="s">
        <v>1184</v>
      </c>
      <c r="B11" s="374">
        <v>13573749</v>
      </c>
      <c r="C11" s="374">
        <v>0</v>
      </c>
    </row>
    <row r="12" spans="1:4" x14ac:dyDescent="0.25">
      <c r="A12" s="18" t="s">
        <v>1153</v>
      </c>
      <c r="B12" s="374">
        <v>822159094</v>
      </c>
      <c r="C12" s="374">
        <v>978687036.00999999</v>
      </c>
    </row>
    <row r="13" spans="1:4" ht="15" hidden="1" customHeight="1" x14ac:dyDescent="0.25">
      <c r="A13" s="193" t="s">
        <v>242</v>
      </c>
      <c r="B13" s="8">
        <v>0</v>
      </c>
      <c r="C13" s="8">
        <v>0</v>
      </c>
    </row>
    <row r="14" spans="1:4" ht="18" customHeight="1" thickBot="1" x14ac:dyDescent="0.3">
      <c r="A14" s="12" t="s">
        <v>14</v>
      </c>
      <c r="B14" s="17">
        <f>SUM(B9:B13)</f>
        <v>126289792384</v>
      </c>
      <c r="C14" s="17">
        <f>SUM(C9:C13)</f>
        <v>103022701280.40999</v>
      </c>
    </row>
    <row r="15" spans="1:4" ht="15.75" thickTop="1" x14ac:dyDescent="0.25"/>
  </sheetData>
  <mergeCells count="3">
    <mergeCell ref="B7:C7"/>
    <mergeCell ref="A6:D6"/>
    <mergeCell ref="A4:C4"/>
  </mergeCells>
  <hyperlinks>
    <hyperlink ref="D1" location="BG!A1" display="BG" xr:uid="{00000000-0004-0000-0B00-000000000000}"/>
  </hyperlinks>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00B0F0"/>
    <pageSetUpPr fitToPage="1"/>
  </sheetPr>
  <dimension ref="A1:AD28"/>
  <sheetViews>
    <sheetView topLeftCell="A19" zoomScaleNormal="100" zoomScaleSheetLayoutView="70" workbookViewId="0">
      <selection activeCell="F8" sqref="F8"/>
    </sheetView>
  </sheetViews>
  <sheetFormatPr baseColWidth="10" defaultColWidth="5.85546875" defaultRowHeight="15" x14ac:dyDescent="0.25"/>
  <cols>
    <col min="1" max="1" width="74.140625" style="103" bestFit="1" customWidth="1"/>
    <col min="2" max="2" width="8.28515625" style="103" bestFit="1" customWidth="1"/>
    <col min="3" max="4" width="19" style="103" bestFit="1" customWidth="1"/>
    <col min="5" max="5" width="16.42578125" style="103" bestFit="1" customWidth="1"/>
    <col min="6" max="6" width="13.7109375" style="103" customWidth="1"/>
    <col min="7" max="30" width="5.85546875" style="103"/>
  </cols>
  <sheetData>
    <row r="1" spans="1:12" x14ac:dyDescent="0.25">
      <c r="A1" s="103" t="str">
        <f>Indice!C1</f>
        <v>SALLUSTRO Y CIA. S.A.</v>
      </c>
      <c r="B1" s="122"/>
      <c r="D1" s="122" t="s">
        <v>117</v>
      </c>
    </row>
    <row r="4" spans="1:12" x14ac:dyDescent="0.25">
      <c r="A4" s="641" t="s">
        <v>244</v>
      </c>
      <c r="B4" s="641"/>
      <c r="C4" s="641"/>
      <c r="D4" s="641"/>
      <c r="E4" s="641"/>
      <c r="F4" s="641"/>
    </row>
    <row r="5" spans="1:12" s="26" customFormat="1" x14ac:dyDescent="0.25">
      <c r="A5" s="308"/>
      <c r="B5" s="309"/>
      <c r="C5" s="123"/>
      <c r="D5" s="123"/>
      <c r="E5" s="123"/>
      <c r="F5" s="123"/>
    </row>
    <row r="6" spans="1:12" x14ac:dyDescent="0.25">
      <c r="A6" s="103" t="s">
        <v>245</v>
      </c>
    </row>
    <row r="7" spans="1:12" x14ac:dyDescent="0.25">
      <c r="A7" s="103" t="s">
        <v>387</v>
      </c>
      <c r="B7" s="306">
        <f>IFERROR(IF(Indice!B6="","2XX2",YEAR(Indice!B6)),"2XX2")</f>
        <v>2025</v>
      </c>
      <c r="C7" s="305">
        <f>IFERROR(YEAR(Indice!B6-366),"2XX1")</f>
        <v>2024</v>
      </c>
    </row>
    <row r="8" spans="1:12" x14ac:dyDescent="0.25">
      <c r="A8" s="103" t="s">
        <v>390</v>
      </c>
      <c r="B8" s="236">
        <f>SUM($C$23:C28)</f>
        <v>0</v>
      </c>
      <c r="C8" s="238">
        <v>0</v>
      </c>
      <c r="D8" s="235" t="s">
        <v>395</v>
      </c>
    </row>
    <row r="10" spans="1:12" x14ac:dyDescent="0.25">
      <c r="A10" s="103" t="s">
        <v>247</v>
      </c>
      <c r="D10"/>
      <c r="E10"/>
      <c r="G10"/>
      <c r="H10"/>
      <c r="I10"/>
      <c r="J10"/>
      <c r="K10"/>
      <c r="L10"/>
    </row>
    <row r="11" spans="1:12" x14ac:dyDescent="0.25">
      <c r="D11" s="310">
        <f>IFERROR(IF(Indice!B6="","2XX2",YEAR(Indice!B6)),"2XX2")</f>
        <v>2025</v>
      </c>
      <c r="E11" s="307"/>
    </row>
    <row r="12" spans="1:12" ht="15" customHeight="1" x14ac:dyDescent="0.25">
      <c r="A12" s="233" t="s">
        <v>372</v>
      </c>
      <c r="B12" s="227" t="s">
        <v>373</v>
      </c>
      <c r="C12" s="233" t="s">
        <v>389</v>
      </c>
      <c r="D12" s="234" t="s">
        <v>386</v>
      </c>
      <c r="E12" s="234" t="s">
        <v>246</v>
      </c>
    </row>
    <row r="13" spans="1:12" x14ac:dyDescent="0.25">
      <c r="A13" s="194"/>
      <c r="B13" s="194"/>
      <c r="C13" s="194"/>
      <c r="D13" s="194"/>
      <c r="E13" s="194"/>
    </row>
    <row r="14" spans="1:12" x14ac:dyDescent="0.25">
      <c r="A14" s="169"/>
      <c r="B14" s="169"/>
      <c r="C14" s="169"/>
      <c r="D14" s="169"/>
      <c r="E14" s="169"/>
    </row>
    <row r="15" spans="1:12" x14ac:dyDescent="0.25">
      <c r="A15" s="169"/>
      <c r="B15" s="169"/>
      <c r="C15" s="169"/>
      <c r="D15" s="169"/>
      <c r="E15" s="169"/>
    </row>
    <row r="16" spans="1:12" x14ac:dyDescent="0.25">
      <c r="A16" s="169"/>
      <c r="B16" s="169"/>
      <c r="C16" s="169"/>
      <c r="D16" s="169"/>
      <c r="E16" s="169"/>
    </row>
    <row r="17" spans="1:6" x14ac:dyDescent="0.25">
      <c r="A17" s="169"/>
      <c r="B17" s="169"/>
      <c r="C17" s="169"/>
      <c r="D17" s="169"/>
      <c r="E17" s="169"/>
    </row>
    <row r="18" spans="1:6" x14ac:dyDescent="0.25">
      <c r="A18" s="169"/>
      <c r="B18" s="169"/>
      <c r="C18" s="169"/>
      <c r="D18" s="169"/>
      <c r="E18" s="169"/>
    </row>
    <row r="20" spans="1:6" x14ac:dyDescent="0.25">
      <c r="A20" s="103" t="s">
        <v>388</v>
      </c>
    </row>
    <row r="22" spans="1:6" ht="90" x14ac:dyDescent="0.25">
      <c r="A22" s="233" t="s">
        <v>389</v>
      </c>
      <c r="B22" s="233" t="s">
        <v>391</v>
      </c>
      <c r="C22" s="233" t="s">
        <v>394</v>
      </c>
      <c r="D22" s="233" t="s">
        <v>392</v>
      </c>
      <c r="E22" s="233" t="s">
        <v>248</v>
      </c>
      <c r="F22" s="233" t="s">
        <v>393</v>
      </c>
    </row>
    <row r="23" spans="1:6" ht="15" customHeight="1" x14ac:dyDescent="0.25">
      <c r="A23" s="194"/>
      <c r="B23" s="194"/>
      <c r="C23" s="194"/>
      <c r="D23" s="194"/>
      <c r="E23" s="237">
        <f t="shared" ref="E23:E28" si="0">D23*D13</f>
        <v>0</v>
      </c>
      <c r="F23" s="237">
        <f t="shared" ref="F23:F28" si="1">D23*E13</f>
        <v>0</v>
      </c>
    </row>
    <row r="24" spans="1:6" hidden="1" x14ac:dyDescent="0.25">
      <c r="A24" s="169"/>
      <c r="B24" s="169"/>
      <c r="C24" s="169"/>
      <c r="D24" s="194"/>
      <c r="E24" s="237">
        <f t="shared" si="0"/>
        <v>0</v>
      </c>
      <c r="F24" s="237">
        <f t="shared" si="1"/>
        <v>0</v>
      </c>
    </row>
    <row r="25" spans="1:6" hidden="1" x14ac:dyDescent="0.25">
      <c r="A25" s="169"/>
      <c r="B25" s="169"/>
      <c r="C25" s="169"/>
      <c r="D25" s="194"/>
      <c r="E25" s="237">
        <f t="shared" si="0"/>
        <v>0</v>
      </c>
      <c r="F25" s="237">
        <f t="shared" si="1"/>
        <v>0</v>
      </c>
    </row>
    <row r="26" spans="1:6" hidden="1" x14ac:dyDescent="0.25">
      <c r="A26" s="169"/>
      <c r="B26" s="169"/>
      <c r="C26" s="169"/>
      <c r="D26" s="194"/>
      <c r="E26" s="237">
        <f t="shared" si="0"/>
        <v>0</v>
      </c>
      <c r="F26" s="237">
        <f t="shared" si="1"/>
        <v>0</v>
      </c>
    </row>
    <row r="27" spans="1:6" hidden="1" x14ac:dyDescent="0.25">
      <c r="A27" s="169"/>
      <c r="B27" s="169"/>
      <c r="C27" s="169"/>
      <c r="D27" s="194"/>
      <c r="E27" s="237">
        <f t="shared" si="0"/>
        <v>0</v>
      </c>
      <c r="F27" s="237">
        <f t="shared" si="1"/>
        <v>0</v>
      </c>
    </row>
    <row r="28" spans="1:6" hidden="1" x14ac:dyDescent="0.25">
      <c r="A28" s="169"/>
      <c r="B28" s="169"/>
      <c r="C28" s="169"/>
      <c r="D28" s="194"/>
      <c r="E28" s="237">
        <f t="shared" si="0"/>
        <v>0</v>
      </c>
      <c r="F28" s="237">
        <f t="shared" si="1"/>
        <v>0</v>
      </c>
    </row>
  </sheetData>
  <mergeCells count="1">
    <mergeCell ref="A4:F4"/>
  </mergeCells>
  <hyperlinks>
    <hyperlink ref="D1" location="BG!A1" display="BG" xr:uid="{00000000-0004-0000-0C00-000000000000}"/>
  </hyperlinks>
  <printOptions horizontalCentered="1"/>
  <pageMargins left="0.70866141732283472" right="0.70866141732283472" top="0.74803149606299213" bottom="0.74803149606299213" header="0.31496062992125984" footer="0.31496062992125984"/>
  <pageSetup paperSize="9" scale="87" orientation="landscape" r:id="rId1"/>
  <colBreaks count="2" manualBreakCount="2">
    <brk id="5" max="4" man="1"/>
    <brk id="12"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00B0F0"/>
    <pageSetUpPr fitToPage="1"/>
  </sheetPr>
  <dimension ref="A1:CX33"/>
  <sheetViews>
    <sheetView topLeftCell="A14" zoomScale="90" zoomScaleNormal="90" zoomScaleSheetLayoutView="70" workbookViewId="0">
      <selection activeCell="A15" sqref="A15:M27"/>
    </sheetView>
  </sheetViews>
  <sheetFormatPr baseColWidth="10" defaultRowHeight="15" x14ac:dyDescent="0.25"/>
  <cols>
    <col min="1" max="1" width="23.28515625" style="103" customWidth="1"/>
    <col min="2" max="2" width="16.7109375" style="103" bestFit="1" customWidth="1"/>
    <col min="3" max="3" width="15.42578125" style="103" customWidth="1"/>
    <col min="4" max="4" width="13.28515625" style="103" customWidth="1"/>
    <col min="5" max="5" width="8" style="103" customWidth="1"/>
    <col min="6" max="6" width="16.85546875" style="103" customWidth="1"/>
    <col min="7" max="7" width="18.140625" style="103" customWidth="1"/>
    <col min="8" max="8" width="14.7109375" style="103" customWidth="1"/>
    <col min="9" max="9" width="13.5703125" style="103" customWidth="1"/>
    <col min="10" max="10" width="10.7109375" style="103" customWidth="1"/>
    <col min="11" max="11" width="17.28515625" style="103" customWidth="1"/>
    <col min="12" max="12" width="14.28515625" style="103" customWidth="1"/>
    <col min="13" max="13" width="15.85546875" style="103" customWidth="1"/>
    <col min="14" max="14" width="14.140625" style="103" bestFit="1" customWidth="1"/>
    <col min="15" max="15" width="15" style="103" bestFit="1" customWidth="1"/>
    <col min="16" max="30" width="11.42578125" style="103" customWidth="1"/>
  </cols>
  <sheetData>
    <row r="1" spans="1:102" ht="15.75" x14ac:dyDescent="0.25">
      <c r="A1" s="505" t="str">
        <f>Indice!C1</f>
        <v>SALLUSTRO Y CIA. S.A.</v>
      </c>
      <c r="L1" s="122" t="s">
        <v>117</v>
      </c>
    </row>
    <row r="5" spans="1:102" x14ac:dyDescent="0.25">
      <c r="A5" s="108" t="s">
        <v>251</v>
      </c>
    </row>
    <row r="6" spans="1:102" x14ac:dyDescent="0.25">
      <c r="A6" s="103" t="s">
        <v>252</v>
      </c>
    </row>
    <row r="7" spans="1:102" x14ac:dyDescent="0.25">
      <c r="A7" s="103" t="s">
        <v>254</v>
      </c>
    </row>
    <row r="8" spans="1:102" x14ac:dyDescent="0.25">
      <c r="A8" s="103" t="s">
        <v>255</v>
      </c>
    </row>
    <row r="9" spans="1:102" x14ac:dyDescent="0.25">
      <c r="A9" s="103" t="s">
        <v>256</v>
      </c>
    </row>
    <row r="10" spans="1:102" x14ac:dyDescent="0.25">
      <c r="A10" s="103" t="s">
        <v>253</v>
      </c>
    </row>
    <row r="12" spans="1:102" ht="24.75" customHeight="1" x14ac:dyDescent="0.25">
      <c r="A12" s="661" t="s">
        <v>249</v>
      </c>
      <c r="B12" s="662"/>
      <c r="C12" s="662"/>
      <c r="D12" s="662"/>
      <c r="E12" s="662"/>
      <c r="F12" s="662"/>
      <c r="G12" s="662"/>
      <c r="H12" s="662"/>
      <c r="I12" s="662"/>
      <c r="J12" s="662"/>
      <c r="K12" s="662"/>
      <c r="L12" s="662"/>
      <c r="M12" s="663"/>
      <c r="N12" s="137"/>
      <c r="O12" s="137"/>
      <c r="P12" s="137"/>
      <c r="Q12" s="137"/>
      <c r="R12" s="137"/>
      <c r="S12" s="137"/>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row>
    <row r="13" spans="1:102" x14ac:dyDescent="0.25">
      <c r="A13" s="312"/>
      <c r="B13" s="137"/>
      <c r="C13" s="137"/>
      <c r="D13" s="137"/>
      <c r="E13" s="137"/>
      <c r="F13" s="137"/>
      <c r="G13" s="137"/>
      <c r="H13" s="137"/>
      <c r="I13" s="137"/>
      <c r="J13" s="138">
        <v>-1</v>
      </c>
      <c r="K13" s="137"/>
      <c r="L13" s="137"/>
      <c r="M13" s="137"/>
      <c r="N13" s="137"/>
      <c r="O13" s="137"/>
      <c r="P13" s="137"/>
      <c r="Q13" s="137"/>
      <c r="R13" s="137"/>
      <c r="S13" s="137"/>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row>
    <row r="14" spans="1:102" s="26" customFormat="1" x14ac:dyDescent="0.25">
      <c r="B14" s="311"/>
      <c r="C14" s="311"/>
      <c r="D14" s="311"/>
      <c r="E14" s="311"/>
      <c r="F14" s="311"/>
      <c r="G14" s="311"/>
      <c r="H14" s="311"/>
      <c r="I14" s="311"/>
      <c r="J14" s="311"/>
      <c r="K14" s="311"/>
      <c r="L14" s="311"/>
      <c r="M14" s="311"/>
      <c r="N14" s="136"/>
      <c r="O14" s="136"/>
      <c r="P14" s="136"/>
      <c r="Q14" s="136"/>
      <c r="R14" s="136"/>
      <c r="S14" s="136"/>
    </row>
    <row r="15" spans="1:102" s="135" customFormat="1" ht="55.5" customHeight="1" x14ac:dyDescent="0.25">
      <c r="A15" s="315"/>
      <c r="B15" s="313" t="s">
        <v>176</v>
      </c>
      <c r="C15" s="313" t="s">
        <v>177</v>
      </c>
      <c r="D15" s="313" t="s">
        <v>52</v>
      </c>
      <c r="E15" s="313" t="s">
        <v>178</v>
      </c>
      <c r="F15" s="313" t="s">
        <v>179</v>
      </c>
      <c r="G15" s="313" t="s">
        <v>180</v>
      </c>
      <c r="H15" s="313" t="s">
        <v>181</v>
      </c>
      <c r="I15" s="313" t="s">
        <v>182</v>
      </c>
      <c r="J15" s="313" t="s">
        <v>183</v>
      </c>
      <c r="K15" s="313" t="s">
        <v>184</v>
      </c>
      <c r="L15" s="314" t="s">
        <v>396</v>
      </c>
      <c r="M15" s="318"/>
      <c r="N15" s="136"/>
      <c r="O15" s="136"/>
      <c r="P15" s="136"/>
      <c r="Q15" s="136"/>
      <c r="R15" s="136"/>
      <c r="S15" s="13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row>
    <row r="16" spans="1:102" s="135" customFormat="1" x14ac:dyDescent="0.25">
      <c r="A16" s="316"/>
      <c r="B16" s="317"/>
      <c r="C16" s="317"/>
      <c r="D16" s="317"/>
      <c r="E16" s="317"/>
      <c r="F16" s="317"/>
      <c r="G16" s="317"/>
      <c r="H16" s="317"/>
      <c r="I16" s="317"/>
      <c r="J16" s="317"/>
      <c r="K16" s="317"/>
      <c r="L16" s="319">
        <f>IFERROR(IF(Indice!B6="","2XX2",YEAR(Indice!B6)),"2XX2")</f>
        <v>2025</v>
      </c>
      <c r="M16" s="320">
        <f>IFERROR(YEAR(Indice!B6-366),"2XX1")</f>
        <v>2024</v>
      </c>
      <c r="N16" s="136"/>
      <c r="O16" s="136"/>
      <c r="P16" s="136"/>
      <c r="Q16" s="136"/>
      <c r="R16" s="136"/>
      <c r="S16" s="13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row>
    <row r="17" spans="1:62" x14ac:dyDescent="0.25">
      <c r="A17" s="139" t="s">
        <v>185</v>
      </c>
      <c r="B17" s="140">
        <v>0</v>
      </c>
      <c r="C17" s="439">
        <f t="shared" ref="C17:C26" si="0">+F17-B17+D17-E17</f>
        <v>0</v>
      </c>
      <c r="D17" s="439">
        <v>0</v>
      </c>
      <c r="E17" s="439">
        <v>0</v>
      </c>
      <c r="F17" s="439">
        <v>0</v>
      </c>
      <c r="G17" s="439">
        <v>0</v>
      </c>
      <c r="H17" s="439">
        <f t="shared" ref="H17:H26" si="1">+K17-G17+I17-J17</f>
        <v>0</v>
      </c>
      <c r="I17" s="439">
        <v>0</v>
      </c>
      <c r="J17" s="439">
        <v>0</v>
      </c>
      <c r="K17" s="439">
        <v>0</v>
      </c>
      <c r="L17" s="141"/>
      <c r="M17" s="142">
        <f>+B17+G17</f>
        <v>0</v>
      </c>
      <c r="N17" s="143"/>
      <c r="O17" s="137"/>
      <c r="P17" s="137"/>
      <c r="Q17" s="137"/>
      <c r="R17" s="137"/>
      <c r="S17" s="137"/>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row>
    <row r="18" spans="1:62" x14ac:dyDescent="0.25">
      <c r="A18" s="139" t="s">
        <v>842</v>
      </c>
      <c r="B18" s="140">
        <v>10752248267</v>
      </c>
      <c r="C18" s="439">
        <f t="shared" si="0"/>
        <v>3676499901.8400002</v>
      </c>
      <c r="D18" s="437">
        <v>3676499901.8400002</v>
      </c>
      <c r="E18" s="439">
        <v>0</v>
      </c>
      <c r="F18" s="140">
        <v>10752248267</v>
      </c>
      <c r="G18" s="439">
        <v>0</v>
      </c>
      <c r="H18" s="439">
        <f t="shared" si="1"/>
        <v>0</v>
      </c>
      <c r="I18" s="439">
        <v>0</v>
      </c>
      <c r="J18" s="439">
        <v>0</v>
      </c>
      <c r="K18" s="439">
        <v>0</v>
      </c>
      <c r="L18" s="140">
        <f>F18+K18</f>
        <v>10752248267</v>
      </c>
      <c r="M18" s="142">
        <f>+B18+G18</f>
        <v>10752248267</v>
      </c>
      <c r="N18" s="549"/>
      <c r="O18" s="143"/>
      <c r="P18" s="137"/>
      <c r="Q18" s="137"/>
      <c r="R18" s="137"/>
      <c r="S18" s="137"/>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row>
    <row r="19" spans="1:62" x14ac:dyDescent="0.25">
      <c r="A19" s="139" t="s">
        <v>989</v>
      </c>
      <c r="B19" s="140">
        <v>169942447</v>
      </c>
      <c r="C19" s="439">
        <f t="shared" si="0"/>
        <v>0</v>
      </c>
      <c r="D19" s="437">
        <v>0</v>
      </c>
      <c r="E19" s="439">
        <v>0</v>
      </c>
      <c r="F19" s="140">
        <v>169942447</v>
      </c>
      <c r="G19" s="439">
        <v>0</v>
      </c>
      <c r="H19" s="439">
        <f t="shared" si="1"/>
        <v>0</v>
      </c>
      <c r="I19" s="439">
        <v>0</v>
      </c>
      <c r="J19" s="439">
        <v>0</v>
      </c>
      <c r="K19" s="439">
        <v>0</v>
      </c>
      <c r="L19" s="140">
        <f t="shared" ref="L19:L26" si="2">F19+K19</f>
        <v>169942447</v>
      </c>
      <c r="M19" s="142">
        <f t="shared" ref="M19:M26" si="3">+B19+G19</f>
        <v>169942447</v>
      </c>
      <c r="N19" s="549"/>
      <c r="O19" s="143"/>
      <c r="P19" s="137"/>
      <c r="Q19" s="137"/>
      <c r="R19" s="137"/>
      <c r="S19" s="137"/>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row>
    <row r="20" spans="1:62" x14ac:dyDescent="0.25">
      <c r="A20" s="139" t="s">
        <v>1116</v>
      </c>
      <c r="B20" s="140">
        <v>1458826497.3599999</v>
      </c>
      <c r="C20" s="439">
        <f t="shared" si="0"/>
        <v>-0.3599998950958252</v>
      </c>
      <c r="D20" s="437">
        <v>0</v>
      </c>
      <c r="E20" s="439">
        <v>0</v>
      </c>
      <c r="F20" s="140">
        <v>1458826497</v>
      </c>
      <c r="G20" s="439">
        <v>0</v>
      </c>
      <c r="H20" s="439">
        <f t="shared" si="1"/>
        <v>0</v>
      </c>
      <c r="I20" s="439">
        <v>0</v>
      </c>
      <c r="J20" s="439">
        <v>0</v>
      </c>
      <c r="K20" s="439">
        <v>0</v>
      </c>
      <c r="L20" s="140">
        <f t="shared" si="2"/>
        <v>1458826497</v>
      </c>
      <c r="M20" s="142">
        <f t="shared" si="3"/>
        <v>1458826497.3599999</v>
      </c>
      <c r="N20" s="549"/>
      <c r="O20" s="143"/>
      <c r="P20" s="137"/>
      <c r="Q20" s="137"/>
      <c r="R20" s="137"/>
      <c r="S20" s="137"/>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row>
    <row r="21" spans="1:62" x14ac:dyDescent="0.25">
      <c r="A21" s="139" t="s">
        <v>186</v>
      </c>
      <c r="B21" s="140">
        <v>3298355405.04</v>
      </c>
      <c r="C21" s="437">
        <f t="shared" si="0"/>
        <v>329581707.07600003</v>
      </c>
      <c r="D21" s="437">
        <f>79225862.256+78168082.86+278063643</f>
        <v>435457588.116</v>
      </c>
      <c r="E21" s="439">
        <v>0</v>
      </c>
      <c r="F21" s="140">
        <v>3192479524</v>
      </c>
      <c r="G21" s="439">
        <v>0</v>
      </c>
      <c r="H21" s="141">
        <f>+K21-G21+I21-J21</f>
        <v>-1492341915.984</v>
      </c>
      <c r="I21" s="141">
        <f>-(140845977.344+14889158.64)</f>
        <v>-155735135.98400003</v>
      </c>
      <c r="J21" s="439">
        <v>0</v>
      </c>
      <c r="K21" s="438">
        <v>-1336606780</v>
      </c>
      <c r="L21" s="140">
        <f t="shared" si="2"/>
        <v>1855872744</v>
      </c>
      <c r="M21" s="142">
        <f t="shared" si="3"/>
        <v>3298355405.04</v>
      </c>
      <c r="N21" s="549"/>
      <c r="O21" s="143"/>
      <c r="P21" s="137"/>
      <c r="Q21" s="137"/>
      <c r="R21" s="137"/>
      <c r="S21" s="137"/>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row>
    <row r="22" spans="1:62" x14ac:dyDescent="0.25">
      <c r="A22" s="139" t="s">
        <v>188</v>
      </c>
      <c r="B22" s="140">
        <v>24019721875.509998</v>
      </c>
      <c r="C22" s="437">
        <f t="shared" si="0"/>
        <v>157427779.49000168</v>
      </c>
      <c r="D22" s="437">
        <v>0</v>
      </c>
      <c r="E22" s="439">
        <v>0</v>
      </c>
      <c r="F22" s="140">
        <v>24177149655</v>
      </c>
      <c r="G22" s="438">
        <v>-1287575521.72</v>
      </c>
      <c r="H22" s="141">
        <f>+K22-G22+I22-J22</f>
        <v>-13380591822.280001</v>
      </c>
      <c r="I22" s="439">
        <v>0</v>
      </c>
      <c r="J22" s="439">
        <v>0</v>
      </c>
      <c r="K22" s="438">
        <v>-14668167344</v>
      </c>
      <c r="L22" s="140">
        <f t="shared" si="2"/>
        <v>9508982311</v>
      </c>
      <c r="M22" s="142">
        <f t="shared" si="3"/>
        <v>22732146353.789997</v>
      </c>
      <c r="N22" s="549"/>
      <c r="O22" s="143"/>
      <c r="P22" s="137"/>
      <c r="Q22" s="137"/>
      <c r="R22" s="137"/>
      <c r="S22" s="137"/>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row>
    <row r="23" spans="1:62" x14ac:dyDescent="0.25">
      <c r="A23" s="139" t="s">
        <v>189</v>
      </c>
      <c r="B23" s="140">
        <v>273331136.19</v>
      </c>
      <c r="C23" s="437">
        <f t="shared" si="0"/>
        <v>-110109333.19</v>
      </c>
      <c r="D23" s="437">
        <v>0</v>
      </c>
      <c r="E23" s="439">
        <v>0</v>
      </c>
      <c r="F23" s="140">
        <v>163221803</v>
      </c>
      <c r="G23" s="438">
        <v>-16001038974.58</v>
      </c>
      <c r="H23" s="141">
        <f t="shared" si="1"/>
        <v>15908794994.58</v>
      </c>
      <c r="I23" s="439">
        <v>0</v>
      </c>
      <c r="J23" s="439">
        <v>0</v>
      </c>
      <c r="K23" s="438">
        <v>-92243980</v>
      </c>
      <c r="L23" s="140">
        <f t="shared" si="2"/>
        <v>70977823</v>
      </c>
      <c r="M23" s="142">
        <f t="shared" si="3"/>
        <v>-15727707838.389999</v>
      </c>
      <c r="N23" s="549"/>
      <c r="O23" s="143"/>
      <c r="P23" s="137"/>
      <c r="Q23" s="137"/>
      <c r="R23" s="137"/>
      <c r="S23" s="137"/>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row>
    <row r="24" spans="1:62" x14ac:dyDescent="0.25">
      <c r="A24" s="139" t="s">
        <v>843</v>
      </c>
      <c r="B24" s="140">
        <v>3879416698.04</v>
      </c>
      <c r="C24" s="437">
        <f t="shared" si="0"/>
        <v>-590404787.03999996</v>
      </c>
      <c r="D24" s="440">
        <v>0</v>
      </c>
      <c r="E24" s="439">
        <v>0</v>
      </c>
      <c r="F24" s="140">
        <v>3289011911</v>
      </c>
      <c r="G24" s="438">
        <v>-265316748.11000001</v>
      </c>
      <c r="H24" s="141">
        <f t="shared" si="1"/>
        <v>-1333104429.8899999</v>
      </c>
      <c r="I24" s="439">
        <v>0</v>
      </c>
      <c r="J24" s="439">
        <v>0</v>
      </c>
      <c r="K24" s="438">
        <v>-1598421178</v>
      </c>
      <c r="L24" s="140">
        <f t="shared" si="2"/>
        <v>1690590733</v>
      </c>
      <c r="M24" s="142">
        <f t="shared" si="3"/>
        <v>3614099949.9299998</v>
      </c>
      <c r="N24" s="549"/>
      <c r="O24" s="143"/>
      <c r="P24" s="137"/>
      <c r="Q24" s="137"/>
      <c r="R24" s="137"/>
      <c r="S24" s="137"/>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row>
    <row r="25" spans="1:62" x14ac:dyDescent="0.25">
      <c r="A25" s="139" t="s">
        <v>844</v>
      </c>
      <c r="B25" s="140">
        <v>24736972282.950001</v>
      </c>
      <c r="C25" s="437">
        <f t="shared" si="0"/>
        <v>-11285488434.950001</v>
      </c>
      <c r="D25" s="440">
        <v>0</v>
      </c>
      <c r="E25" s="439">
        <v>0</v>
      </c>
      <c r="F25" s="140">
        <v>13451483848</v>
      </c>
      <c r="G25" s="438">
        <v>-2401131846.7199998</v>
      </c>
      <c r="H25" s="141">
        <f t="shared" si="1"/>
        <v>-615684403.28000021</v>
      </c>
      <c r="I25" s="439">
        <v>0</v>
      </c>
      <c r="J25" s="439">
        <v>0</v>
      </c>
      <c r="K25" s="438">
        <v>-3016816250</v>
      </c>
      <c r="L25" s="140">
        <f t="shared" si="2"/>
        <v>10434667598</v>
      </c>
      <c r="M25" s="142">
        <f t="shared" si="3"/>
        <v>22335840436.23</v>
      </c>
      <c r="N25" s="549"/>
      <c r="O25" s="143"/>
      <c r="P25" s="137"/>
      <c r="Q25" s="137"/>
      <c r="R25" s="137"/>
      <c r="S25" s="137"/>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row>
    <row r="26" spans="1:62" x14ac:dyDescent="0.25">
      <c r="A26" s="139" t="s">
        <v>187</v>
      </c>
      <c r="B26" s="140">
        <v>4781453147.2299995</v>
      </c>
      <c r="C26" s="437">
        <f t="shared" si="0"/>
        <v>-1499435481.5062494</v>
      </c>
      <c r="D26" s="440">
        <v>6164772.7237499999</v>
      </c>
      <c r="E26" s="439">
        <v>0</v>
      </c>
      <c r="F26" s="140">
        <v>3275852893</v>
      </c>
      <c r="G26" s="438">
        <v>-15809960949.57</v>
      </c>
      <c r="H26" s="141">
        <f t="shared" si="1"/>
        <v>13676489722.84375</v>
      </c>
      <c r="I26" s="141">
        <v>-1789772.7262500001</v>
      </c>
      <c r="J26" s="439">
        <v>0</v>
      </c>
      <c r="K26" s="438">
        <f>-1971237614-160443840</f>
        <v>-2131681454</v>
      </c>
      <c r="L26" s="140">
        <f t="shared" si="2"/>
        <v>1144171439</v>
      </c>
      <c r="M26" s="142">
        <f t="shared" si="3"/>
        <v>-11028507802.34</v>
      </c>
      <c r="N26" s="549"/>
      <c r="O26" s="143"/>
      <c r="P26" s="137"/>
      <c r="Q26" s="137"/>
      <c r="R26" s="137"/>
      <c r="S26" s="137"/>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row>
    <row r="27" spans="1:62" x14ac:dyDescent="0.25">
      <c r="A27" s="94" t="s">
        <v>250</v>
      </c>
      <c r="B27" s="95">
        <f>SUM(B17:B26)</f>
        <v>73370267756.320007</v>
      </c>
      <c r="C27" s="95">
        <f>SUM(C17:C26)</f>
        <v>-9321928648.6402473</v>
      </c>
      <c r="D27" s="95">
        <f t="shared" ref="D27:M27" si="4">SUM(D17:D26)</f>
        <v>4118122262.6797504</v>
      </c>
      <c r="E27" s="95">
        <f>SUM(E17:E26)</f>
        <v>0</v>
      </c>
      <c r="F27" s="95">
        <f>SUM(F17:F26)</f>
        <v>59930216845</v>
      </c>
      <c r="G27" s="95">
        <f>SUM(G17:G26)</f>
        <v>-35765024040.699997</v>
      </c>
      <c r="H27" s="95">
        <f t="shared" si="4"/>
        <v>12763562145.98975</v>
      </c>
      <c r="I27" s="95">
        <f t="shared" si="4"/>
        <v>-157524908.71025002</v>
      </c>
      <c r="J27" s="95">
        <f t="shared" si="4"/>
        <v>0</v>
      </c>
      <c r="K27" s="95">
        <f t="shared" si="4"/>
        <v>-22843936986</v>
      </c>
      <c r="L27" s="95">
        <f>SUM(L17:L26)</f>
        <v>37086279859</v>
      </c>
      <c r="M27" s="95">
        <f t="shared" si="4"/>
        <v>37605243715.62001</v>
      </c>
      <c r="N27" s="137"/>
      <c r="O27" s="143"/>
      <c r="P27" s="137"/>
      <c r="Q27" s="137"/>
      <c r="R27" s="137"/>
      <c r="S27" s="137"/>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row>
    <row r="28" spans="1:62" x14ac:dyDescent="0.25">
      <c r="F28" s="405"/>
      <c r="O28" s="143"/>
    </row>
    <row r="29" spans="1:62" ht="36.75" customHeight="1" x14ac:dyDescent="0.25">
      <c r="A29" s="664" t="s">
        <v>988</v>
      </c>
      <c r="B29" s="664"/>
      <c r="C29" s="664"/>
      <c r="D29" s="664"/>
      <c r="E29" s="664"/>
      <c r="F29" s="664"/>
      <c r="G29" s="664"/>
      <c r="H29" s="664"/>
      <c r="I29" s="664"/>
      <c r="J29" s="664"/>
      <c r="K29" s="664"/>
      <c r="L29" s="664"/>
      <c r="M29" s="546"/>
      <c r="O29" s="143"/>
    </row>
    <row r="30" spans="1:62" x14ac:dyDescent="0.25">
      <c r="A30" s="664" t="s">
        <v>1117</v>
      </c>
      <c r="B30" s="664"/>
      <c r="C30" s="664"/>
      <c r="D30" s="664"/>
      <c r="E30" s="664"/>
      <c r="F30" s="664"/>
      <c r="G30" s="664"/>
      <c r="H30" s="664"/>
      <c r="I30" s="664"/>
      <c r="J30" s="664"/>
      <c r="K30" s="664"/>
      <c r="L30" s="664"/>
      <c r="O30" s="143"/>
    </row>
    <row r="31" spans="1:62" x14ac:dyDescent="0.25">
      <c r="A31" s="664"/>
      <c r="B31" s="664"/>
      <c r="C31" s="664"/>
      <c r="D31" s="664"/>
      <c r="E31" s="664"/>
      <c r="F31" s="664"/>
      <c r="G31" s="664"/>
      <c r="H31" s="664"/>
      <c r="I31" s="664"/>
      <c r="J31" s="664"/>
      <c r="K31" s="664"/>
      <c r="L31" s="664"/>
      <c r="O31" s="143"/>
    </row>
    <row r="32" spans="1:62" x14ac:dyDescent="0.25">
      <c r="A32" s="664"/>
      <c r="B32" s="664"/>
      <c r="C32" s="664"/>
      <c r="D32" s="664"/>
      <c r="E32" s="664"/>
      <c r="F32" s="664"/>
      <c r="G32" s="664"/>
      <c r="H32" s="664"/>
      <c r="I32" s="664"/>
      <c r="J32" s="664"/>
      <c r="K32" s="664"/>
      <c r="L32" s="664"/>
      <c r="O32" s="143"/>
    </row>
    <row r="33" spans="12:12" x14ac:dyDescent="0.25">
      <c r="L33" s="546"/>
    </row>
  </sheetData>
  <mergeCells count="3">
    <mergeCell ref="A12:M12"/>
    <mergeCell ref="A29:L29"/>
    <mergeCell ref="A30:L32"/>
  </mergeCells>
  <hyperlinks>
    <hyperlink ref="L1" location="BG!A1" display="BG" xr:uid="{00000000-0004-0000-0D00-000000000000}"/>
  </hyperlinks>
  <printOptions horizontalCentered="1"/>
  <pageMargins left="0.70866141732283472" right="0.70866141732283472" top="0.74803149606299213" bottom="0.74803149606299213" header="0.31496062992125984" footer="0.31496062992125984"/>
  <pageSetup paperSize="9" scale="68"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00B0F0"/>
    <pageSetUpPr fitToPage="1"/>
  </sheetPr>
  <dimension ref="A1:IV23"/>
  <sheetViews>
    <sheetView showGridLines="0" topLeftCell="A12" zoomScaleNormal="100" zoomScaleSheetLayoutView="90" workbookViewId="0">
      <selection activeCell="B27" sqref="B27"/>
    </sheetView>
  </sheetViews>
  <sheetFormatPr baseColWidth="10" defaultRowHeight="15" x14ac:dyDescent="0.25"/>
  <cols>
    <col min="1" max="1" width="34.140625" customWidth="1"/>
    <col min="2" max="3" width="22.7109375" customWidth="1"/>
  </cols>
  <sheetData>
    <row r="1" spans="1:256" x14ac:dyDescent="0.25">
      <c r="A1" t="str">
        <f>Indice!C1</f>
        <v>SALLUSTRO Y CIA. S.A.</v>
      </c>
      <c r="C1" s="121" t="s">
        <v>117</v>
      </c>
    </row>
    <row r="4" spans="1:256" x14ac:dyDescent="0.25">
      <c r="A4" s="239" t="s">
        <v>257</v>
      </c>
      <c r="B4" s="239"/>
      <c r="C4" s="239"/>
      <c r="D4" s="239"/>
      <c r="E4" s="627"/>
      <c r="F4" s="627"/>
      <c r="G4" s="627"/>
      <c r="H4" s="627"/>
      <c r="I4" s="627"/>
      <c r="J4" s="627"/>
      <c r="K4" s="627"/>
      <c r="L4" s="627"/>
      <c r="M4" s="627"/>
      <c r="N4" s="627"/>
      <c r="O4" s="627"/>
      <c r="P4" s="627"/>
      <c r="Q4" s="627"/>
      <c r="R4" s="627"/>
      <c r="S4" s="627"/>
      <c r="T4" s="627"/>
      <c r="U4" s="627"/>
      <c r="V4" s="627"/>
      <c r="W4" s="627"/>
      <c r="X4" s="627"/>
      <c r="Y4" s="627"/>
      <c r="Z4" s="627"/>
      <c r="AA4" s="627"/>
      <c r="AB4" s="627"/>
      <c r="AC4" s="627"/>
      <c r="AD4" s="627"/>
      <c r="AE4" s="627"/>
      <c r="AF4" s="627"/>
      <c r="AG4" s="627"/>
      <c r="AH4" s="627"/>
      <c r="AI4" s="627"/>
      <c r="AJ4" s="627"/>
      <c r="AK4" s="627"/>
      <c r="AL4" s="627"/>
      <c r="AM4" s="627"/>
      <c r="AN4" s="627"/>
      <c r="AO4" s="627"/>
      <c r="AP4" s="627"/>
      <c r="AQ4" s="627"/>
      <c r="AR4" s="627"/>
      <c r="AS4" s="627"/>
      <c r="AT4" s="627"/>
      <c r="AU4" s="627"/>
      <c r="AV4" s="627"/>
      <c r="AW4" s="627"/>
      <c r="AX4" s="627"/>
      <c r="AY4" s="627"/>
      <c r="AZ4" s="627"/>
      <c r="BA4" s="627"/>
      <c r="BB4" s="627"/>
      <c r="BC4" s="627"/>
      <c r="BD4" s="627"/>
      <c r="BE4" s="627"/>
      <c r="BF4" s="627"/>
      <c r="BG4" s="627"/>
      <c r="BH4" s="627"/>
      <c r="BI4" s="627"/>
      <c r="BJ4" s="627"/>
      <c r="BK4" s="627"/>
      <c r="BL4" s="627"/>
      <c r="BM4" s="627"/>
      <c r="BN4" s="627"/>
      <c r="BO4" s="627"/>
      <c r="BP4" s="627"/>
      <c r="BQ4" s="627"/>
      <c r="BR4" s="627"/>
      <c r="BS4" s="627"/>
      <c r="BT4" s="627"/>
      <c r="BU4" s="627"/>
      <c r="BV4" s="627"/>
      <c r="BW4" s="627"/>
      <c r="BX4" s="627"/>
      <c r="BY4" s="627"/>
      <c r="BZ4" s="627"/>
      <c r="CA4" s="627"/>
      <c r="CB4" s="627"/>
      <c r="CC4" s="627"/>
      <c r="CD4" s="627"/>
      <c r="CE4" s="627"/>
      <c r="CF4" s="627"/>
      <c r="CG4" s="627"/>
      <c r="CH4" s="627"/>
      <c r="CI4" s="627"/>
      <c r="CJ4" s="627"/>
      <c r="CK4" s="627"/>
      <c r="CL4" s="627"/>
      <c r="CM4" s="627"/>
      <c r="CN4" s="627"/>
      <c r="CO4" s="627"/>
      <c r="CP4" s="627"/>
      <c r="CQ4" s="627"/>
      <c r="CR4" s="627"/>
      <c r="CS4" s="627"/>
      <c r="CT4" s="627"/>
      <c r="CU4" s="627"/>
      <c r="CV4" s="627"/>
      <c r="CW4" s="627"/>
      <c r="CX4" s="627"/>
      <c r="CY4" s="627"/>
      <c r="CZ4" s="627"/>
      <c r="DA4" s="627"/>
      <c r="DB4" s="627"/>
      <c r="DC4" s="627"/>
      <c r="DD4" s="627"/>
      <c r="DE4" s="627"/>
      <c r="DF4" s="627"/>
      <c r="DG4" s="627"/>
      <c r="DH4" s="627"/>
      <c r="DI4" s="627"/>
      <c r="DJ4" s="627"/>
      <c r="DK4" s="627"/>
      <c r="DL4" s="627"/>
      <c r="DM4" s="627"/>
      <c r="DN4" s="627"/>
      <c r="DO4" s="627"/>
      <c r="DP4" s="627"/>
      <c r="DQ4" s="627"/>
      <c r="DR4" s="627"/>
      <c r="DS4" s="627"/>
      <c r="DT4" s="627"/>
      <c r="DU4" s="627"/>
      <c r="DV4" s="627"/>
      <c r="DW4" s="627"/>
      <c r="DX4" s="627"/>
      <c r="DY4" s="627"/>
      <c r="DZ4" s="627"/>
      <c r="EA4" s="627"/>
      <c r="EB4" s="627"/>
      <c r="EC4" s="627"/>
      <c r="ED4" s="627"/>
      <c r="EE4" s="627"/>
      <c r="EF4" s="627"/>
      <c r="EG4" s="627"/>
      <c r="EH4" s="627"/>
      <c r="EI4" s="627"/>
      <c r="EJ4" s="627"/>
      <c r="EK4" s="627"/>
      <c r="EL4" s="627"/>
      <c r="EM4" s="627"/>
      <c r="EN4" s="627"/>
      <c r="EO4" s="627"/>
      <c r="EP4" s="627"/>
      <c r="EQ4" s="627"/>
      <c r="ER4" s="627"/>
      <c r="ES4" s="627"/>
      <c r="ET4" s="627"/>
      <c r="EU4" s="627"/>
      <c r="EV4" s="627"/>
      <c r="EW4" s="627"/>
      <c r="EX4" s="627"/>
      <c r="EY4" s="627"/>
      <c r="EZ4" s="627"/>
      <c r="FA4" s="627"/>
      <c r="FB4" s="627"/>
      <c r="FC4" s="627"/>
      <c r="FD4" s="627"/>
      <c r="FE4" s="627"/>
      <c r="FF4" s="627"/>
      <c r="FG4" s="627"/>
      <c r="FH4" s="627"/>
      <c r="FI4" s="627"/>
      <c r="FJ4" s="627"/>
      <c r="FK4" s="627"/>
      <c r="FL4" s="627"/>
      <c r="FM4" s="627"/>
      <c r="FN4" s="627"/>
      <c r="FO4" s="627"/>
      <c r="FP4" s="627"/>
      <c r="FQ4" s="627"/>
      <c r="FR4" s="627"/>
      <c r="FS4" s="627"/>
      <c r="FT4" s="627"/>
      <c r="FU4" s="627"/>
      <c r="FV4" s="627"/>
      <c r="FW4" s="627"/>
      <c r="FX4" s="627"/>
      <c r="FY4" s="627"/>
      <c r="FZ4" s="627"/>
      <c r="GA4" s="627"/>
      <c r="GB4" s="627"/>
      <c r="GC4" s="627"/>
      <c r="GD4" s="627"/>
      <c r="GE4" s="627"/>
      <c r="GF4" s="627"/>
      <c r="GG4" s="627"/>
      <c r="GH4" s="627"/>
      <c r="GI4" s="627"/>
      <c r="GJ4" s="627"/>
      <c r="GK4" s="627"/>
      <c r="GL4" s="627"/>
      <c r="GM4" s="627"/>
      <c r="GN4" s="627"/>
      <c r="GO4" s="627"/>
      <c r="GP4" s="627"/>
      <c r="GQ4" s="627"/>
      <c r="GR4" s="627"/>
      <c r="GS4" s="627"/>
      <c r="GT4" s="627"/>
      <c r="GU4" s="627"/>
      <c r="GV4" s="627"/>
      <c r="GW4" s="627"/>
      <c r="GX4" s="627"/>
      <c r="GY4" s="627"/>
      <c r="GZ4" s="627"/>
      <c r="HA4" s="627"/>
      <c r="HB4" s="627"/>
      <c r="HC4" s="627"/>
      <c r="HD4" s="627"/>
      <c r="HE4" s="627"/>
      <c r="HF4" s="627"/>
      <c r="HG4" s="627"/>
      <c r="HH4" s="627"/>
      <c r="HI4" s="627"/>
      <c r="HJ4" s="627"/>
      <c r="HK4" s="627"/>
      <c r="HL4" s="627"/>
      <c r="HM4" s="627"/>
      <c r="HN4" s="627"/>
      <c r="HO4" s="627"/>
      <c r="HP4" s="627"/>
      <c r="HQ4" s="627"/>
      <c r="HR4" s="627"/>
      <c r="HS4" s="627"/>
      <c r="HT4" s="627"/>
      <c r="HU4" s="627"/>
      <c r="HV4" s="627"/>
      <c r="HW4" s="627"/>
      <c r="HX4" s="627"/>
      <c r="HY4" s="627"/>
      <c r="HZ4" s="627"/>
      <c r="IA4" s="627"/>
      <c r="IB4" s="627"/>
      <c r="IC4" s="627"/>
      <c r="ID4" s="627"/>
      <c r="IE4" s="627"/>
      <c r="IF4" s="627"/>
      <c r="IG4" s="627"/>
      <c r="IH4" s="627"/>
      <c r="II4" s="627"/>
      <c r="IJ4" s="627"/>
      <c r="IK4" s="627"/>
      <c r="IL4" s="627"/>
      <c r="IM4" s="627"/>
      <c r="IN4" s="627"/>
      <c r="IO4" s="627"/>
      <c r="IP4" s="627"/>
      <c r="IQ4" s="627"/>
      <c r="IR4" s="627"/>
      <c r="IS4" s="627"/>
      <c r="IT4" s="627"/>
      <c r="IU4" s="627"/>
      <c r="IV4" s="627"/>
    </row>
    <row r="5" spans="1:256" x14ac:dyDescent="0.25">
      <c r="B5" s="656"/>
      <c r="C5" s="656"/>
    </row>
    <row r="6" spans="1:256" ht="15.75" customHeight="1" x14ac:dyDescent="0.25">
      <c r="A6" s="112"/>
      <c r="B6" s="306">
        <f>IFERROR(IF(Indice!B6="","2XX2",YEAR(Indice!B6)),"2XX2")</f>
        <v>2025</v>
      </c>
      <c r="C6" s="306">
        <f>IFERROR(YEAR(Indice!B6-366),"2XX1")</f>
        <v>2024</v>
      </c>
      <c r="D6" s="112"/>
    </row>
    <row r="7" spans="1:256" ht="15" customHeight="1" x14ac:dyDescent="0.25">
      <c r="A7" s="113" t="s">
        <v>109</v>
      </c>
      <c r="B7" s="11"/>
      <c r="C7" s="11"/>
      <c r="D7" s="11"/>
    </row>
    <row r="8" spans="1:256" ht="15" customHeight="1" x14ac:dyDescent="0.25">
      <c r="A8" s="42" t="s">
        <v>112</v>
      </c>
      <c r="B8" s="42"/>
      <c r="C8" s="42"/>
      <c r="D8" s="42"/>
      <c r="E8" s="623"/>
      <c r="F8" s="623"/>
      <c r="G8" s="623"/>
      <c r="H8" s="623"/>
      <c r="I8" s="623"/>
      <c r="J8" s="623"/>
      <c r="K8" s="623"/>
      <c r="L8" s="623"/>
      <c r="M8" s="623"/>
      <c r="N8" s="623"/>
      <c r="O8" s="623"/>
      <c r="P8" s="623"/>
      <c r="Q8" s="623"/>
      <c r="R8" s="623"/>
      <c r="S8" s="623"/>
      <c r="T8" s="623"/>
      <c r="U8" s="623"/>
      <c r="V8" s="623"/>
      <c r="W8" s="623"/>
      <c r="X8" s="623"/>
      <c r="Y8" s="623"/>
      <c r="Z8" s="623"/>
      <c r="AA8" s="623"/>
      <c r="AB8" s="623"/>
      <c r="AC8" s="623"/>
      <c r="AD8" s="623"/>
      <c r="AE8" s="623"/>
      <c r="AF8" s="623"/>
      <c r="AG8" s="623"/>
      <c r="AH8" s="623"/>
      <c r="AI8" s="623"/>
      <c r="AJ8" s="623"/>
      <c r="AK8" s="623"/>
      <c r="AL8" s="623"/>
      <c r="AM8" s="623"/>
      <c r="AN8" s="623"/>
      <c r="AO8" s="623"/>
      <c r="AP8" s="623"/>
      <c r="AQ8" s="623"/>
      <c r="AR8" s="623"/>
      <c r="AS8" s="623"/>
      <c r="AT8" s="623"/>
      <c r="AU8" s="623"/>
      <c r="AV8" s="623"/>
      <c r="AW8" s="623"/>
      <c r="AX8" s="623"/>
      <c r="AY8" s="623"/>
      <c r="AZ8" s="623"/>
      <c r="BA8" s="623"/>
      <c r="BB8" s="623"/>
      <c r="BC8" s="623"/>
      <c r="BD8" s="623"/>
      <c r="BE8" s="623"/>
      <c r="BF8" s="623"/>
      <c r="BG8" s="623"/>
      <c r="BH8" s="623"/>
      <c r="BI8" s="623"/>
      <c r="BJ8" s="623"/>
      <c r="BK8" s="623"/>
      <c r="BL8" s="623"/>
      <c r="BM8" s="623"/>
      <c r="BN8" s="623"/>
      <c r="BO8" s="623"/>
      <c r="BP8" s="623"/>
      <c r="BQ8" s="623"/>
      <c r="BR8" s="623"/>
      <c r="BS8" s="623"/>
      <c r="BT8" s="623"/>
      <c r="BU8" s="623"/>
      <c r="BV8" s="623"/>
      <c r="BW8" s="623"/>
      <c r="BX8" s="623"/>
      <c r="BY8" s="623"/>
      <c r="BZ8" s="623"/>
      <c r="CA8" s="623"/>
      <c r="CB8" s="623"/>
      <c r="CC8" s="623"/>
      <c r="CD8" s="623"/>
      <c r="CE8" s="623"/>
      <c r="CF8" s="623"/>
      <c r="CG8" s="623"/>
      <c r="CH8" s="623"/>
      <c r="CI8" s="623"/>
      <c r="CJ8" s="623"/>
      <c r="CK8" s="623"/>
      <c r="CL8" s="623"/>
      <c r="CM8" s="623"/>
      <c r="CN8" s="623"/>
      <c r="CO8" s="623"/>
      <c r="CP8" s="623"/>
      <c r="CQ8" s="623"/>
      <c r="CR8" s="623"/>
      <c r="CS8" s="623"/>
      <c r="CT8" s="623"/>
      <c r="CU8" s="623"/>
      <c r="CV8" s="623"/>
      <c r="CW8" s="623"/>
      <c r="CX8" s="623"/>
      <c r="CY8" s="623"/>
      <c r="CZ8" s="623"/>
      <c r="DA8" s="623"/>
      <c r="DB8" s="623"/>
      <c r="DC8" s="623"/>
      <c r="DD8" s="623"/>
      <c r="DE8" s="623"/>
      <c r="DF8" s="623"/>
      <c r="DG8" s="623"/>
      <c r="DH8" s="623"/>
      <c r="DI8" s="623"/>
      <c r="DJ8" s="623"/>
      <c r="DK8" s="623"/>
      <c r="DL8" s="623"/>
      <c r="DM8" s="623"/>
      <c r="DN8" s="623"/>
      <c r="DO8" s="623"/>
      <c r="DP8" s="623"/>
      <c r="DQ8" s="623"/>
      <c r="DR8" s="623"/>
      <c r="DS8" s="623"/>
      <c r="DT8" s="623"/>
      <c r="DU8" s="623"/>
      <c r="DV8" s="623"/>
      <c r="DW8" s="623"/>
      <c r="DX8" s="623"/>
      <c r="DY8" s="623"/>
      <c r="DZ8" s="623"/>
      <c r="EA8" s="623"/>
      <c r="EB8" s="623"/>
      <c r="EC8" s="623"/>
      <c r="ED8" s="623"/>
      <c r="EE8" s="623"/>
      <c r="EF8" s="623"/>
      <c r="EG8" s="623"/>
      <c r="EH8" s="623"/>
      <c r="EI8" s="623"/>
      <c r="EJ8" s="623"/>
      <c r="EK8" s="623"/>
      <c r="EL8" s="623"/>
      <c r="EM8" s="623"/>
      <c r="EN8" s="623"/>
      <c r="EO8" s="623"/>
      <c r="EP8" s="623"/>
      <c r="EQ8" s="623"/>
      <c r="ER8" s="623"/>
      <c r="ES8" s="623"/>
      <c r="ET8" s="623"/>
      <c r="EU8" s="623"/>
      <c r="EV8" s="623"/>
      <c r="EW8" s="623"/>
      <c r="EX8" s="623"/>
      <c r="EY8" s="623"/>
      <c r="EZ8" s="623"/>
      <c r="FA8" s="623"/>
      <c r="FB8" s="623"/>
      <c r="FC8" s="623"/>
      <c r="FD8" s="623"/>
      <c r="FE8" s="623"/>
      <c r="FF8" s="623"/>
      <c r="FG8" s="623"/>
      <c r="FH8" s="623"/>
      <c r="FI8" s="623"/>
      <c r="FJ8" s="623"/>
      <c r="FK8" s="623"/>
      <c r="FL8" s="623"/>
      <c r="FM8" s="623"/>
      <c r="FN8" s="623"/>
      <c r="FO8" s="623"/>
      <c r="FP8" s="623"/>
      <c r="FQ8" s="623"/>
      <c r="FR8" s="623"/>
      <c r="FS8" s="623"/>
      <c r="FT8" s="623"/>
      <c r="FU8" s="623"/>
      <c r="FV8" s="623"/>
      <c r="FW8" s="623"/>
      <c r="FX8" s="623"/>
      <c r="FY8" s="623"/>
      <c r="FZ8" s="623"/>
      <c r="GA8" s="623"/>
      <c r="GB8" s="623"/>
      <c r="GC8" s="623"/>
      <c r="GD8" s="623"/>
      <c r="GE8" s="623"/>
      <c r="GF8" s="623"/>
      <c r="GG8" s="623"/>
      <c r="GH8" s="623"/>
      <c r="GI8" s="623"/>
      <c r="GJ8" s="623"/>
      <c r="GK8" s="623"/>
      <c r="GL8" s="623"/>
      <c r="GM8" s="623"/>
      <c r="GN8" s="623"/>
      <c r="GO8" s="623"/>
      <c r="GP8" s="623"/>
      <c r="GQ8" s="623"/>
      <c r="GR8" s="623"/>
      <c r="GS8" s="623"/>
      <c r="GT8" s="623"/>
      <c r="GU8" s="623"/>
      <c r="GV8" s="623"/>
      <c r="GW8" s="623"/>
      <c r="GX8" s="623"/>
      <c r="GY8" s="623"/>
      <c r="GZ8" s="623"/>
      <c r="HA8" s="623"/>
      <c r="HB8" s="623"/>
      <c r="HC8" s="623"/>
      <c r="HD8" s="623"/>
      <c r="HE8" s="623"/>
      <c r="HF8" s="623"/>
      <c r="HG8" s="623"/>
      <c r="HH8" s="623"/>
      <c r="HI8" s="623"/>
      <c r="HJ8" s="623"/>
      <c r="HK8" s="623"/>
      <c r="HL8" s="623"/>
      <c r="HM8" s="623"/>
      <c r="HN8" s="623"/>
      <c r="HO8" s="623"/>
      <c r="HP8" s="623"/>
      <c r="HQ8" s="623"/>
      <c r="HR8" s="623"/>
      <c r="HS8" s="623"/>
      <c r="HT8" s="623"/>
      <c r="HU8" s="623"/>
      <c r="HV8" s="623"/>
      <c r="HW8" s="623"/>
      <c r="HX8" s="623"/>
      <c r="HY8" s="623"/>
      <c r="HZ8" s="623"/>
      <c r="IA8" s="623"/>
      <c r="IB8" s="623"/>
      <c r="IC8" s="623"/>
      <c r="ID8" s="623"/>
      <c r="IE8" s="623"/>
      <c r="IF8" s="623"/>
      <c r="IG8" s="623"/>
      <c r="IH8" s="623"/>
      <c r="II8" s="623"/>
      <c r="IJ8" s="623"/>
      <c r="IK8" s="623"/>
      <c r="IL8" s="623"/>
      <c r="IM8" s="623"/>
      <c r="IN8" s="623"/>
      <c r="IO8" s="623"/>
      <c r="IP8" s="623"/>
      <c r="IQ8" s="623"/>
      <c r="IR8" s="623"/>
      <c r="IS8" s="623"/>
      <c r="IT8" s="623"/>
      <c r="IU8" s="623"/>
      <c r="IV8" s="623"/>
    </row>
    <row r="9" spans="1:256" ht="15" customHeight="1" x14ac:dyDescent="0.25">
      <c r="A9" s="114" t="s">
        <v>2</v>
      </c>
      <c r="B9" s="199">
        <f>B8</f>
        <v>0</v>
      </c>
      <c r="C9" s="199">
        <f>C8</f>
        <v>0</v>
      </c>
      <c r="D9" s="42"/>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row>
    <row r="10" spans="1:256" ht="15" customHeight="1" x14ac:dyDescent="0.25">
      <c r="A10" s="42"/>
      <c r="B10" s="42"/>
      <c r="C10" s="42"/>
      <c r="D10" s="42"/>
      <c r="E10" s="623"/>
      <c r="F10" s="623"/>
      <c r="G10" s="623"/>
      <c r="H10" s="623"/>
      <c r="I10" s="623"/>
      <c r="J10" s="623"/>
      <c r="K10" s="623"/>
      <c r="L10" s="623"/>
      <c r="M10" s="623"/>
      <c r="N10" s="623"/>
      <c r="O10" s="623"/>
      <c r="P10" s="623"/>
      <c r="Q10" s="623"/>
      <c r="R10" s="623"/>
      <c r="S10" s="623"/>
      <c r="T10" s="623"/>
      <c r="U10" s="623"/>
      <c r="V10" s="623"/>
      <c r="W10" s="623"/>
      <c r="X10" s="623"/>
      <c r="Y10" s="623"/>
      <c r="Z10" s="623"/>
      <c r="AA10" s="623"/>
      <c r="AB10" s="623"/>
      <c r="AC10" s="623"/>
      <c r="AD10" s="623"/>
      <c r="AE10" s="623"/>
      <c r="AF10" s="623"/>
      <c r="AG10" s="623"/>
      <c r="AH10" s="623"/>
      <c r="AI10" s="623"/>
      <c r="AJ10" s="623"/>
      <c r="AK10" s="623"/>
      <c r="AL10" s="623"/>
      <c r="AM10" s="623"/>
      <c r="AN10" s="623"/>
      <c r="AO10" s="623"/>
      <c r="AP10" s="623"/>
      <c r="AQ10" s="623"/>
      <c r="AR10" s="623"/>
      <c r="AS10" s="623"/>
      <c r="AT10" s="623"/>
      <c r="AU10" s="623"/>
      <c r="AV10" s="623"/>
      <c r="AW10" s="623"/>
      <c r="AX10" s="623"/>
      <c r="AY10" s="623"/>
      <c r="AZ10" s="623"/>
      <c r="BA10" s="623"/>
      <c r="BB10" s="623"/>
      <c r="BC10" s="623"/>
      <c r="BD10" s="623"/>
      <c r="BE10" s="623"/>
      <c r="BF10" s="623"/>
      <c r="BG10" s="623"/>
      <c r="BH10" s="623"/>
      <c r="BI10" s="623"/>
      <c r="BJ10" s="623"/>
      <c r="BK10" s="623"/>
      <c r="BL10" s="623"/>
      <c r="BM10" s="623"/>
      <c r="BN10" s="623"/>
      <c r="BO10" s="623"/>
      <c r="BP10" s="623"/>
      <c r="BQ10" s="623"/>
      <c r="BR10" s="623"/>
      <c r="BS10" s="623"/>
      <c r="BT10" s="623"/>
      <c r="BU10" s="623"/>
      <c r="BV10" s="623"/>
      <c r="BW10" s="623"/>
      <c r="BX10" s="623"/>
      <c r="BY10" s="623"/>
      <c r="BZ10" s="623"/>
      <c r="CA10" s="623"/>
      <c r="CB10" s="623"/>
      <c r="CC10" s="623"/>
      <c r="CD10" s="623"/>
      <c r="CE10" s="623"/>
      <c r="CF10" s="623"/>
      <c r="CG10" s="623"/>
      <c r="CH10" s="623"/>
      <c r="CI10" s="623"/>
      <c r="CJ10" s="623"/>
      <c r="CK10" s="623"/>
      <c r="CL10" s="623"/>
      <c r="CM10" s="623"/>
      <c r="CN10" s="623"/>
      <c r="CO10" s="623"/>
      <c r="CP10" s="623"/>
      <c r="CQ10" s="623"/>
      <c r="CR10" s="623"/>
      <c r="CS10" s="623"/>
      <c r="CT10" s="623"/>
      <c r="CU10" s="623"/>
      <c r="CV10" s="623"/>
      <c r="CW10" s="623"/>
      <c r="CX10" s="623"/>
      <c r="CY10" s="623"/>
      <c r="CZ10" s="623"/>
      <c r="DA10" s="623"/>
      <c r="DB10" s="623"/>
      <c r="DC10" s="623"/>
      <c r="DD10" s="623"/>
      <c r="DE10" s="623"/>
      <c r="DF10" s="623"/>
      <c r="DG10" s="623"/>
      <c r="DH10" s="623"/>
      <c r="DI10" s="623"/>
      <c r="DJ10" s="623"/>
      <c r="DK10" s="623"/>
      <c r="DL10" s="623"/>
      <c r="DM10" s="623"/>
      <c r="DN10" s="623"/>
      <c r="DO10" s="623"/>
      <c r="DP10" s="623"/>
      <c r="DQ10" s="623"/>
      <c r="DR10" s="623"/>
      <c r="DS10" s="623"/>
      <c r="DT10" s="623"/>
      <c r="DU10" s="623"/>
      <c r="DV10" s="623"/>
      <c r="DW10" s="623"/>
      <c r="DX10" s="623"/>
      <c r="DY10" s="623"/>
      <c r="DZ10" s="623"/>
      <c r="EA10" s="623"/>
      <c r="EB10" s="623"/>
      <c r="EC10" s="623"/>
      <c r="ED10" s="623"/>
      <c r="EE10" s="623"/>
      <c r="EF10" s="623"/>
      <c r="EG10" s="623"/>
      <c r="EH10" s="623"/>
      <c r="EI10" s="623"/>
      <c r="EJ10" s="623"/>
      <c r="EK10" s="623"/>
      <c r="EL10" s="623"/>
      <c r="EM10" s="623"/>
      <c r="EN10" s="623"/>
      <c r="EO10" s="623"/>
      <c r="EP10" s="623"/>
      <c r="EQ10" s="623"/>
      <c r="ER10" s="623"/>
      <c r="ES10" s="623"/>
      <c r="ET10" s="623"/>
      <c r="EU10" s="623"/>
      <c r="EV10" s="623"/>
      <c r="EW10" s="623"/>
      <c r="EX10" s="623"/>
      <c r="EY10" s="623"/>
      <c r="EZ10" s="623"/>
      <c r="FA10" s="623"/>
      <c r="FB10" s="623"/>
      <c r="FC10" s="623"/>
      <c r="FD10" s="623"/>
      <c r="FE10" s="623"/>
      <c r="FF10" s="623"/>
      <c r="FG10" s="623"/>
      <c r="FH10" s="623"/>
      <c r="FI10" s="623"/>
      <c r="FJ10" s="623"/>
      <c r="FK10" s="623"/>
      <c r="FL10" s="623"/>
      <c r="FM10" s="623"/>
      <c r="FN10" s="623"/>
      <c r="FO10" s="623"/>
      <c r="FP10" s="623"/>
      <c r="FQ10" s="623"/>
      <c r="FR10" s="623"/>
      <c r="FS10" s="623"/>
      <c r="FT10" s="623"/>
      <c r="FU10" s="623"/>
      <c r="FV10" s="623"/>
      <c r="FW10" s="623"/>
      <c r="FX10" s="623"/>
      <c r="FY10" s="623"/>
      <c r="FZ10" s="623"/>
      <c r="GA10" s="623"/>
      <c r="GB10" s="623"/>
      <c r="GC10" s="623"/>
      <c r="GD10" s="623"/>
      <c r="GE10" s="623"/>
      <c r="GF10" s="623"/>
      <c r="GG10" s="623"/>
      <c r="GH10" s="623"/>
      <c r="GI10" s="623"/>
      <c r="GJ10" s="623"/>
      <c r="GK10" s="623"/>
      <c r="GL10" s="623"/>
      <c r="GM10" s="623"/>
      <c r="GN10" s="623"/>
      <c r="GO10" s="623"/>
      <c r="GP10" s="623"/>
      <c r="GQ10" s="623"/>
      <c r="GR10" s="623"/>
      <c r="GS10" s="623"/>
      <c r="GT10" s="623"/>
      <c r="GU10" s="623"/>
      <c r="GV10" s="623"/>
      <c r="GW10" s="623"/>
      <c r="GX10" s="623"/>
      <c r="GY10" s="623"/>
      <c r="GZ10" s="623"/>
      <c r="HA10" s="623"/>
      <c r="HB10" s="623"/>
      <c r="HC10" s="623"/>
      <c r="HD10" s="623"/>
      <c r="HE10" s="623"/>
      <c r="HF10" s="623"/>
      <c r="HG10" s="623"/>
      <c r="HH10" s="623"/>
      <c r="HI10" s="623"/>
      <c r="HJ10" s="623"/>
      <c r="HK10" s="623"/>
      <c r="HL10" s="623"/>
      <c r="HM10" s="623"/>
      <c r="HN10" s="623"/>
      <c r="HO10" s="623"/>
      <c r="HP10" s="623"/>
      <c r="HQ10" s="623"/>
      <c r="HR10" s="623"/>
      <c r="HS10" s="623"/>
      <c r="HT10" s="623"/>
      <c r="HU10" s="623"/>
      <c r="HV10" s="623"/>
      <c r="HW10" s="623"/>
      <c r="HX10" s="623"/>
      <c r="HY10" s="623"/>
      <c r="HZ10" s="623"/>
      <c r="IA10" s="623"/>
      <c r="IB10" s="623"/>
      <c r="IC10" s="623"/>
      <c r="ID10" s="623"/>
      <c r="IE10" s="623"/>
      <c r="IF10" s="623"/>
      <c r="IG10" s="623"/>
      <c r="IH10" s="623"/>
      <c r="II10" s="623"/>
      <c r="IJ10" s="623"/>
      <c r="IK10" s="623"/>
      <c r="IL10" s="623"/>
      <c r="IM10" s="623"/>
      <c r="IN10" s="623"/>
      <c r="IO10" s="623"/>
      <c r="IP10" s="623"/>
      <c r="IQ10" s="623"/>
      <c r="IR10" s="623"/>
      <c r="IS10" s="623"/>
      <c r="IT10" s="623"/>
      <c r="IU10" s="623"/>
      <c r="IV10" s="623"/>
    </row>
    <row r="11" spans="1:256" ht="15" customHeight="1" x14ac:dyDescent="0.25">
      <c r="A11" s="114" t="s">
        <v>110</v>
      </c>
      <c r="B11" s="42"/>
      <c r="C11" s="42"/>
      <c r="D11" s="42"/>
      <c r="E11" s="623"/>
      <c r="F11" s="623"/>
      <c r="G11" s="623"/>
      <c r="H11" s="623"/>
      <c r="I11" s="623"/>
      <c r="J11" s="623"/>
      <c r="K11" s="623"/>
      <c r="L11" s="623"/>
      <c r="M11" s="623"/>
      <c r="N11" s="623"/>
      <c r="O11" s="623"/>
      <c r="P11" s="623"/>
      <c r="Q11" s="623"/>
      <c r="R11" s="623"/>
      <c r="S11" s="623"/>
      <c r="T11" s="623"/>
      <c r="U11" s="623"/>
      <c r="V11" s="623"/>
      <c r="W11" s="623"/>
      <c r="X11" s="623"/>
      <c r="Y11" s="623"/>
      <c r="Z11" s="623"/>
      <c r="AA11" s="623"/>
      <c r="AB11" s="623"/>
      <c r="AC11" s="623"/>
      <c r="AD11" s="623"/>
      <c r="AE11" s="623"/>
      <c r="AF11" s="623"/>
      <c r="AG11" s="623"/>
      <c r="AH11" s="623"/>
      <c r="AI11" s="623"/>
      <c r="AJ11" s="623"/>
      <c r="AK11" s="623"/>
      <c r="AL11" s="623"/>
      <c r="AM11" s="623"/>
      <c r="AN11" s="623"/>
      <c r="AO11" s="623"/>
      <c r="AP11" s="623"/>
      <c r="AQ11" s="623"/>
      <c r="AR11" s="623"/>
      <c r="AS11" s="623"/>
      <c r="AT11" s="623"/>
      <c r="AU11" s="623"/>
      <c r="AV11" s="623"/>
      <c r="AW11" s="623"/>
      <c r="AX11" s="623"/>
      <c r="AY11" s="623"/>
      <c r="AZ11" s="623"/>
      <c r="BA11" s="623"/>
      <c r="BB11" s="623"/>
      <c r="BC11" s="623"/>
      <c r="BD11" s="623"/>
      <c r="BE11" s="623"/>
      <c r="BF11" s="623"/>
      <c r="BG11" s="623"/>
      <c r="BH11" s="623"/>
      <c r="BI11" s="623"/>
      <c r="BJ11" s="623"/>
      <c r="BK11" s="623"/>
      <c r="BL11" s="623"/>
      <c r="BM11" s="623"/>
      <c r="BN11" s="623"/>
      <c r="BO11" s="623"/>
      <c r="BP11" s="623"/>
      <c r="BQ11" s="623"/>
      <c r="BR11" s="623"/>
      <c r="BS11" s="623"/>
      <c r="BT11" s="623"/>
      <c r="BU11" s="623"/>
      <c r="BV11" s="623"/>
      <c r="BW11" s="623"/>
      <c r="BX11" s="623"/>
      <c r="BY11" s="623"/>
      <c r="BZ11" s="623"/>
      <c r="CA11" s="623"/>
      <c r="CB11" s="623"/>
      <c r="CC11" s="623"/>
      <c r="CD11" s="623"/>
      <c r="CE11" s="623"/>
      <c r="CF11" s="623"/>
      <c r="CG11" s="623"/>
      <c r="CH11" s="623"/>
      <c r="CI11" s="623"/>
      <c r="CJ11" s="623"/>
      <c r="CK11" s="623"/>
      <c r="CL11" s="623"/>
      <c r="CM11" s="623"/>
      <c r="CN11" s="623"/>
      <c r="CO11" s="623"/>
      <c r="CP11" s="623"/>
      <c r="CQ11" s="623"/>
      <c r="CR11" s="623"/>
      <c r="CS11" s="623"/>
      <c r="CT11" s="623"/>
      <c r="CU11" s="623"/>
      <c r="CV11" s="623"/>
      <c r="CW11" s="623"/>
      <c r="CX11" s="623"/>
      <c r="CY11" s="623"/>
      <c r="CZ11" s="623"/>
      <c r="DA11" s="623"/>
      <c r="DB11" s="623"/>
      <c r="DC11" s="623"/>
      <c r="DD11" s="623"/>
      <c r="DE11" s="623"/>
      <c r="DF11" s="623"/>
      <c r="DG11" s="623"/>
      <c r="DH11" s="623"/>
      <c r="DI11" s="623"/>
      <c r="DJ11" s="623"/>
      <c r="DK11" s="623"/>
      <c r="DL11" s="623"/>
      <c r="DM11" s="623"/>
      <c r="DN11" s="623"/>
      <c r="DO11" s="623"/>
      <c r="DP11" s="623"/>
      <c r="DQ11" s="623"/>
      <c r="DR11" s="623"/>
      <c r="DS11" s="623"/>
      <c r="DT11" s="623"/>
      <c r="DU11" s="623"/>
      <c r="DV11" s="623"/>
      <c r="DW11" s="623"/>
      <c r="DX11" s="623"/>
      <c r="DY11" s="623"/>
      <c r="DZ11" s="623"/>
      <c r="EA11" s="623"/>
      <c r="EB11" s="623"/>
      <c r="EC11" s="623"/>
      <c r="ED11" s="623"/>
      <c r="EE11" s="623"/>
      <c r="EF11" s="623"/>
      <c r="EG11" s="623"/>
      <c r="EH11" s="623"/>
      <c r="EI11" s="623"/>
      <c r="EJ11" s="623"/>
      <c r="EK11" s="623"/>
      <c r="EL11" s="623"/>
      <c r="EM11" s="623"/>
      <c r="EN11" s="623"/>
      <c r="EO11" s="623"/>
      <c r="EP11" s="623"/>
      <c r="EQ11" s="623"/>
      <c r="ER11" s="623"/>
      <c r="ES11" s="623"/>
      <c r="ET11" s="623"/>
      <c r="EU11" s="623"/>
      <c r="EV11" s="623"/>
      <c r="EW11" s="623"/>
      <c r="EX11" s="623"/>
      <c r="EY11" s="623"/>
      <c r="EZ11" s="623"/>
      <c r="FA11" s="623"/>
      <c r="FB11" s="623"/>
      <c r="FC11" s="623"/>
      <c r="FD11" s="623"/>
      <c r="FE11" s="623"/>
      <c r="FF11" s="623"/>
      <c r="FG11" s="623"/>
      <c r="FH11" s="623"/>
      <c r="FI11" s="623"/>
      <c r="FJ11" s="623"/>
      <c r="FK11" s="623"/>
      <c r="FL11" s="623"/>
      <c r="FM11" s="623"/>
      <c r="FN11" s="623"/>
      <c r="FO11" s="623"/>
      <c r="FP11" s="623"/>
      <c r="FQ11" s="623"/>
      <c r="FR11" s="623"/>
      <c r="FS11" s="623"/>
      <c r="FT11" s="623"/>
      <c r="FU11" s="623"/>
      <c r="FV11" s="623"/>
      <c r="FW11" s="623"/>
      <c r="FX11" s="623"/>
      <c r="FY11" s="623"/>
      <c r="FZ11" s="623"/>
      <c r="GA11" s="623"/>
      <c r="GB11" s="623"/>
      <c r="GC11" s="623"/>
      <c r="GD11" s="623"/>
      <c r="GE11" s="623"/>
      <c r="GF11" s="623"/>
      <c r="GG11" s="623"/>
      <c r="GH11" s="623"/>
      <c r="GI11" s="623"/>
      <c r="GJ11" s="623"/>
      <c r="GK11" s="623"/>
      <c r="GL11" s="623"/>
      <c r="GM11" s="623"/>
      <c r="GN11" s="623"/>
      <c r="GO11" s="623"/>
      <c r="GP11" s="623"/>
      <c r="GQ11" s="623"/>
      <c r="GR11" s="623"/>
      <c r="GS11" s="623"/>
      <c r="GT11" s="623"/>
      <c r="GU11" s="623"/>
      <c r="GV11" s="623"/>
      <c r="GW11" s="623"/>
      <c r="GX11" s="623"/>
      <c r="GY11" s="623"/>
      <c r="GZ11" s="623"/>
      <c r="HA11" s="623"/>
      <c r="HB11" s="623"/>
      <c r="HC11" s="623"/>
      <c r="HD11" s="623"/>
      <c r="HE11" s="623"/>
      <c r="HF11" s="623"/>
      <c r="HG11" s="623"/>
      <c r="HH11" s="623"/>
      <c r="HI11" s="623"/>
      <c r="HJ11" s="623"/>
      <c r="HK11" s="623"/>
      <c r="HL11" s="623"/>
      <c r="HM11" s="623"/>
      <c r="HN11" s="623"/>
      <c r="HO11" s="623"/>
      <c r="HP11" s="623"/>
      <c r="HQ11" s="623"/>
      <c r="HR11" s="623"/>
      <c r="HS11" s="623"/>
      <c r="HT11" s="623"/>
      <c r="HU11" s="623"/>
      <c r="HV11" s="623"/>
      <c r="HW11" s="623"/>
      <c r="HX11" s="623"/>
      <c r="HY11" s="623"/>
      <c r="HZ11" s="623"/>
      <c r="IA11" s="623"/>
      <c r="IB11" s="623"/>
      <c r="IC11" s="623"/>
      <c r="ID11" s="623"/>
      <c r="IE11" s="623"/>
      <c r="IF11" s="623"/>
      <c r="IG11" s="623"/>
      <c r="IH11" s="623"/>
      <c r="II11" s="623"/>
      <c r="IJ11" s="623"/>
      <c r="IK11" s="623"/>
      <c r="IL11" s="623"/>
      <c r="IM11" s="623"/>
      <c r="IN11" s="623"/>
      <c r="IO11" s="623"/>
      <c r="IP11" s="623"/>
      <c r="IQ11" s="623"/>
      <c r="IR11" s="623"/>
      <c r="IS11" s="623"/>
      <c r="IT11" s="623"/>
      <c r="IU11" s="623"/>
      <c r="IV11" s="623"/>
    </row>
    <row r="12" spans="1:256" ht="15" customHeight="1" x14ac:dyDescent="0.25">
      <c r="A12" s="42" t="s">
        <v>113</v>
      </c>
      <c r="B12" s="42"/>
      <c r="C12" s="42"/>
      <c r="D12" s="42"/>
      <c r="E12" s="623"/>
      <c r="F12" s="623"/>
      <c r="G12" s="623"/>
      <c r="H12" s="623"/>
      <c r="I12" s="623"/>
      <c r="J12" s="623"/>
      <c r="K12" s="623"/>
      <c r="L12" s="623"/>
      <c r="M12" s="623"/>
      <c r="N12" s="623"/>
      <c r="O12" s="623"/>
      <c r="P12" s="623"/>
      <c r="Q12" s="623"/>
      <c r="R12" s="623"/>
      <c r="S12" s="623"/>
      <c r="T12" s="623"/>
      <c r="U12" s="623"/>
      <c r="V12" s="623"/>
      <c r="W12" s="623"/>
      <c r="X12" s="623"/>
      <c r="Y12" s="623"/>
      <c r="Z12" s="623"/>
      <c r="AA12" s="623"/>
      <c r="AB12" s="623"/>
      <c r="AC12" s="623"/>
      <c r="AD12" s="623"/>
      <c r="AE12" s="623"/>
      <c r="AF12" s="623"/>
      <c r="AG12" s="623"/>
      <c r="AH12" s="623"/>
      <c r="AI12" s="623"/>
      <c r="AJ12" s="623"/>
      <c r="AK12" s="623"/>
      <c r="AL12" s="623"/>
      <c r="AM12" s="623"/>
      <c r="AN12" s="623"/>
      <c r="AO12" s="623"/>
      <c r="AP12" s="623"/>
      <c r="AQ12" s="623"/>
      <c r="AR12" s="623"/>
      <c r="AS12" s="623"/>
      <c r="AT12" s="623"/>
      <c r="AU12" s="623"/>
      <c r="AV12" s="623"/>
      <c r="AW12" s="623"/>
      <c r="AX12" s="623"/>
      <c r="AY12" s="623"/>
      <c r="AZ12" s="623"/>
      <c r="BA12" s="623"/>
      <c r="BB12" s="623"/>
      <c r="BC12" s="623"/>
      <c r="BD12" s="623"/>
      <c r="BE12" s="623"/>
      <c r="BF12" s="623"/>
      <c r="BG12" s="623"/>
      <c r="BH12" s="623"/>
      <c r="BI12" s="623"/>
      <c r="BJ12" s="623"/>
      <c r="BK12" s="623"/>
      <c r="BL12" s="623"/>
      <c r="BM12" s="623"/>
      <c r="BN12" s="623"/>
      <c r="BO12" s="623"/>
      <c r="BP12" s="623"/>
      <c r="BQ12" s="623"/>
      <c r="BR12" s="623"/>
      <c r="BS12" s="623"/>
      <c r="BT12" s="623"/>
      <c r="BU12" s="623"/>
      <c r="BV12" s="623"/>
      <c r="BW12" s="623"/>
      <c r="BX12" s="623"/>
      <c r="BY12" s="623"/>
      <c r="BZ12" s="623"/>
      <c r="CA12" s="623"/>
      <c r="CB12" s="623"/>
      <c r="CC12" s="623"/>
      <c r="CD12" s="623"/>
      <c r="CE12" s="623"/>
      <c r="CF12" s="623"/>
      <c r="CG12" s="623"/>
      <c r="CH12" s="623"/>
      <c r="CI12" s="623"/>
      <c r="CJ12" s="623"/>
      <c r="CK12" s="623"/>
      <c r="CL12" s="623"/>
      <c r="CM12" s="623"/>
      <c r="CN12" s="623"/>
      <c r="CO12" s="623"/>
      <c r="CP12" s="623"/>
      <c r="CQ12" s="623"/>
      <c r="CR12" s="623"/>
      <c r="CS12" s="623"/>
      <c r="CT12" s="623"/>
      <c r="CU12" s="623"/>
      <c r="CV12" s="623"/>
      <c r="CW12" s="623"/>
      <c r="CX12" s="623"/>
      <c r="CY12" s="623"/>
      <c r="CZ12" s="623"/>
      <c r="DA12" s="623"/>
      <c r="DB12" s="623"/>
      <c r="DC12" s="623"/>
      <c r="DD12" s="623"/>
      <c r="DE12" s="623"/>
      <c r="DF12" s="623"/>
      <c r="DG12" s="623"/>
      <c r="DH12" s="623"/>
      <c r="DI12" s="623"/>
      <c r="DJ12" s="623"/>
      <c r="DK12" s="623"/>
      <c r="DL12" s="623"/>
      <c r="DM12" s="623"/>
      <c r="DN12" s="623"/>
      <c r="DO12" s="623"/>
      <c r="DP12" s="623"/>
      <c r="DQ12" s="623"/>
      <c r="DR12" s="623"/>
      <c r="DS12" s="623"/>
      <c r="DT12" s="623"/>
      <c r="DU12" s="623"/>
      <c r="DV12" s="623"/>
      <c r="DW12" s="623"/>
      <c r="DX12" s="623"/>
      <c r="DY12" s="623"/>
      <c r="DZ12" s="623"/>
      <c r="EA12" s="623"/>
      <c r="EB12" s="623"/>
      <c r="EC12" s="623"/>
      <c r="ED12" s="623"/>
      <c r="EE12" s="623"/>
      <c r="EF12" s="623"/>
      <c r="EG12" s="623"/>
      <c r="EH12" s="623"/>
      <c r="EI12" s="623"/>
      <c r="EJ12" s="623"/>
      <c r="EK12" s="623"/>
      <c r="EL12" s="623"/>
      <c r="EM12" s="623"/>
      <c r="EN12" s="623"/>
      <c r="EO12" s="623"/>
      <c r="EP12" s="623"/>
      <c r="EQ12" s="623"/>
      <c r="ER12" s="623"/>
      <c r="ES12" s="623"/>
      <c r="ET12" s="623"/>
      <c r="EU12" s="623"/>
      <c r="EV12" s="623"/>
      <c r="EW12" s="623"/>
      <c r="EX12" s="623"/>
      <c r="EY12" s="623"/>
      <c r="EZ12" s="623"/>
      <c r="FA12" s="623"/>
      <c r="FB12" s="623"/>
      <c r="FC12" s="623"/>
      <c r="FD12" s="623"/>
      <c r="FE12" s="623"/>
      <c r="FF12" s="623"/>
      <c r="FG12" s="623"/>
      <c r="FH12" s="623"/>
      <c r="FI12" s="623"/>
      <c r="FJ12" s="623"/>
      <c r="FK12" s="623"/>
      <c r="FL12" s="623"/>
      <c r="FM12" s="623"/>
      <c r="FN12" s="623"/>
      <c r="FO12" s="623"/>
      <c r="FP12" s="623"/>
      <c r="FQ12" s="623"/>
      <c r="FR12" s="623"/>
      <c r="FS12" s="623"/>
      <c r="FT12" s="623"/>
      <c r="FU12" s="623"/>
      <c r="FV12" s="623"/>
      <c r="FW12" s="623"/>
      <c r="FX12" s="623"/>
      <c r="FY12" s="623"/>
      <c r="FZ12" s="623"/>
      <c r="GA12" s="623"/>
      <c r="GB12" s="623"/>
      <c r="GC12" s="623"/>
      <c r="GD12" s="623"/>
      <c r="GE12" s="623"/>
      <c r="GF12" s="623"/>
      <c r="GG12" s="623"/>
      <c r="GH12" s="623"/>
      <c r="GI12" s="623"/>
      <c r="GJ12" s="623"/>
      <c r="GK12" s="623"/>
      <c r="GL12" s="623"/>
      <c r="GM12" s="623"/>
      <c r="GN12" s="623"/>
      <c r="GO12" s="623"/>
      <c r="GP12" s="623"/>
      <c r="GQ12" s="623"/>
      <c r="GR12" s="623"/>
      <c r="GS12" s="623"/>
      <c r="GT12" s="623"/>
      <c r="GU12" s="623"/>
      <c r="GV12" s="623"/>
      <c r="GW12" s="623"/>
      <c r="GX12" s="623"/>
      <c r="GY12" s="623"/>
      <c r="GZ12" s="623"/>
      <c r="HA12" s="623"/>
      <c r="HB12" s="623"/>
      <c r="HC12" s="623"/>
      <c r="HD12" s="623"/>
      <c r="HE12" s="623"/>
      <c r="HF12" s="623"/>
      <c r="HG12" s="623"/>
      <c r="HH12" s="623"/>
      <c r="HI12" s="623"/>
      <c r="HJ12" s="623"/>
      <c r="HK12" s="623"/>
      <c r="HL12" s="623"/>
      <c r="HM12" s="623"/>
      <c r="HN12" s="623"/>
      <c r="HO12" s="623"/>
      <c r="HP12" s="623"/>
      <c r="HQ12" s="623"/>
      <c r="HR12" s="623"/>
      <c r="HS12" s="623"/>
      <c r="HT12" s="623"/>
      <c r="HU12" s="623"/>
      <c r="HV12" s="623"/>
      <c r="HW12" s="623"/>
      <c r="HX12" s="623"/>
      <c r="HY12" s="623"/>
      <c r="HZ12" s="623"/>
      <c r="IA12" s="623"/>
      <c r="IB12" s="623"/>
      <c r="IC12" s="623"/>
      <c r="ID12" s="623"/>
      <c r="IE12" s="623"/>
      <c r="IF12" s="623"/>
      <c r="IG12" s="623"/>
      <c r="IH12" s="623"/>
      <c r="II12" s="623"/>
      <c r="IJ12" s="623"/>
      <c r="IK12" s="623"/>
      <c r="IL12" s="623"/>
      <c r="IM12" s="623"/>
      <c r="IN12" s="623"/>
      <c r="IO12" s="623"/>
      <c r="IP12" s="623"/>
      <c r="IQ12" s="623"/>
      <c r="IR12" s="623"/>
      <c r="IS12" s="623"/>
      <c r="IT12" s="623"/>
      <c r="IU12" s="623"/>
      <c r="IV12" s="623"/>
    </row>
    <row r="13" spans="1:256" ht="15" customHeight="1" x14ac:dyDescent="0.25">
      <c r="A13" s="114" t="s">
        <v>2</v>
      </c>
      <c r="B13" s="199">
        <f>B12</f>
        <v>0</v>
      </c>
      <c r="C13" s="199">
        <f>C12</f>
        <v>0</v>
      </c>
      <c r="D13" s="42"/>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row>
    <row r="14" spans="1:256" ht="15" customHeight="1" x14ac:dyDescent="0.25"/>
    <row r="15" spans="1:256" ht="15" customHeight="1" x14ac:dyDescent="0.25">
      <c r="A15" s="84" t="s">
        <v>111</v>
      </c>
    </row>
    <row r="16" spans="1:256" ht="15" customHeight="1" x14ac:dyDescent="0.25">
      <c r="A16" s="112" t="s">
        <v>114</v>
      </c>
      <c r="B16" s="112"/>
      <c r="C16" s="112"/>
      <c r="D16" s="112"/>
    </row>
    <row r="17" spans="1:3" ht="15" customHeight="1" x14ac:dyDescent="0.25">
      <c r="A17" s="114" t="s">
        <v>2</v>
      </c>
      <c r="B17" s="200">
        <f>B16</f>
        <v>0</v>
      </c>
      <c r="C17" s="200">
        <f>C16</f>
        <v>0</v>
      </c>
    </row>
    <row r="18" spans="1:3" ht="15" customHeight="1" x14ac:dyDescent="0.25"/>
    <row r="19" spans="1:3" ht="15" customHeight="1" x14ac:dyDescent="0.25">
      <c r="A19" s="84" t="s">
        <v>115</v>
      </c>
      <c r="B19" s="200">
        <f>B9+B13+B17</f>
        <v>0</v>
      </c>
      <c r="C19" s="200">
        <f>C9+C13+C17</f>
        <v>0</v>
      </c>
    </row>
    <row r="20" spans="1:3" ht="15" customHeight="1" x14ac:dyDescent="0.25"/>
    <row r="21" spans="1:3" ht="15" customHeight="1" x14ac:dyDescent="0.25">
      <c r="A21" s="103" t="str">
        <f>Indice!C21</f>
        <v>Propiedades, planta y equipo</v>
      </c>
      <c r="B21" s="103"/>
      <c r="C21" s="122" t="s">
        <v>117</v>
      </c>
    </row>
    <row r="22" spans="1:3" x14ac:dyDescent="0.25">
      <c r="A22" s="103"/>
      <c r="B22" s="103"/>
      <c r="C22" s="103"/>
    </row>
    <row r="23" spans="1:3" x14ac:dyDescent="0.25">
      <c r="A23" s="103"/>
      <c r="B23" s="103"/>
      <c r="C23" s="103"/>
    </row>
  </sheetData>
  <mergeCells count="211">
    <mergeCell ref="B5:C5"/>
    <mergeCell ref="IK12:IP12"/>
    <mergeCell ref="IQ12:IV12"/>
    <mergeCell ref="HG12:HL12"/>
    <mergeCell ref="HM12:HR12"/>
    <mergeCell ref="HS12:HX12"/>
    <mergeCell ref="HY12:ID12"/>
    <mergeCell ref="IE12:IJ12"/>
    <mergeCell ref="FQ12:FV12"/>
    <mergeCell ref="FW12:GB12"/>
    <mergeCell ref="DI12:DN12"/>
    <mergeCell ref="DO12:DT12"/>
    <mergeCell ref="DU12:DZ12"/>
    <mergeCell ref="EA12:EF12"/>
    <mergeCell ref="GC12:GH12"/>
    <mergeCell ref="GI12:GN12"/>
    <mergeCell ref="GO12:GT12"/>
    <mergeCell ref="GU12:GZ12"/>
    <mergeCell ref="EG12:EL12"/>
    <mergeCell ref="EM12:ER12"/>
    <mergeCell ref="ES12:EX12"/>
    <mergeCell ref="EY12:FD12"/>
    <mergeCell ref="HA12:HF12"/>
    <mergeCell ref="HY11:ID11"/>
    <mergeCell ref="CE12:CJ12"/>
    <mergeCell ref="CK12:CP12"/>
    <mergeCell ref="CQ12:CV12"/>
    <mergeCell ref="CW12:DB12"/>
    <mergeCell ref="DC12:DH12"/>
    <mergeCell ref="FE12:FJ12"/>
    <mergeCell ref="FK12:FP12"/>
    <mergeCell ref="EG11:EL11"/>
    <mergeCell ref="EM11:ER11"/>
    <mergeCell ref="DO11:DT11"/>
    <mergeCell ref="DU11:DZ11"/>
    <mergeCell ref="EA11:EF11"/>
    <mergeCell ref="ES11:EX11"/>
    <mergeCell ref="EY11:FD11"/>
    <mergeCell ref="FE11:FJ11"/>
    <mergeCell ref="FK11:FP11"/>
    <mergeCell ref="AC12:AH12"/>
    <mergeCell ref="AI12:AN12"/>
    <mergeCell ref="AO12:AT12"/>
    <mergeCell ref="AU12:AZ12"/>
    <mergeCell ref="BA12:BF12"/>
    <mergeCell ref="BG12:BL12"/>
    <mergeCell ref="BM12:BR12"/>
    <mergeCell ref="BS12:BX12"/>
    <mergeCell ref="BY12:CD12"/>
    <mergeCell ref="IE11:IJ11"/>
    <mergeCell ref="IK11:IP11"/>
    <mergeCell ref="IQ11:IV11"/>
    <mergeCell ref="GI11:GN11"/>
    <mergeCell ref="GO11:GT11"/>
    <mergeCell ref="GU11:GZ11"/>
    <mergeCell ref="HA11:HF11"/>
    <mergeCell ref="HG11:HL11"/>
    <mergeCell ref="HM11:HR11"/>
    <mergeCell ref="HS11:HX11"/>
    <mergeCell ref="K11:P11"/>
    <mergeCell ref="Q11:V11"/>
    <mergeCell ref="W11:AB11"/>
    <mergeCell ref="AC11:AH11"/>
    <mergeCell ref="AI11:AN11"/>
    <mergeCell ref="AU11:AZ11"/>
    <mergeCell ref="BA11:BF11"/>
    <mergeCell ref="BG11:BL11"/>
    <mergeCell ref="AO11:AT11"/>
    <mergeCell ref="E12:J12"/>
    <mergeCell ref="K12:P12"/>
    <mergeCell ref="Q12:V12"/>
    <mergeCell ref="W12:AB12"/>
    <mergeCell ref="IQ10:IV10"/>
    <mergeCell ref="HA10:HF10"/>
    <mergeCell ref="HG10:HL10"/>
    <mergeCell ref="HM10:HR10"/>
    <mergeCell ref="HS10:HX10"/>
    <mergeCell ref="HY10:ID10"/>
    <mergeCell ref="IE10:IJ10"/>
    <mergeCell ref="FQ10:FV10"/>
    <mergeCell ref="BM11:BR11"/>
    <mergeCell ref="BS11:BX11"/>
    <mergeCell ref="BY11:CD11"/>
    <mergeCell ref="CE11:CJ11"/>
    <mergeCell ref="CK11:CP11"/>
    <mergeCell ref="CQ11:CV11"/>
    <mergeCell ref="CW11:DB11"/>
    <mergeCell ref="DC11:DH11"/>
    <mergeCell ref="DI11:DN11"/>
    <mergeCell ref="FW11:GB11"/>
    <mergeCell ref="GC11:GH11"/>
    <mergeCell ref="E11:J11"/>
    <mergeCell ref="FW10:GB10"/>
    <mergeCell ref="GC10:GH10"/>
    <mergeCell ref="GI10:GN10"/>
    <mergeCell ref="GO10:GT10"/>
    <mergeCell ref="GU10:GZ10"/>
    <mergeCell ref="EG10:EL10"/>
    <mergeCell ref="EM10:ER10"/>
    <mergeCell ref="ES10:EX10"/>
    <mergeCell ref="EY10:FD10"/>
    <mergeCell ref="FE10:FJ10"/>
    <mergeCell ref="FQ11:FV11"/>
    <mergeCell ref="BS10:BX10"/>
    <mergeCell ref="BY10:CD10"/>
    <mergeCell ref="CE10:CJ10"/>
    <mergeCell ref="CK10:CP10"/>
    <mergeCell ref="CQ10:CV10"/>
    <mergeCell ref="FK10:FP10"/>
    <mergeCell ref="CW10:DB10"/>
    <mergeCell ref="DC10:DH10"/>
    <mergeCell ref="DI10:DN10"/>
    <mergeCell ref="DO10:DT10"/>
    <mergeCell ref="DU10:DZ10"/>
    <mergeCell ref="EA10:EF10"/>
    <mergeCell ref="IQ8:IV8"/>
    <mergeCell ref="GI8:GN8"/>
    <mergeCell ref="GO8:GT8"/>
    <mergeCell ref="GU8:GZ8"/>
    <mergeCell ref="HA8:HF8"/>
    <mergeCell ref="HG8:HL8"/>
    <mergeCell ref="HM8:HR8"/>
    <mergeCell ref="E10:J10"/>
    <mergeCell ref="K10:P10"/>
    <mergeCell ref="Q10:V10"/>
    <mergeCell ref="W10:AB10"/>
    <mergeCell ref="IK10:IP10"/>
    <mergeCell ref="HS8:HX8"/>
    <mergeCell ref="HY8:ID8"/>
    <mergeCell ref="IE8:IJ8"/>
    <mergeCell ref="IK8:IP8"/>
    <mergeCell ref="EY8:FD8"/>
    <mergeCell ref="AC10:AH10"/>
    <mergeCell ref="AI10:AN10"/>
    <mergeCell ref="AO10:AT10"/>
    <mergeCell ref="AU10:AZ10"/>
    <mergeCell ref="BA10:BF10"/>
    <mergeCell ref="BG10:BL10"/>
    <mergeCell ref="BM10:BR10"/>
    <mergeCell ref="FE8:FJ8"/>
    <mergeCell ref="FK8:FP8"/>
    <mergeCell ref="FQ8:FV8"/>
    <mergeCell ref="FW8:GB8"/>
    <mergeCell ref="GC8:GH8"/>
    <mergeCell ref="DO8:DT8"/>
    <mergeCell ref="DU8:DZ8"/>
    <mergeCell ref="EA8:EF8"/>
    <mergeCell ref="EG8:EL8"/>
    <mergeCell ref="EM8:ER8"/>
    <mergeCell ref="E8:J8"/>
    <mergeCell ref="K8:P8"/>
    <mergeCell ref="Q8:V8"/>
    <mergeCell ref="W8:AB8"/>
    <mergeCell ref="AC8:AH8"/>
    <mergeCell ref="AI8:AN8"/>
    <mergeCell ref="BS8:BX8"/>
    <mergeCell ref="BY8:CD8"/>
    <mergeCell ref="ES8:EX8"/>
    <mergeCell ref="CE8:CJ8"/>
    <mergeCell ref="CK8:CP8"/>
    <mergeCell ref="CQ8:CV8"/>
    <mergeCell ref="CW8:DB8"/>
    <mergeCell ref="DC8:DH8"/>
    <mergeCell ref="DI8:DN8"/>
    <mergeCell ref="AO8:AT8"/>
    <mergeCell ref="BS4:BX4"/>
    <mergeCell ref="BY4:CD4"/>
    <mergeCell ref="CE4:CJ4"/>
    <mergeCell ref="CK4:CP4"/>
    <mergeCell ref="CQ4:CV4"/>
    <mergeCell ref="AU8:AZ8"/>
    <mergeCell ref="BA8:BF8"/>
    <mergeCell ref="BG8:BL8"/>
    <mergeCell ref="BM8:BR8"/>
    <mergeCell ref="E4:J4"/>
    <mergeCell ref="K4:P4"/>
    <mergeCell ref="Q4:V4"/>
    <mergeCell ref="W4:AB4"/>
    <mergeCell ref="AC4:AH4"/>
    <mergeCell ref="IQ4:IV4"/>
    <mergeCell ref="HG4:HL4"/>
    <mergeCell ref="HM4:HR4"/>
    <mergeCell ref="HS4:HX4"/>
    <mergeCell ref="HY4:ID4"/>
    <mergeCell ref="CW4:DB4"/>
    <mergeCell ref="AI4:AN4"/>
    <mergeCell ref="AO4:AT4"/>
    <mergeCell ref="AU4:AZ4"/>
    <mergeCell ref="BA4:BF4"/>
    <mergeCell ref="BG4:BL4"/>
    <mergeCell ref="BM4:BR4"/>
    <mergeCell ref="FE4:FJ4"/>
    <mergeCell ref="FK4:FP4"/>
    <mergeCell ref="FQ4:FV4"/>
    <mergeCell ref="IE4:IJ4"/>
    <mergeCell ref="IK4:IP4"/>
    <mergeCell ref="FW4:GB4"/>
    <mergeCell ref="GC4:GH4"/>
    <mergeCell ref="GI4:GN4"/>
    <mergeCell ref="GO4:GT4"/>
    <mergeCell ref="GU4:GZ4"/>
    <mergeCell ref="HA4:HF4"/>
    <mergeCell ref="DC4:DH4"/>
    <mergeCell ref="DI4:DN4"/>
    <mergeCell ref="DO4:DT4"/>
    <mergeCell ref="DU4:DZ4"/>
    <mergeCell ref="EA4:EF4"/>
    <mergeCell ref="EG4:EL4"/>
    <mergeCell ref="EM4:ER4"/>
    <mergeCell ref="ES4:EX4"/>
    <mergeCell ref="EY4:FD4"/>
  </mergeCells>
  <hyperlinks>
    <hyperlink ref="C1" location="BG!A1" display="BG" xr:uid="{00000000-0004-0000-0E00-000000000000}"/>
    <hyperlink ref="C21" location="BG!A1" display="BG" xr:uid="{00000000-0004-0000-0E00-000001000000}"/>
  </hyperlinks>
  <printOptions horizontalCentered="1"/>
  <pageMargins left="0.70866141732283472" right="0.70866141732283472" top="0.74803149606299213" bottom="0.74803149606299213" header="0.31496062992125984" footer="0.31496062992125984"/>
  <pageSetup paperSize="9" scale="10" orientation="portrait" r:id="rId1"/>
  <colBreaks count="1" manualBreakCount="1">
    <brk id="4"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00B0F0"/>
    <pageSetUpPr fitToPage="1"/>
  </sheetPr>
  <dimension ref="A1:R20"/>
  <sheetViews>
    <sheetView zoomScaleNormal="100" zoomScaleSheetLayoutView="90" workbookViewId="0">
      <selection activeCell="A4" sqref="A4:C13"/>
    </sheetView>
  </sheetViews>
  <sheetFormatPr baseColWidth="10" defaultRowHeight="15" x14ac:dyDescent="0.25"/>
  <cols>
    <col min="1" max="1" width="70" style="103" bestFit="1" customWidth="1"/>
    <col min="2" max="3" width="22.7109375" style="103" customWidth="1"/>
    <col min="4" max="18" width="11.5703125" style="103" customWidth="1"/>
  </cols>
  <sheetData>
    <row r="1" spans="1:5" x14ac:dyDescent="0.25">
      <c r="A1" s="103" t="str">
        <f>Indice!C1</f>
        <v>SALLUSTRO Y CIA. S.A.</v>
      </c>
      <c r="C1" s="122" t="s">
        <v>117</v>
      </c>
    </row>
    <row r="4" spans="1:5" x14ac:dyDescent="0.25">
      <c r="A4" s="641" t="s">
        <v>258</v>
      </c>
      <c r="B4" s="641"/>
      <c r="C4" s="641"/>
    </row>
    <row r="5" spans="1:5" x14ac:dyDescent="0.25">
      <c r="B5" s="656"/>
      <c r="C5" s="656"/>
    </row>
    <row r="6" spans="1:5" x14ac:dyDescent="0.25">
      <c r="A6" s="119" t="s">
        <v>110</v>
      </c>
      <c r="B6" s="306">
        <f>IFERROR(IF(Indice!B6="","2XX2",YEAR(Indice!B6)),"2XX2")</f>
        <v>2025</v>
      </c>
      <c r="C6" s="306">
        <f>IFERROR(YEAR(Indice!B6-366),"2XX1")</f>
        <v>2024</v>
      </c>
    </row>
    <row r="7" spans="1:5" x14ac:dyDescent="0.25">
      <c r="A7" s="116" t="s">
        <v>113</v>
      </c>
      <c r="B7" s="355"/>
      <c r="C7" s="355"/>
    </row>
    <row r="8" spans="1:5" hidden="1" x14ac:dyDescent="0.25">
      <c r="A8" s="116" t="s">
        <v>1156</v>
      </c>
      <c r="B8" s="355">
        <v>0</v>
      </c>
      <c r="C8" s="355">
        <v>0</v>
      </c>
    </row>
    <row r="9" spans="1:5" x14ac:dyDescent="0.25">
      <c r="A9" s="116" t="s">
        <v>1154</v>
      </c>
      <c r="B9" s="355">
        <v>11065468898</v>
      </c>
      <c r="C9" s="355">
        <v>6404201724.3800001</v>
      </c>
    </row>
    <row r="10" spans="1:5" x14ac:dyDescent="0.25">
      <c r="A10" s="116" t="s">
        <v>1155</v>
      </c>
      <c r="B10" s="355">
        <v>0</v>
      </c>
      <c r="C10" s="355">
        <v>3419895710.3800001</v>
      </c>
    </row>
    <row r="11" spans="1:5" hidden="1" x14ac:dyDescent="0.25">
      <c r="A11" s="369" t="s">
        <v>845</v>
      </c>
      <c r="B11" s="355"/>
      <c r="C11" s="355"/>
      <c r="D11" s="116"/>
      <c r="E11" s="116"/>
    </row>
    <row r="12" spans="1:5" x14ac:dyDescent="0.25">
      <c r="A12" s="369" t="s">
        <v>936</v>
      </c>
      <c r="B12" s="454">
        <v>-4417540813</v>
      </c>
      <c r="C12" s="454">
        <v>-3630262917.5</v>
      </c>
    </row>
    <row r="13" spans="1:5" x14ac:dyDescent="0.25">
      <c r="A13" s="108" t="s">
        <v>115</v>
      </c>
      <c r="B13" s="396">
        <f>SUM(B7:B12)</f>
        <v>6647928085</v>
      </c>
      <c r="C13" s="396">
        <f>SUM(C7:C12)</f>
        <v>6193834517.2600002</v>
      </c>
    </row>
    <row r="14" spans="1:5" x14ac:dyDescent="0.25">
      <c r="A14" s="118"/>
    </row>
    <row r="15" spans="1:5" x14ac:dyDescent="0.25">
      <c r="A15" s="453"/>
    </row>
    <row r="16" spans="1:5" x14ac:dyDescent="0.25">
      <c r="A16" s="118"/>
      <c r="D16" s="116"/>
      <c r="E16" s="116"/>
    </row>
    <row r="18" spans="1:1" x14ac:dyDescent="0.25">
      <c r="A18" s="108"/>
    </row>
    <row r="19" spans="1:1" x14ac:dyDescent="0.25">
      <c r="A19" s="115"/>
    </row>
    <row r="20" spans="1:1" x14ac:dyDescent="0.25">
      <c r="A20" s="118"/>
    </row>
  </sheetData>
  <mergeCells count="2">
    <mergeCell ref="A4:C4"/>
    <mergeCell ref="B5:C5"/>
  </mergeCells>
  <hyperlinks>
    <hyperlink ref="C1" location="BG!A1" display="BG" xr:uid="{00000000-0004-0000-0F00-000000000000}"/>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00B0F0"/>
    <pageSetUpPr fitToPage="1"/>
  </sheetPr>
  <dimension ref="A1:K18"/>
  <sheetViews>
    <sheetView zoomScaleNormal="100" zoomScaleSheetLayoutView="70" workbookViewId="0">
      <selection activeCell="D1" sqref="D1"/>
    </sheetView>
  </sheetViews>
  <sheetFormatPr baseColWidth="10" defaultRowHeight="15" x14ac:dyDescent="0.25"/>
  <cols>
    <col min="1" max="1" width="37.28515625" style="103" customWidth="1"/>
    <col min="2" max="2" width="20" style="103" customWidth="1"/>
    <col min="3" max="3" width="18" style="103" customWidth="1"/>
    <col min="4" max="5" width="15.140625" style="103" bestFit="1" customWidth="1"/>
    <col min="6" max="11" width="11.5703125" style="103" customWidth="1"/>
  </cols>
  <sheetData>
    <row r="1" spans="1:4" x14ac:dyDescent="0.25">
      <c r="A1" s="103" t="str">
        <f>Indice!C1</f>
        <v>SALLUSTRO Y CIA. S.A.</v>
      </c>
      <c r="D1" s="122" t="s">
        <v>117</v>
      </c>
    </row>
    <row r="5" spans="1:4" x14ac:dyDescent="0.25">
      <c r="A5" s="239" t="s">
        <v>259</v>
      </c>
      <c r="B5" s="239"/>
      <c r="C5" s="239"/>
      <c r="D5" s="239"/>
    </row>
    <row r="6" spans="1:4" x14ac:dyDescent="0.25">
      <c r="B6" s="656"/>
      <c r="C6" s="656"/>
    </row>
    <row r="7" spans="1:4" x14ac:dyDescent="0.25">
      <c r="A7" s="120" t="s">
        <v>116</v>
      </c>
      <c r="B7" s="306">
        <f>IFERROR(IF(Indice!B6="","2XX2",YEAR(Indice!B6)),"2XX2")</f>
        <v>2025</v>
      </c>
      <c r="C7" s="306">
        <f>IFERROR(YEAR(Indice!B6-366),"2XX1")</f>
        <v>2024</v>
      </c>
      <c r="D7" s="115"/>
    </row>
    <row r="8" spans="1:4" x14ac:dyDescent="0.25">
      <c r="A8" s="116"/>
      <c r="B8" s="116"/>
      <c r="C8" s="116"/>
      <c r="D8" s="116"/>
    </row>
    <row r="9" spans="1:4" x14ac:dyDescent="0.25">
      <c r="A9" s="117"/>
      <c r="D9" s="117"/>
    </row>
    <row r="10" spans="1:4" x14ac:dyDescent="0.25">
      <c r="A10" s="118"/>
      <c r="D10" s="117"/>
    </row>
    <row r="11" spans="1:4" x14ac:dyDescent="0.25">
      <c r="A11" s="108" t="s">
        <v>115</v>
      </c>
      <c r="B11" s="197">
        <f>SUM(B8:B10)</f>
        <v>0</v>
      </c>
      <c r="C11" s="197">
        <f>SUM(C8:C10)</f>
        <v>0</v>
      </c>
    </row>
    <row r="12" spans="1:4" x14ac:dyDescent="0.25">
      <c r="A12" s="118"/>
      <c r="D12" s="117"/>
    </row>
    <row r="13" spans="1:4" x14ac:dyDescent="0.25">
      <c r="A13" s="117"/>
      <c r="D13" s="117"/>
    </row>
    <row r="17" customFormat="1" x14ac:dyDescent="0.25"/>
    <row r="18" customFormat="1" x14ac:dyDescent="0.25"/>
  </sheetData>
  <mergeCells count="1">
    <mergeCell ref="B6:C6"/>
  </mergeCells>
  <hyperlinks>
    <hyperlink ref="D1" location="BG!A1" display="BG" xr:uid="{00000000-0004-0000-1000-000000000000}"/>
  </hyperlinks>
  <printOptions horizontalCentered="1"/>
  <pageMargins left="0.70866141732283472" right="0.70866141732283472" top="0.74803149606299213" bottom="0.74803149606299213" header="0.31496062992125984" footer="0.31496062992125984"/>
  <pageSetup paperSize="9" scale="9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00B0F0"/>
    <pageSetUpPr fitToPage="1"/>
  </sheetPr>
  <dimension ref="A1:G23"/>
  <sheetViews>
    <sheetView showGridLines="0" topLeftCell="A9" zoomScaleNormal="100" zoomScaleSheetLayoutView="70" workbookViewId="0">
      <selection activeCell="A4" sqref="A4:E13"/>
    </sheetView>
  </sheetViews>
  <sheetFormatPr baseColWidth="10" defaultColWidth="11.42578125" defaultRowHeight="15" x14ac:dyDescent="0.25"/>
  <cols>
    <col min="1" max="1" width="37.42578125" customWidth="1"/>
    <col min="2" max="2" width="26.140625" bestFit="1" customWidth="1"/>
    <col min="3" max="3" width="21.42578125" bestFit="1" customWidth="1"/>
    <col min="4" max="5" width="15.140625" bestFit="1" customWidth="1"/>
    <col min="6" max="6" width="17.28515625" bestFit="1" customWidth="1"/>
  </cols>
  <sheetData>
    <row r="1" spans="1:7" ht="15.75" customHeight="1" x14ac:dyDescent="0.25">
      <c r="A1" t="str">
        <f>Indice!C1</f>
        <v>SALLUSTRO Y CIA. S.A.</v>
      </c>
      <c r="B1" s="121"/>
      <c r="C1" s="331" t="s">
        <v>117</v>
      </c>
    </row>
    <row r="2" spans="1:7" ht="15.75" customHeight="1" x14ac:dyDescent="0.25"/>
    <row r="3" spans="1:7" ht="15.75" customHeight="1" x14ac:dyDescent="0.25"/>
    <row r="4" spans="1:7" ht="15.75" customHeight="1" x14ac:dyDescent="0.25">
      <c r="A4" s="239" t="s">
        <v>261</v>
      </c>
      <c r="B4" s="239"/>
      <c r="C4" s="239"/>
      <c r="D4" s="239"/>
      <c r="E4" s="239"/>
    </row>
    <row r="5" spans="1:7" ht="15.75" customHeight="1" x14ac:dyDescent="0.25">
      <c r="A5" s="304"/>
    </row>
    <row r="6" spans="1:7" ht="15.75" customHeight="1" x14ac:dyDescent="0.25">
      <c r="A6" s="2" t="s">
        <v>757</v>
      </c>
      <c r="B6" s="2"/>
      <c r="C6" s="2"/>
      <c r="D6" s="2"/>
    </row>
    <row r="7" spans="1:7" ht="15.75" customHeight="1" x14ac:dyDescent="0.25">
      <c r="E7" s="198"/>
    </row>
    <row r="8" spans="1:7" ht="15.75" customHeight="1" x14ac:dyDescent="0.25">
      <c r="A8" s="84" t="s">
        <v>56</v>
      </c>
      <c r="B8" s="321" t="s">
        <v>153</v>
      </c>
      <c r="C8" s="321" t="s">
        <v>398</v>
      </c>
      <c r="D8" s="322">
        <f>IFERROR(IF(Indice!B6="","2XX2",YEAR(Indice!B6)),"2XX2")</f>
        <v>2025</v>
      </c>
      <c r="E8" s="322">
        <f>IFERROR(YEAR(Indice!B6-366),"2XX1")</f>
        <v>2024</v>
      </c>
    </row>
    <row r="9" spans="1:7" ht="15.75" customHeight="1" x14ac:dyDescent="0.25">
      <c r="A9" t="s">
        <v>102</v>
      </c>
      <c r="B9" s="238" t="s">
        <v>363</v>
      </c>
      <c r="C9" s="243" t="str">
        <f>IFERROR(VLOOKUP(B9,'Base de Monedas'!A:B,2,0),"")</f>
        <v>Guaraní</v>
      </c>
      <c r="D9" s="374">
        <v>10361384438</v>
      </c>
      <c r="E9" s="374">
        <f>9259444628.42+250266693-385054</f>
        <v>9509326267.4200001</v>
      </c>
    </row>
    <row r="10" spans="1:7" ht="15.75" customHeight="1" x14ac:dyDescent="0.25">
      <c r="A10" t="s">
        <v>102</v>
      </c>
      <c r="B10" s="238" t="s">
        <v>362</v>
      </c>
      <c r="C10" s="243" t="str">
        <f>IFERROR(VLOOKUP(B10,'Base de Monedas'!A:B,2,0),"")</f>
        <v>Dólar estadounidense</v>
      </c>
      <c r="D10" s="486">
        <v>1804176145</v>
      </c>
      <c r="E10" s="486">
        <v>4088114080.7921991</v>
      </c>
    </row>
    <row r="11" spans="1:7" ht="15.75" customHeight="1" x14ac:dyDescent="0.25">
      <c r="A11" t="s">
        <v>101</v>
      </c>
      <c r="B11" s="238" t="s">
        <v>362</v>
      </c>
      <c r="C11" s="243" t="str">
        <f>IFERROR(VLOOKUP(B11,'Base de Monedas'!A:B,2,0),"")</f>
        <v>Dólar estadounidense</v>
      </c>
      <c r="D11" s="486">
        <v>14865319515</v>
      </c>
      <c r="E11" s="486">
        <v>8509035577.6999998</v>
      </c>
    </row>
    <row r="12" spans="1:7" ht="15.75" customHeight="1" x14ac:dyDescent="0.25">
      <c r="A12" t="s">
        <v>846</v>
      </c>
      <c r="B12" s="238" t="s">
        <v>363</v>
      </c>
      <c r="C12" s="243" t="str">
        <f>IFERROR(VLOOKUP(B12,'Base de Monedas'!A:B,2,0),"")</f>
        <v>Guaraní</v>
      </c>
      <c r="D12" s="374">
        <v>0</v>
      </c>
      <c r="E12" s="374">
        <v>0</v>
      </c>
    </row>
    <row r="13" spans="1:7" ht="15.75" customHeight="1" thickBot="1" x14ac:dyDescent="0.3">
      <c r="A13" s="12" t="s">
        <v>103</v>
      </c>
      <c r="B13" s="10"/>
      <c r="C13" s="14"/>
      <c r="D13" s="377">
        <f>SUM(D9:D12)</f>
        <v>27030880098</v>
      </c>
      <c r="E13" s="377">
        <f>SUM(E9:E12)</f>
        <v>22106475925.912201</v>
      </c>
      <c r="F13" s="543"/>
      <c r="G13" s="542"/>
    </row>
    <row r="14" spans="1:7" ht="15.75" customHeight="1" thickTop="1" x14ac:dyDescent="0.25">
      <c r="A14" s="12"/>
      <c r="B14" s="10"/>
      <c r="C14" s="14"/>
      <c r="D14" s="231"/>
      <c r="E14" s="231"/>
    </row>
    <row r="15" spans="1:7" ht="15.75" customHeight="1" x14ac:dyDescent="0.25"/>
    <row r="16" spans="1:7" ht="15.75" customHeight="1" x14ac:dyDescent="0.25">
      <c r="D16" s="198"/>
    </row>
    <row r="17" spans="1:5" ht="15.75" customHeight="1" x14ac:dyDescent="0.25">
      <c r="A17" s="84" t="s">
        <v>756</v>
      </c>
      <c r="B17" s="321" t="s">
        <v>153</v>
      </c>
      <c r="C17" s="321" t="s">
        <v>398</v>
      </c>
      <c r="D17" s="322">
        <f>IFERROR(YEAR(Indice!B6),"2XX2")</f>
        <v>2025</v>
      </c>
      <c r="E17" s="322">
        <f>IFERROR(YEAR(Indice!B6-365),"2XX1")</f>
        <v>2024</v>
      </c>
    </row>
    <row r="18" spans="1:5" ht="15.75" customHeight="1" x14ac:dyDescent="0.25">
      <c r="A18" t="s">
        <v>397</v>
      </c>
      <c r="B18" s="238"/>
      <c r="C18" s="243" t="str">
        <f>IFERROR(VLOOKUP(B18,'Base de Monedas'!A:B,2,0),"")</f>
        <v/>
      </c>
      <c r="D18" s="20"/>
    </row>
    <row r="19" spans="1:5" ht="15.75" customHeight="1" x14ac:dyDescent="0.25">
      <c r="A19" t="s">
        <v>101</v>
      </c>
      <c r="B19" s="238"/>
      <c r="C19" s="243" t="str">
        <f>IFERROR(VLOOKUP(B19,'Base de Monedas'!A:B,2,0),"")</f>
        <v/>
      </c>
      <c r="D19" s="8"/>
    </row>
    <row r="20" spans="1:5" ht="15.75" customHeight="1" x14ac:dyDescent="0.25">
      <c r="A20" t="s">
        <v>102</v>
      </c>
      <c r="B20" s="238"/>
      <c r="C20" s="243" t="str">
        <f>IFERROR(VLOOKUP(B20,'Base de Monedas'!A:B,2,0),"")</f>
        <v/>
      </c>
      <c r="D20" s="231"/>
    </row>
    <row r="21" spans="1:5" ht="15.75" customHeight="1" x14ac:dyDescent="0.25">
      <c r="A21" s="241" t="s">
        <v>57</v>
      </c>
      <c r="B21" s="238"/>
      <c r="C21" s="243" t="str">
        <f>IFERROR(VLOOKUP(B21,'Base de Monedas'!A:B,2,0),"")</f>
        <v/>
      </c>
      <c r="D21" s="231"/>
    </row>
    <row r="22" spans="1:5" ht="15.75" customHeight="1" thickBot="1" x14ac:dyDescent="0.3">
      <c r="A22" s="12" t="s">
        <v>103</v>
      </c>
      <c r="B22" s="10"/>
      <c r="C22" s="14"/>
      <c r="D22" s="242">
        <f>SUM($D$18:D20)</f>
        <v>0</v>
      </c>
      <c r="E22" s="242">
        <f>SUM($E$18:E20)</f>
        <v>0</v>
      </c>
    </row>
    <row r="23"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00B0F0"/>
  </sheetPr>
  <dimension ref="A1:L108"/>
  <sheetViews>
    <sheetView showGridLines="0" topLeftCell="B59" zoomScaleNormal="100" zoomScaleSheetLayoutView="100" workbookViewId="0">
      <selection activeCell="A66" sqref="A66:L103"/>
    </sheetView>
  </sheetViews>
  <sheetFormatPr baseColWidth="10" defaultRowHeight="15" x14ac:dyDescent="0.25"/>
  <cols>
    <col min="1" max="1" width="44.85546875" customWidth="1"/>
    <col min="2" max="2" width="12.42578125" bestFit="1" customWidth="1"/>
    <col min="3" max="3" width="11.42578125" bestFit="1" customWidth="1"/>
    <col min="4" max="4" width="20.5703125" bestFit="1" customWidth="1"/>
    <col min="5" max="5" width="17.42578125" style="556" bestFit="1" customWidth="1"/>
    <col min="6" max="6" width="19.5703125" bestFit="1" customWidth="1"/>
    <col min="7" max="7" width="2.7109375" customWidth="1"/>
    <col min="8" max="8" width="12.42578125" bestFit="1" customWidth="1"/>
    <col min="9" max="9" width="8" customWidth="1"/>
    <col min="10" max="10" width="8.7109375" customWidth="1"/>
    <col min="11" max="11" width="17.140625" customWidth="1"/>
    <col min="12" max="12" width="19.42578125" customWidth="1"/>
  </cols>
  <sheetData>
    <row r="1" spans="1:12" x14ac:dyDescent="0.25">
      <c r="A1" t="str">
        <f>Indice!C1</f>
        <v>SALLUSTRO Y CIA. S.A.</v>
      </c>
      <c r="E1" s="554" t="s">
        <v>117</v>
      </c>
      <c r="L1" s="121" t="s">
        <v>117</v>
      </c>
    </row>
    <row r="4" spans="1:12" x14ac:dyDescent="0.25">
      <c r="A4" s="256" t="s">
        <v>262</v>
      </c>
      <c r="B4" s="256"/>
      <c r="C4" s="256"/>
      <c r="D4" s="256"/>
      <c r="E4" s="555"/>
      <c r="F4" s="256"/>
      <c r="G4" s="256"/>
      <c r="H4" s="256"/>
      <c r="I4" s="256"/>
      <c r="J4" s="256"/>
      <c r="K4" s="256"/>
      <c r="L4" s="256"/>
    </row>
    <row r="6" spans="1:12" x14ac:dyDescent="0.25">
      <c r="A6" t="s">
        <v>1234</v>
      </c>
    </row>
    <row r="7" spans="1:12" x14ac:dyDescent="0.25">
      <c r="A7" t="s">
        <v>266</v>
      </c>
    </row>
    <row r="9" spans="1:12" x14ac:dyDescent="0.25">
      <c r="A9" s="84" t="s">
        <v>56</v>
      </c>
      <c r="C9" s="198"/>
      <c r="D9" s="198"/>
      <c r="E9" s="557"/>
      <c r="I9" s="198"/>
      <c r="J9" s="198"/>
      <c r="K9" s="198"/>
      <c r="L9" s="198"/>
    </row>
    <row r="10" spans="1:12" x14ac:dyDescent="0.25">
      <c r="A10" s="19"/>
      <c r="B10" s="323"/>
      <c r="C10" s="323"/>
      <c r="D10" s="306">
        <f>IFERROR(IF(Indice!B6="","2XX2",YEAR(Indice!B6)),"2XX2")</f>
        <v>2025</v>
      </c>
      <c r="E10" s="558"/>
      <c r="F10" s="323"/>
      <c r="H10" s="323"/>
      <c r="I10" s="323"/>
      <c r="J10" s="306">
        <f>IFERROR(YEAR(Indice!B6-366),"2XX1")</f>
        <v>2024</v>
      </c>
      <c r="K10" s="323"/>
      <c r="L10" s="323"/>
    </row>
    <row r="11" spans="1:12" ht="51.75" x14ac:dyDescent="0.25">
      <c r="A11" s="109" t="s">
        <v>761</v>
      </c>
      <c r="B11" s="110" t="s">
        <v>105</v>
      </c>
      <c r="C11" s="500" t="s">
        <v>759</v>
      </c>
      <c r="D11" s="240" t="s">
        <v>263</v>
      </c>
      <c r="E11" s="559" t="s">
        <v>765</v>
      </c>
      <c r="F11" s="110" t="s">
        <v>107</v>
      </c>
      <c r="H11" s="110" t="s">
        <v>105</v>
      </c>
      <c r="I11" s="500" t="s">
        <v>759</v>
      </c>
      <c r="J11" s="240" t="s">
        <v>263</v>
      </c>
      <c r="K11" s="501" t="s">
        <v>765</v>
      </c>
      <c r="L11" s="110" t="s">
        <v>107</v>
      </c>
    </row>
    <row r="12" spans="1:12" x14ac:dyDescent="0.25">
      <c r="A12" t="s">
        <v>847</v>
      </c>
      <c r="B12" s="394">
        <v>46384</v>
      </c>
      <c r="C12" s="238" t="s">
        <v>363</v>
      </c>
      <c r="D12" s="238" t="str">
        <f>IFERROR(VLOOKUP(C12,'Base de Monedas'!A:B,2,0),"")</f>
        <v>Guaraní</v>
      </c>
      <c r="E12" s="560">
        <v>17350587178</v>
      </c>
      <c r="F12" t="s">
        <v>851</v>
      </c>
      <c r="H12" s="394">
        <v>46007</v>
      </c>
      <c r="I12" s="238" t="s">
        <v>363</v>
      </c>
      <c r="J12" s="238" t="str">
        <f>IFERROR(VLOOKUP(I12,'Base de Monedas'!A:B,2,0),"")</f>
        <v>Guaraní</v>
      </c>
      <c r="K12" s="560">
        <v>12479628221</v>
      </c>
      <c r="L12" t="s">
        <v>851</v>
      </c>
    </row>
    <row r="13" spans="1:12" x14ac:dyDescent="0.25">
      <c r="A13" t="s">
        <v>847</v>
      </c>
      <c r="B13" s="394">
        <v>46359</v>
      </c>
      <c r="C13" s="238" t="s">
        <v>362</v>
      </c>
      <c r="D13" s="238" t="str">
        <f>IFERROR(VLOOKUP(C13,'Base de Monedas'!A:B,2,0),"")</f>
        <v>Dólar estadounidense</v>
      </c>
      <c r="E13" s="486">
        <v>3725406122</v>
      </c>
      <c r="F13" t="s">
        <v>851</v>
      </c>
      <c r="H13" s="394"/>
      <c r="I13" s="238"/>
      <c r="J13" s="238"/>
      <c r="K13" s="560">
        <v>0</v>
      </c>
    </row>
    <row r="14" spans="1:12" x14ac:dyDescent="0.25">
      <c r="A14" t="s">
        <v>848</v>
      </c>
      <c r="B14" s="394">
        <v>46385</v>
      </c>
      <c r="C14" s="238" t="s">
        <v>363</v>
      </c>
      <c r="D14" s="238" t="str">
        <f>IFERROR(VLOOKUP(C14,'Base de Monedas'!A:B,2,0),"")</f>
        <v>Guaraní</v>
      </c>
      <c r="E14" s="567">
        <v>6625858532</v>
      </c>
      <c r="F14" t="s">
        <v>851</v>
      </c>
      <c r="H14" s="394">
        <v>46022</v>
      </c>
      <c r="I14" s="238" t="s">
        <v>363</v>
      </c>
      <c r="J14" s="238" t="str">
        <f>IFERROR(VLOOKUP(I14,'Base de Monedas'!A:B,2,0),"")</f>
        <v>Guaraní</v>
      </c>
      <c r="K14" s="567">
        <v>7298867173</v>
      </c>
      <c r="L14" t="s">
        <v>851</v>
      </c>
    </row>
    <row r="15" spans="1:12" x14ac:dyDescent="0.25">
      <c r="A15" t="s">
        <v>849</v>
      </c>
      <c r="B15" s="394">
        <v>46382</v>
      </c>
      <c r="C15" s="238" t="s">
        <v>363</v>
      </c>
      <c r="D15" s="238" t="str">
        <f>IFERROR(VLOOKUP(C15,'Base de Monedas'!A:B,2,0),"")</f>
        <v>Guaraní</v>
      </c>
      <c r="E15" s="567">
        <v>5875693166</v>
      </c>
      <c r="F15" t="s">
        <v>851</v>
      </c>
      <c r="H15" s="394">
        <v>46022</v>
      </c>
      <c r="I15" s="238" t="s">
        <v>363</v>
      </c>
      <c r="J15" s="238" t="str">
        <f>IFERROR(VLOOKUP(I15,'Base de Monedas'!A:B,2,0),"")</f>
        <v>Guaraní</v>
      </c>
      <c r="K15" s="567">
        <v>4146220717</v>
      </c>
      <c r="L15" t="s">
        <v>851</v>
      </c>
    </row>
    <row r="16" spans="1:12" x14ac:dyDescent="0.25">
      <c r="A16" t="s">
        <v>981</v>
      </c>
      <c r="B16" s="394">
        <v>46300</v>
      </c>
      <c r="C16" s="238" t="s">
        <v>363</v>
      </c>
      <c r="D16" s="238" t="str">
        <f>IFERROR(VLOOKUP(C16,'Base de Monedas'!A:B,2,0),"")</f>
        <v>Guaraní</v>
      </c>
      <c r="E16" s="567">
        <v>5944840000</v>
      </c>
      <c r="F16" t="s">
        <v>851</v>
      </c>
      <c r="H16" s="394">
        <v>46013</v>
      </c>
      <c r="I16" s="238" t="s">
        <v>363</v>
      </c>
      <c r="J16" s="238" t="str">
        <f>IFERROR(VLOOKUP(I16,'Base de Monedas'!A:B,2,0),"")</f>
        <v>Guaraní</v>
      </c>
      <c r="K16" s="567">
        <v>2414285701</v>
      </c>
      <c r="L16" t="s">
        <v>851</v>
      </c>
    </row>
    <row r="17" spans="1:12" x14ac:dyDescent="0.25">
      <c r="A17" t="s">
        <v>941</v>
      </c>
      <c r="B17" s="394">
        <v>46051</v>
      </c>
      <c r="C17" s="238" t="s">
        <v>363</v>
      </c>
      <c r="D17" s="238" t="s">
        <v>675</v>
      </c>
      <c r="E17" s="560">
        <v>125000000</v>
      </c>
      <c r="F17" t="s">
        <v>851</v>
      </c>
      <c r="H17" s="394">
        <v>46022</v>
      </c>
      <c r="I17" s="238" t="s">
        <v>363</v>
      </c>
      <c r="J17" s="238" t="str">
        <f>IFERROR(VLOOKUP(I17,'Base de Monedas'!A:B,2,0),"")</f>
        <v>Guaraní</v>
      </c>
      <c r="K17" s="560">
        <v>1500000000</v>
      </c>
      <c r="L17" t="s">
        <v>851</v>
      </c>
    </row>
    <row r="18" spans="1:12" x14ac:dyDescent="0.25">
      <c r="A18" t="s">
        <v>826</v>
      </c>
      <c r="B18" s="394"/>
      <c r="C18" s="238"/>
      <c r="D18" s="238"/>
      <c r="E18" s="567">
        <v>0</v>
      </c>
      <c r="H18" s="394">
        <v>46022</v>
      </c>
      <c r="I18" s="238" t="s">
        <v>363</v>
      </c>
      <c r="J18" s="238" t="str">
        <f>IFERROR(VLOOKUP(I18,'Base de Monedas'!A:B,2,0),"")</f>
        <v>Guaraní</v>
      </c>
      <c r="K18" s="567">
        <v>11955463359</v>
      </c>
      <c r="L18" t="s">
        <v>851</v>
      </c>
    </row>
    <row r="19" spans="1:12" x14ac:dyDescent="0.25">
      <c r="A19" t="s">
        <v>850</v>
      </c>
      <c r="B19" s="394"/>
      <c r="C19" s="238"/>
      <c r="D19" s="238"/>
      <c r="E19" s="567">
        <v>0</v>
      </c>
      <c r="H19" s="394">
        <v>45997</v>
      </c>
      <c r="I19" s="238" t="s">
        <v>363</v>
      </c>
      <c r="J19" s="238" t="str">
        <f>IFERROR(VLOOKUP(I19,'Base de Monedas'!A:B,2,0),"")</f>
        <v>Guaraní</v>
      </c>
      <c r="K19" s="567">
        <v>1165393220</v>
      </c>
      <c r="L19" t="s">
        <v>851</v>
      </c>
    </row>
    <row r="20" spans="1:12" x14ac:dyDescent="0.25">
      <c r="A20" t="s">
        <v>1088</v>
      </c>
      <c r="B20" s="394">
        <v>46383</v>
      </c>
      <c r="C20" s="238" t="s">
        <v>363</v>
      </c>
      <c r="D20" s="238" t="str">
        <f>IFERROR(VLOOKUP(C20,'Base de Monedas'!A:B,2,0),"")</f>
        <v>Guaraní</v>
      </c>
      <c r="E20" s="567">
        <v>1800000000</v>
      </c>
      <c r="F20" t="s">
        <v>851</v>
      </c>
      <c r="H20" s="394">
        <v>46018</v>
      </c>
      <c r="I20" s="238" t="s">
        <v>363</v>
      </c>
      <c r="J20" s="238" t="str">
        <f>IFERROR(VLOOKUP(I20,'Base de Monedas'!A:B,2,0),"")</f>
        <v>Guaraní</v>
      </c>
      <c r="K20" s="567">
        <v>1625000000</v>
      </c>
      <c r="L20" t="s">
        <v>851</v>
      </c>
    </row>
    <row r="21" spans="1:12" x14ac:dyDescent="0.25">
      <c r="A21" t="s">
        <v>1165</v>
      </c>
      <c r="B21" s="394">
        <v>46381</v>
      </c>
      <c r="C21" s="238" t="s">
        <v>363</v>
      </c>
      <c r="D21" s="238" t="str">
        <f>IFERROR(VLOOKUP(C21,'Base de Monedas'!A:B,2,0),"")</f>
        <v>Guaraní</v>
      </c>
      <c r="E21" s="567">
        <v>3253918749</v>
      </c>
      <c r="F21" t="s">
        <v>851</v>
      </c>
      <c r="H21" s="394">
        <v>46011</v>
      </c>
      <c r="I21" s="238" t="s">
        <v>363</v>
      </c>
      <c r="J21" s="238" t="str">
        <f>IFERROR(VLOOKUP(I21,'Base de Monedas'!A:B,2,0),"")</f>
        <v>Guaraní</v>
      </c>
      <c r="K21" s="567">
        <v>2002750000</v>
      </c>
      <c r="L21" t="s">
        <v>851</v>
      </c>
    </row>
    <row r="22" spans="1:12" x14ac:dyDescent="0.25">
      <c r="A22" t="s">
        <v>1187</v>
      </c>
      <c r="B22" s="394">
        <v>46023</v>
      </c>
      <c r="C22" s="238" t="s">
        <v>363</v>
      </c>
      <c r="D22" s="238" t="str">
        <f>IFERROR(VLOOKUP(C22,'Base de Monedas'!A:B,2,0),"")</f>
        <v>Guaraní</v>
      </c>
      <c r="E22" s="560">
        <v>333347150</v>
      </c>
      <c r="F22" t="s">
        <v>851</v>
      </c>
      <c r="H22" s="394"/>
      <c r="I22" s="238"/>
      <c r="J22" s="238" t="str">
        <f>IFERROR(VLOOKUP(I22,'Base de Monedas'!A:B,2,0),"")</f>
        <v/>
      </c>
      <c r="K22" s="560">
        <v>0</v>
      </c>
    </row>
    <row r="23" spans="1:12" x14ac:dyDescent="0.25">
      <c r="A23" t="s">
        <v>1188</v>
      </c>
      <c r="B23" s="394">
        <v>46022</v>
      </c>
      <c r="C23" s="238" t="s">
        <v>363</v>
      </c>
      <c r="D23" s="238" t="str">
        <f>IFERROR(VLOOKUP(C23,'Base de Monedas'!A:B,2,0),"")</f>
        <v>Guaraní</v>
      </c>
      <c r="E23" s="560">
        <v>192942456</v>
      </c>
      <c r="F23" t="s">
        <v>851</v>
      </c>
      <c r="H23" s="394"/>
      <c r="I23" s="238"/>
      <c r="J23" s="238" t="str">
        <f>IFERROR(VLOOKUP(I23,'Base de Monedas'!A:B,2,0),"")</f>
        <v/>
      </c>
      <c r="K23" s="560">
        <v>0</v>
      </c>
    </row>
    <row r="24" spans="1:12" x14ac:dyDescent="0.25">
      <c r="A24" t="s">
        <v>1127</v>
      </c>
      <c r="B24" s="394">
        <v>46023</v>
      </c>
      <c r="C24" s="238" t="s">
        <v>363</v>
      </c>
      <c r="D24" s="238" t="str">
        <f>IFERROR(VLOOKUP(C24,'Base de Monedas'!A:B,2,0),"")</f>
        <v>Guaraní</v>
      </c>
      <c r="E24" s="560">
        <v>66136764</v>
      </c>
      <c r="F24" t="s">
        <v>851</v>
      </c>
      <c r="H24" s="394"/>
      <c r="I24" s="238"/>
      <c r="J24" s="238" t="str">
        <f>IFERROR(VLOOKUP(I24,'Base de Monedas'!A:B,2,0),"")</f>
        <v/>
      </c>
      <c r="K24" s="560">
        <v>0</v>
      </c>
    </row>
    <row r="25" spans="1:12" x14ac:dyDescent="0.25">
      <c r="A25" t="s">
        <v>1128</v>
      </c>
      <c r="B25" s="394">
        <v>46023</v>
      </c>
      <c r="C25" s="238" t="s">
        <v>362</v>
      </c>
      <c r="D25" s="238" t="str">
        <f>IFERROR(VLOOKUP(C25,'Base de Monedas'!A:B,2,0),"")</f>
        <v>Dólar estadounidense</v>
      </c>
      <c r="E25" s="486">
        <v>1513513089</v>
      </c>
      <c r="F25" t="s">
        <v>851</v>
      </c>
      <c r="H25" s="394"/>
      <c r="I25" s="238"/>
      <c r="J25" s="238" t="str">
        <f>IFERROR(VLOOKUP(I25,'Base de Monedas'!A:B,2,0),"")</f>
        <v/>
      </c>
      <c r="K25" s="560">
        <v>0</v>
      </c>
    </row>
    <row r="26" spans="1:12" x14ac:dyDescent="0.25">
      <c r="A26" s="84" t="s">
        <v>1131</v>
      </c>
      <c r="B26" s="394"/>
      <c r="C26" s="238"/>
      <c r="D26" s="434"/>
      <c r="E26" s="567"/>
      <c r="H26" s="394"/>
      <c r="I26" s="238"/>
      <c r="J26" s="238" t="str">
        <f>IFERROR(VLOOKUP(I26,'Base de Monedas'!A:B,2,0),"")</f>
        <v/>
      </c>
      <c r="K26" s="560">
        <v>0</v>
      </c>
    </row>
    <row r="27" spans="1:12" x14ac:dyDescent="0.25">
      <c r="A27" t="s">
        <v>1132</v>
      </c>
      <c r="B27" s="394">
        <v>46108</v>
      </c>
      <c r="C27" s="238" t="s">
        <v>363</v>
      </c>
      <c r="D27" s="238" t="str">
        <f>IFERROR(VLOOKUP(C27,'Base de Monedas'!A:B,2,0),"")</f>
        <v>Guaraní</v>
      </c>
      <c r="E27" s="567">
        <v>909061464</v>
      </c>
      <c r="F27" t="s">
        <v>851</v>
      </c>
      <c r="H27" s="394">
        <v>45698</v>
      </c>
      <c r="I27" s="238" t="s">
        <v>363</v>
      </c>
      <c r="J27" s="238" t="str">
        <f>IFERROR(VLOOKUP(I27,'Base de Monedas'!A:B,2,0),"")</f>
        <v>Guaraní</v>
      </c>
      <c r="K27" s="567">
        <v>318873370</v>
      </c>
      <c r="L27" t="s">
        <v>851</v>
      </c>
    </row>
    <row r="28" spans="1:12" x14ac:dyDescent="0.25">
      <c r="A28" t="s">
        <v>1133</v>
      </c>
      <c r="B28" s="394">
        <v>46121</v>
      </c>
      <c r="C28" s="238" t="s">
        <v>362</v>
      </c>
      <c r="D28" s="434" t="str">
        <f>IFERROR(VLOOKUP(C28,'Base de Monedas'!A:B,2,0),"")</f>
        <v>Dólar estadounidense</v>
      </c>
      <c r="E28" s="486">
        <v>3388885044</v>
      </c>
      <c r="F28" t="s">
        <v>851</v>
      </c>
      <c r="H28" s="394">
        <v>45705</v>
      </c>
      <c r="I28" s="238" t="s">
        <v>362</v>
      </c>
      <c r="J28" s="238" t="str">
        <f>IFERROR(VLOOKUP(I28,'Base de Monedas'!A:B,2,0),"")</f>
        <v>Dólar estadounidense</v>
      </c>
      <c r="K28" s="486">
        <v>642413947.00999999</v>
      </c>
      <c r="L28" t="s">
        <v>851</v>
      </c>
    </row>
    <row r="29" spans="1:12" x14ac:dyDescent="0.25">
      <c r="B29" s="394"/>
      <c r="C29" s="238"/>
      <c r="D29" s="238"/>
      <c r="E29" s="560"/>
      <c r="H29" s="394"/>
      <c r="I29" s="238"/>
      <c r="J29" s="238" t="str">
        <f>IFERROR(VLOOKUP(I29,'Base de Monedas'!A:B,2,0),"")</f>
        <v/>
      </c>
      <c r="K29" s="560"/>
    </row>
    <row r="30" spans="1:12" s="84" customFormat="1" x14ac:dyDescent="0.25">
      <c r="A30" s="84" t="s">
        <v>199</v>
      </c>
      <c r="C30" s="379"/>
      <c r="D30" s="379"/>
      <c r="E30" s="561"/>
      <c r="I30" s="379"/>
      <c r="J30" s="238" t="str">
        <f>IFERROR(VLOOKUP(I30,'Base de Monedas'!A:B,2,0),"")</f>
        <v/>
      </c>
      <c r="K30" s="561"/>
    </row>
    <row r="31" spans="1:12" x14ac:dyDescent="0.25">
      <c r="A31" s="363" t="s">
        <v>1038</v>
      </c>
      <c r="B31" s="394"/>
      <c r="C31" s="238" t="s">
        <v>363</v>
      </c>
      <c r="D31" s="238" t="str">
        <f>IFERROR(VLOOKUP(C31,'Base de Monedas'!A:B,2,0),"")</f>
        <v>Guaraní</v>
      </c>
      <c r="E31" s="560"/>
      <c r="F31" t="s">
        <v>851</v>
      </c>
      <c r="H31" s="394">
        <v>46010</v>
      </c>
      <c r="I31" s="238" t="s">
        <v>363</v>
      </c>
      <c r="J31" s="238" t="str">
        <f>IFERROR(VLOOKUP(I31,'Base de Monedas'!A:B,2,0),"")</f>
        <v>Guaraní</v>
      </c>
      <c r="K31" s="560">
        <v>2879496000</v>
      </c>
      <c r="L31" t="s">
        <v>851</v>
      </c>
    </row>
    <row r="32" spans="1:12" x14ac:dyDescent="0.25">
      <c r="A32" s="545" t="s">
        <v>760</v>
      </c>
      <c r="B32" s="258"/>
      <c r="C32" s="259"/>
      <c r="D32" s="258" t="str">
        <f>IFERROR(VLOOKUP(C32,'Base de Monedas'!A:B,2,0),"")</f>
        <v/>
      </c>
      <c r="E32" s="564">
        <v>0</v>
      </c>
      <c r="F32" s="258"/>
      <c r="G32" s="258"/>
      <c r="H32" s="258"/>
      <c r="I32" s="259"/>
      <c r="J32" s="238" t="str">
        <f>IFERROR(VLOOKUP(I32,'Base de Monedas'!A:B,2,0),"")</f>
        <v/>
      </c>
      <c r="K32" s="564">
        <v>0</v>
      </c>
      <c r="L32" s="258"/>
    </row>
    <row r="33" spans="1:12" x14ac:dyDescent="0.25">
      <c r="A33" s="269"/>
      <c r="C33" s="238"/>
      <c r="D33" t="str">
        <f>IFERROR(VLOOKUP(C33,'Base de Monedas'!A:B,2,0),"")</f>
        <v/>
      </c>
      <c r="E33" s="567"/>
      <c r="I33" s="238"/>
      <c r="J33" t="str">
        <f>IFERROR(VLOOKUP(I33,'Base de Monedas'!G:H,2,0),"")</f>
        <v/>
      </c>
      <c r="K33" s="567"/>
    </row>
    <row r="34" spans="1:12" x14ac:dyDescent="0.25">
      <c r="A34" s="84" t="s">
        <v>762</v>
      </c>
      <c r="C34" s="238"/>
      <c r="D34" s="238"/>
      <c r="E34" s="567"/>
      <c r="I34" s="238"/>
      <c r="J34" s="238"/>
      <c r="K34" s="567"/>
    </row>
    <row r="35" spans="1:12" x14ac:dyDescent="0.25">
      <c r="A35" t="s">
        <v>852</v>
      </c>
      <c r="B35" s="394">
        <v>46384</v>
      </c>
      <c r="C35" s="238" t="s">
        <v>363</v>
      </c>
      <c r="D35" s="238" t="str">
        <f>IFERROR(VLOOKUP(C35,'Base de Monedas'!A:B,2,0),"")</f>
        <v>Guaraní</v>
      </c>
      <c r="E35" s="560">
        <v>4437492135</v>
      </c>
      <c r="F35" t="s">
        <v>851</v>
      </c>
      <c r="H35" s="394">
        <v>46007</v>
      </c>
      <c r="I35" s="238" t="s">
        <v>363</v>
      </c>
      <c r="J35" s="238" t="str">
        <f>IFERROR(VLOOKUP(I35,'Base de Monedas'!A:B,2,0),"")</f>
        <v>Guaraní</v>
      </c>
      <c r="K35" s="560">
        <v>4608910604</v>
      </c>
      <c r="L35" t="s">
        <v>851</v>
      </c>
    </row>
    <row r="36" spans="1:12" x14ac:dyDescent="0.25">
      <c r="A36" t="s">
        <v>852</v>
      </c>
      <c r="B36" s="394">
        <v>46359</v>
      </c>
      <c r="C36" s="238" t="s">
        <v>362</v>
      </c>
      <c r="D36" s="238" t="str">
        <f>IFERROR(VLOOKUP(C36,'Base de Monedas'!A:B,2,0),"")</f>
        <v>Dólar estadounidense</v>
      </c>
      <c r="E36" s="486">
        <v>351962086</v>
      </c>
      <c r="F36" t="s">
        <v>851</v>
      </c>
      <c r="H36" s="394"/>
      <c r="I36" s="238"/>
      <c r="J36" s="238"/>
      <c r="K36" s="560"/>
    </row>
    <row r="37" spans="1:12" x14ac:dyDescent="0.25">
      <c r="A37" t="s">
        <v>853</v>
      </c>
      <c r="B37" s="394">
        <v>46385</v>
      </c>
      <c r="C37" s="238" t="s">
        <v>363</v>
      </c>
      <c r="D37" s="238" t="str">
        <f>IFERROR(VLOOKUP(C37,'Base de Monedas'!A:B,2,0),"")</f>
        <v>Guaraní</v>
      </c>
      <c r="E37" s="560">
        <v>864260514</v>
      </c>
      <c r="F37" t="s">
        <v>851</v>
      </c>
      <c r="H37" s="394">
        <v>46022</v>
      </c>
      <c r="I37" s="238" t="s">
        <v>363</v>
      </c>
      <c r="J37" s="238" t="str">
        <f>IFERROR(VLOOKUP(I37,'Base de Monedas'!A:B,2,0),"")</f>
        <v>Guaraní</v>
      </c>
      <c r="K37" s="560">
        <v>1077667469</v>
      </c>
      <c r="L37" t="s">
        <v>851</v>
      </c>
    </row>
    <row r="38" spans="1:12" x14ac:dyDescent="0.25">
      <c r="A38" t="s">
        <v>854</v>
      </c>
      <c r="B38" s="394">
        <v>46382</v>
      </c>
      <c r="C38" s="238" t="s">
        <v>363</v>
      </c>
      <c r="D38" s="238" t="str">
        <f>IFERROR(VLOOKUP(C38,'Base de Monedas'!A:B,2,0),"")</f>
        <v>Guaraní</v>
      </c>
      <c r="E38" s="567">
        <v>466421586</v>
      </c>
      <c r="F38" t="s">
        <v>851</v>
      </c>
      <c r="H38" s="394">
        <v>46022</v>
      </c>
      <c r="I38" s="238" t="s">
        <v>363</v>
      </c>
      <c r="J38" s="238" t="str">
        <f>IFERROR(VLOOKUP(I38,'Base de Monedas'!A:B,2,0),"")</f>
        <v>Guaraní</v>
      </c>
      <c r="K38" s="567">
        <v>727196553</v>
      </c>
      <c r="L38" t="s">
        <v>851</v>
      </c>
    </row>
    <row r="39" spans="1:12" x14ac:dyDescent="0.25">
      <c r="A39" t="s">
        <v>982</v>
      </c>
      <c r="B39" s="394">
        <v>46300</v>
      </c>
      <c r="C39" s="238" t="s">
        <v>363</v>
      </c>
      <c r="D39" s="238" t="str">
        <f>IFERROR(VLOOKUP(C39,'Base de Monedas'!A:B,2,0),"")</f>
        <v>Guaraní</v>
      </c>
      <c r="E39" s="567">
        <v>904040866</v>
      </c>
      <c r="F39" t="s">
        <v>851</v>
      </c>
      <c r="H39" s="394">
        <v>46013</v>
      </c>
      <c r="I39" s="238" t="s">
        <v>363</v>
      </c>
      <c r="J39" s="238" t="str">
        <f>IFERROR(VLOOKUP(I39,'Base de Monedas'!A:B,2,0),"")</f>
        <v>Guaraní</v>
      </c>
      <c r="K39" s="567">
        <v>45953822</v>
      </c>
      <c r="L39" t="s">
        <v>851</v>
      </c>
    </row>
    <row r="40" spans="1:12" x14ac:dyDescent="0.25">
      <c r="A40" t="s">
        <v>1039</v>
      </c>
      <c r="B40" s="394" t="s">
        <v>1218</v>
      </c>
      <c r="C40" s="238"/>
      <c r="D40" s="238"/>
      <c r="E40" s="567">
        <v>0</v>
      </c>
      <c r="H40" s="394">
        <v>46022</v>
      </c>
      <c r="I40" s="238" t="s">
        <v>363</v>
      </c>
      <c r="J40" s="238" t="str">
        <f>IFERROR(VLOOKUP(I40,'Base de Monedas'!A:B,2,0),"")</f>
        <v>Guaraní</v>
      </c>
      <c r="K40" s="567">
        <v>110393664</v>
      </c>
      <c r="L40" t="s">
        <v>851</v>
      </c>
    </row>
    <row r="41" spans="1:12" x14ac:dyDescent="0.25">
      <c r="A41" t="s">
        <v>855</v>
      </c>
      <c r="B41" s="394"/>
      <c r="C41" s="238"/>
      <c r="D41" s="238"/>
      <c r="E41" s="567">
        <v>0</v>
      </c>
      <c r="H41" s="394">
        <v>46022</v>
      </c>
      <c r="I41" s="238" t="s">
        <v>363</v>
      </c>
      <c r="J41" s="238" t="str">
        <f>IFERROR(VLOOKUP(I41,'Base de Monedas'!A:B,2,0),"")</f>
        <v>Guaraní</v>
      </c>
      <c r="K41" s="567">
        <v>925068423</v>
      </c>
      <c r="L41" t="s">
        <v>851</v>
      </c>
    </row>
    <row r="42" spans="1:12" x14ac:dyDescent="0.25">
      <c r="A42" t="s">
        <v>856</v>
      </c>
      <c r="B42" s="394"/>
      <c r="C42" s="238"/>
      <c r="D42" s="238"/>
      <c r="E42" s="567">
        <v>0</v>
      </c>
      <c r="H42" s="394">
        <v>45997</v>
      </c>
      <c r="I42" s="238" t="s">
        <v>363</v>
      </c>
      <c r="J42" s="238" t="str">
        <f>IFERROR(VLOOKUP(I42,'Base de Monedas'!A:B,2,0),"")</f>
        <v>Guaraní</v>
      </c>
      <c r="K42" s="567">
        <v>51163626</v>
      </c>
      <c r="L42" t="s">
        <v>851</v>
      </c>
    </row>
    <row r="43" spans="1:12" x14ac:dyDescent="0.25">
      <c r="A43" t="s">
        <v>1089</v>
      </c>
      <c r="B43" s="394">
        <v>46383</v>
      </c>
      <c r="C43" s="238" t="s">
        <v>363</v>
      </c>
      <c r="D43" s="238" t="str">
        <f>IFERROR(VLOOKUP(C43,'Base de Monedas'!A:B,2,0),"")</f>
        <v>Guaraní</v>
      </c>
      <c r="E43" s="567">
        <v>1349204999</v>
      </c>
      <c r="F43" t="s">
        <v>851</v>
      </c>
      <c r="H43" s="394">
        <v>46018</v>
      </c>
      <c r="I43" s="238" t="s">
        <v>363</v>
      </c>
      <c r="J43" s="238" t="str">
        <f>IFERROR(VLOOKUP(I43,'Base de Monedas'!A:B,2,0),"")</f>
        <v>Guaraní</v>
      </c>
      <c r="K43" s="567">
        <v>1531529999</v>
      </c>
      <c r="L43" t="s">
        <v>851</v>
      </c>
    </row>
    <row r="44" spans="1:12" x14ac:dyDescent="0.25">
      <c r="A44" t="s">
        <v>1167</v>
      </c>
      <c r="B44" s="394">
        <v>46381</v>
      </c>
      <c r="C44" s="238" t="s">
        <v>363</v>
      </c>
      <c r="D44" s="238" t="str">
        <f>IFERROR(VLOOKUP(C44,'Base de Monedas'!A:B,2,0),"")</f>
        <v>Guaraní</v>
      </c>
      <c r="E44" s="578">
        <v>438287628</v>
      </c>
      <c r="F44" t="s">
        <v>851</v>
      </c>
      <c r="H44" s="394">
        <v>46011</v>
      </c>
      <c r="I44" s="238" t="s">
        <v>363</v>
      </c>
      <c r="J44" s="238" t="str">
        <f>IFERROR(VLOOKUP(I44,'Base de Monedas'!A:B,2,0),"")</f>
        <v>Guaraní</v>
      </c>
      <c r="K44" s="578">
        <v>239284727</v>
      </c>
      <c r="L44" t="s">
        <v>851</v>
      </c>
    </row>
    <row r="45" spans="1:12" x14ac:dyDescent="0.25">
      <c r="A45" t="s">
        <v>1129</v>
      </c>
      <c r="B45" s="394">
        <v>46387</v>
      </c>
      <c r="C45" s="238" t="s">
        <v>362</v>
      </c>
      <c r="D45" s="434" t="s">
        <v>541</v>
      </c>
      <c r="E45" s="486">
        <v>55317105</v>
      </c>
      <c r="F45" t="s">
        <v>851</v>
      </c>
      <c r="H45" s="394">
        <v>45705</v>
      </c>
      <c r="I45" s="238" t="s">
        <v>362</v>
      </c>
      <c r="J45" s="238" t="str">
        <f>IFERROR(VLOOKUP(I45,'Base de Monedas'!A:B,2,0),"")</f>
        <v>Dólar estadounidense</v>
      </c>
      <c r="K45" s="486">
        <v>7649677.5</v>
      </c>
      <c r="L45" t="s">
        <v>851</v>
      </c>
    </row>
    <row r="46" spans="1:12" s="84" customFormat="1" x14ac:dyDescent="0.25">
      <c r="A46" s="84" t="s">
        <v>763</v>
      </c>
      <c r="B46" s="408"/>
      <c r="C46" s="379"/>
      <c r="D46" s="379"/>
      <c r="E46" s="561"/>
      <c r="H46" s="408"/>
      <c r="I46" s="379"/>
      <c r="J46" s="238" t="str">
        <f>IFERROR(VLOOKUP(I46,'Base de Monedas'!A:B,2,0),"")</f>
        <v/>
      </c>
      <c r="K46" s="561"/>
    </row>
    <row r="47" spans="1:12" x14ac:dyDescent="0.25">
      <c r="A47" t="s">
        <v>857</v>
      </c>
      <c r="B47" s="394">
        <v>46387</v>
      </c>
      <c r="C47" s="238" t="s">
        <v>363</v>
      </c>
      <c r="D47" s="238" t="str">
        <f>IFERROR(VLOOKUP(C47,'Base de Monedas'!A:B,2,0),"")</f>
        <v>Guaraní</v>
      </c>
      <c r="E47" s="567">
        <v>-3457962248</v>
      </c>
      <c r="F47" t="s">
        <v>851</v>
      </c>
      <c r="H47" s="394">
        <v>46007</v>
      </c>
      <c r="I47" s="238" t="s">
        <v>363</v>
      </c>
      <c r="J47" s="238" t="str">
        <f>IFERROR(VLOOKUP(I47,'Base de Monedas'!A:B,2,0),"")</f>
        <v>Guaraní</v>
      </c>
      <c r="K47" s="567">
        <v>-2735530341.3499999</v>
      </c>
      <c r="L47" t="s">
        <v>851</v>
      </c>
    </row>
    <row r="48" spans="1:12" x14ac:dyDescent="0.25">
      <c r="A48" t="s">
        <v>857</v>
      </c>
      <c r="B48" s="394">
        <v>46387</v>
      </c>
      <c r="C48" s="238" t="s">
        <v>362</v>
      </c>
      <c r="D48" s="238" t="str">
        <f>IFERROR(VLOOKUP(C48,'Base de Monedas'!A:B,2,0),"")</f>
        <v>Dólar estadounidense</v>
      </c>
      <c r="E48" s="486">
        <v>-260706744</v>
      </c>
      <c r="F48" t="s">
        <v>851</v>
      </c>
      <c r="H48" s="394"/>
      <c r="I48" s="238"/>
      <c r="J48" s="238"/>
      <c r="K48" s="567">
        <v>0</v>
      </c>
    </row>
    <row r="49" spans="1:12" x14ac:dyDescent="0.25">
      <c r="A49" t="s">
        <v>858</v>
      </c>
      <c r="B49" s="394">
        <v>46387</v>
      </c>
      <c r="C49" s="238" t="s">
        <v>363</v>
      </c>
      <c r="D49" s="238" t="str">
        <f>IFERROR(VLOOKUP(C49,'Base de Monedas'!A:B,2,0),"")</f>
        <v>Guaraní</v>
      </c>
      <c r="E49" s="567">
        <v>-923138159</v>
      </c>
      <c r="F49" t="s">
        <v>851</v>
      </c>
      <c r="H49" s="394">
        <v>46022</v>
      </c>
      <c r="I49" s="238" t="s">
        <v>363</v>
      </c>
      <c r="J49" s="238" t="str">
        <f>IFERROR(VLOOKUP(I49,'Base de Monedas'!A:B,2,0),"")</f>
        <v>Guaraní</v>
      </c>
      <c r="K49" s="567">
        <v>-926763583.65999997</v>
      </c>
      <c r="L49" t="s">
        <v>851</v>
      </c>
    </row>
    <row r="50" spans="1:12" x14ac:dyDescent="0.25">
      <c r="A50" t="s">
        <v>858</v>
      </c>
      <c r="B50" s="394">
        <v>46142</v>
      </c>
      <c r="C50" s="238" t="s">
        <v>362</v>
      </c>
      <c r="D50" s="238" t="str">
        <f>IFERROR(VLOOKUP(C50,'Base de Monedas'!A:B,2,0),"")</f>
        <v>Dólar estadounidense</v>
      </c>
      <c r="E50" s="486">
        <v>-41550041</v>
      </c>
      <c r="F50" t="s">
        <v>851</v>
      </c>
      <c r="H50" s="394"/>
      <c r="I50" s="238"/>
      <c r="J50" s="238"/>
      <c r="K50" s="567">
        <v>0</v>
      </c>
    </row>
    <row r="51" spans="1:12" x14ac:dyDescent="0.25">
      <c r="A51" t="s">
        <v>859</v>
      </c>
      <c r="B51" s="394">
        <v>46387</v>
      </c>
      <c r="C51" s="238" t="s">
        <v>363</v>
      </c>
      <c r="D51" s="238" t="str">
        <f>IFERROR(VLOOKUP(C51,'Base de Monedas'!A:B,2,0),"")</f>
        <v>Guaraní</v>
      </c>
      <c r="E51" s="567">
        <v>-610137719</v>
      </c>
      <c r="F51" t="s">
        <v>851</v>
      </c>
      <c r="H51" s="394">
        <v>46022</v>
      </c>
      <c r="I51" s="238" t="s">
        <v>363</v>
      </c>
      <c r="J51" s="238" t="str">
        <f>IFERROR(VLOOKUP(I51,'Base de Monedas'!A:B,2,0),"")</f>
        <v>Guaraní</v>
      </c>
      <c r="K51" s="567">
        <v>-480232696.30000001</v>
      </c>
      <c r="L51" t="s">
        <v>851</v>
      </c>
    </row>
    <row r="52" spans="1:12" x14ac:dyDescent="0.25">
      <c r="A52" t="s">
        <v>937</v>
      </c>
      <c r="B52" s="394">
        <v>46326</v>
      </c>
      <c r="C52" s="238" t="s">
        <v>363</v>
      </c>
      <c r="D52" s="238" t="str">
        <f>IFERROR(VLOOKUP(C52,'Base de Monedas'!A:B,2,0),"")</f>
        <v>Guaraní</v>
      </c>
      <c r="E52" s="567">
        <v>-629502491</v>
      </c>
      <c r="F52" t="s">
        <v>851</v>
      </c>
      <c r="H52" s="394">
        <v>46013</v>
      </c>
      <c r="I52" s="238" t="s">
        <v>363</v>
      </c>
      <c r="J52" s="238" t="str">
        <f>IFERROR(VLOOKUP(I52,'Base de Monedas'!A:B,2,0),"")</f>
        <v>Guaraní</v>
      </c>
      <c r="K52" s="567">
        <v>-127865006.08</v>
      </c>
      <c r="L52" t="s">
        <v>851</v>
      </c>
    </row>
    <row r="53" spans="1:12" x14ac:dyDescent="0.25">
      <c r="A53" t="s">
        <v>943</v>
      </c>
      <c r="B53" s="394">
        <v>46053</v>
      </c>
      <c r="C53" s="238" t="s">
        <v>363</v>
      </c>
      <c r="D53" s="238" t="s">
        <v>675</v>
      </c>
      <c r="E53" s="560">
        <v>-13345460</v>
      </c>
      <c r="F53" t="s">
        <v>851</v>
      </c>
      <c r="H53" s="394">
        <v>46022</v>
      </c>
      <c r="I53" s="238" t="s">
        <v>363</v>
      </c>
      <c r="J53" s="238" t="str">
        <f>IFERROR(VLOOKUP(I53,'Base de Monedas'!A:B,2,0),"")</f>
        <v>Guaraní</v>
      </c>
      <c r="K53" s="560">
        <v>-167968748.99000001</v>
      </c>
      <c r="L53" t="s">
        <v>851</v>
      </c>
    </row>
    <row r="54" spans="1:12" x14ac:dyDescent="0.25">
      <c r="A54" t="s">
        <v>983</v>
      </c>
      <c r="B54" s="394"/>
      <c r="C54" s="238"/>
      <c r="D54" s="238"/>
      <c r="E54" s="567">
        <v>0</v>
      </c>
      <c r="H54" s="394">
        <v>46022</v>
      </c>
      <c r="I54" s="238" t="s">
        <v>363</v>
      </c>
      <c r="J54" s="238" t="str">
        <f>IFERROR(VLOOKUP(I54,'Base de Monedas'!A:B,2,0),"")</f>
        <v>Guaraní</v>
      </c>
      <c r="K54" s="567">
        <v>-792677180.19000006</v>
      </c>
      <c r="L54" t="s">
        <v>851</v>
      </c>
    </row>
    <row r="55" spans="1:12" x14ac:dyDescent="0.25">
      <c r="A55" t="s">
        <v>860</v>
      </c>
      <c r="B55" s="394"/>
      <c r="C55" s="238"/>
      <c r="D55" s="238"/>
      <c r="E55" s="567">
        <v>0</v>
      </c>
      <c r="H55" s="394">
        <v>45997</v>
      </c>
      <c r="I55" s="238" t="s">
        <v>363</v>
      </c>
      <c r="J55" s="238" t="str">
        <f>IFERROR(VLOOKUP(I55,'Base de Monedas'!A:B,2,0),"")</f>
        <v>Guaraní</v>
      </c>
      <c r="K55" s="567">
        <v>-108373933.83</v>
      </c>
      <c r="L55" t="s">
        <v>851</v>
      </c>
    </row>
    <row r="56" spans="1:12" x14ac:dyDescent="0.25">
      <c r="A56" t="s">
        <v>1090</v>
      </c>
      <c r="B56" s="394">
        <v>46387</v>
      </c>
      <c r="C56" s="238" t="s">
        <v>363</v>
      </c>
      <c r="D56" s="238" t="str">
        <f>IFERROR(VLOOKUP(C56,'Base de Monedas'!A:B,2,0),"")</f>
        <v>Guaraní</v>
      </c>
      <c r="E56" s="567">
        <v>-1331896000</v>
      </c>
      <c r="F56" t="s">
        <v>851</v>
      </c>
      <c r="H56" s="394">
        <v>46018</v>
      </c>
      <c r="I56" s="238" t="s">
        <v>363</v>
      </c>
      <c r="J56" s="238" t="str">
        <f>IFERROR(VLOOKUP(I56,'Base de Monedas'!A:B,2,0),"")</f>
        <v>Guaraní</v>
      </c>
      <c r="K56" s="567">
        <v>-1331896000.3399999</v>
      </c>
      <c r="L56" t="s">
        <v>851</v>
      </c>
    </row>
    <row r="57" spans="1:12" x14ac:dyDescent="0.25">
      <c r="A57" t="s">
        <v>1166</v>
      </c>
      <c r="B57" s="394">
        <v>46387</v>
      </c>
      <c r="C57" s="238" t="s">
        <v>363</v>
      </c>
      <c r="D57" s="238" t="s">
        <v>675</v>
      </c>
      <c r="E57" s="567">
        <v>-358182752</v>
      </c>
      <c r="F57" t="s">
        <v>851</v>
      </c>
      <c r="H57" s="394">
        <v>46011</v>
      </c>
      <c r="I57" s="238" t="s">
        <v>363</v>
      </c>
      <c r="J57" s="238" t="str">
        <f>IFERROR(VLOOKUP(I57,'Base de Monedas'!A:B,2,0),"")</f>
        <v>Guaraní</v>
      </c>
      <c r="K57" s="567">
        <v>-202871027.77000001</v>
      </c>
      <c r="L57" t="s">
        <v>851</v>
      </c>
    </row>
    <row r="58" spans="1:12" x14ac:dyDescent="0.25">
      <c r="A58" t="s">
        <v>1130</v>
      </c>
      <c r="B58" s="394"/>
      <c r="C58" s="238"/>
      <c r="D58" s="434"/>
      <c r="E58" s="486">
        <v>0</v>
      </c>
      <c r="H58" s="394">
        <v>45705</v>
      </c>
      <c r="I58" s="238" t="s">
        <v>362</v>
      </c>
      <c r="J58" s="238" t="str">
        <f>IFERROR(VLOOKUP(I58,'Base de Monedas'!A:B,2,0),"")</f>
        <v>Dólar estadounidense</v>
      </c>
      <c r="K58" s="486">
        <v>-6427864.1299999999</v>
      </c>
      <c r="L58" t="s">
        <v>851</v>
      </c>
    </row>
    <row r="59" spans="1:12" x14ac:dyDescent="0.25">
      <c r="A59" s="84" t="s">
        <v>108</v>
      </c>
      <c r="B59" s="394"/>
      <c r="C59" s="238"/>
      <c r="D59" s="238"/>
      <c r="H59" s="394"/>
      <c r="I59" s="238"/>
      <c r="J59" s="238" t="str">
        <f>IFERROR(VLOOKUP(I59,'Base de Monedas'!A:B,2,0),"")</f>
        <v/>
      </c>
      <c r="K59" s="556"/>
    </row>
    <row r="60" spans="1:12" x14ac:dyDescent="0.25">
      <c r="A60" s="363" t="s">
        <v>1036</v>
      </c>
      <c r="B60" s="394"/>
      <c r="C60" s="238"/>
      <c r="D60" s="238"/>
      <c r="E60" s="560">
        <v>0</v>
      </c>
      <c r="H60" s="394">
        <v>46010</v>
      </c>
      <c r="I60" s="238" t="s">
        <v>363</v>
      </c>
      <c r="J60" s="238" t="str">
        <f>IFERROR(VLOOKUP(I60,'Base de Monedas'!A:B,2,0),"")</f>
        <v>Guaraní</v>
      </c>
      <c r="K60" s="560">
        <v>158284902</v>
      </c>
      <c r="L60" t="s">
        <v>851</v>
      </c>
    </row>
    <row r="61" spans="1:12" x14ac:dyDescent="0.25">
      <c r="A61" s="84" t="s">
        <v>1171</v>
      </c>
      <c r="B61" s="394"/>
      <c r="C61" s="238"/>
      <c r="D61" s="238"/>
      <c r="E61" s="560"/>
      <c r="H61" s="394"/>
      <c r="I61" s="238"/>
      <c r="J61" s="238" t="str">
        <f>IFERROR(VLOOKUP(I61,'Base de Monedas'!A:B,2,0),"")</f>
        <v/>
      </c>
      <c r="K61" s="560"/>
    </row>
    <row r="62" spans="1:12" x14ac:dyDescent="0.25">
      <c r="A62" s="364" t="s">
        <v>1037</v>
      </c>
      <c r="B62" s="395"/>
      <c r="C62" s="259"/>
      <c r="D62" s="259"/>
      <c r="E62" s="562">
        <v>0</v>
      </c>
      <c r="F62" s="258"/>
      <c r="G62" s="258"/>
      <c r="H62" s="395">
        <v>46022</v>
      </c>
      <c r="I62" s="259" t="s">
        <v>363</v>
      </c>
      <c r="J62" s="238" t="str">
        <f>IFERROR(VLOOKUP(I62,'Base de Monedas'!A:B,2,0),"")</f>
        <v>Guaraní</v>
      </c>
      <c r="K62" s="562">
        <v>-147240260</v>
      </c>
      <c r="L62" s="258" t="s">
        <v>851</v>
      </c>
    </row>
    <row r="63" spans="1:12" s="84" customFormat="1" x14ac:dyDescent="0.25">
      <c r="A63" s="84" t="s">
        <v>2</v>
      </c>
      <c r="C63" s="379"/>
      <c r="D63" s="84" t="str">
        <f>IFERROR(VLOOKUP(C63,'Base de Monedas'!A:B,2,0),"")</f>
        <v/>
      </c>
      <c r="E63" s="563">
        <f>SUM($E$12:E62)</f>
        <v>52345755019</v>
      </c>
      <c r="I63" s="379"/>
      <c r="J63" s="84" t="str">
        <f>IFERROR(VLOOKUP(I63,'Base de Monedas'!G:H,2,0),"")</f>
        <v/>
      </c>
      <c r="K63" s="382">
        <f>SUM($K$12:K62)</f>
        <v>50883648531.870003</v>
      </c>
    </row>
    <row r="64" spans="1:12" x14ac:dyDescent="0.25">
      <c r="A64" s="84"/>
    </row>
    <row r="66" spans="1:12" x14ac:dyDescent="0.25">
      <c r="A66" s="84" t="s">
        <v>756</v>
      </c>
      <c r="D66" s="198"/>
      <c r="E66" s="557"/>
      <c r="J66" s="198"/>
      <c r="K66" s="198"/>
      <c r="L66" s="198"/>
    </row>
    <row r="67" spans="1:12" x14ac:dyDescent="0.25">
      <c r="A67" s="19"/>
      <c r="B67" s="566"/>
      <c r="C67" s="323"/>
      <c r="D67" s="306">
        <f>IFERROR(YEAR(Indice!B6),"2XX2")</f>
        <v>2025</v>
      </c>
      <c r="E67" s="558"/>
      <c r="F67" s="323"/>
      <c r="H67" s="323"/>
      <c r="I67" s="323"/>
      <c r="J67" s="306">
        <f>IFERROR(YEAR(Indice!B6-366),"2XX2")</f>
        <v>2024</v>
      </c>
      <c r="K67" s="323"/>
      <c r="L67" s="323"/>
    </row>
    <row r="68" spans="1:12" ht="44.45" customHeight="1" x14ac:dyDescent="0.25">
      <c r="A68" s="109" t="s">
        <v>761</v>
      </c>
      <c r="B68" s="110"/>
      <c r="C68" s="500" t="s">
        <v>759</v>
      </c>
      <c r="D68" s="240" t="s">
        <v>263</v>
      </c>
      <c r="E68" s="559" t="s">
        <v>765</v>
      </c>
      <c r="F68" s="110" t="s">
        <v>106</v>
      </c>
      <c r="H68" s="110" t="s">
        <v>105</v>
      </c>
      <c r="I68" s="500" t="s">
        <v>759</v>
      </c>
      <c r="J68" s="240" t="s">
        <v>263</v>
      </c>
      <c r="K68" s="501" t="s">
        <v>765</v>
      </c>
      <c r="L68" s="110" t="s">
        <v>107</v>
      </c>
    </row>
    <row r="69" spans="1:12" x14ac:dyDescent="0.25">
      <c r="A69" t="s">
        <v>895</v>
      </c>
      <c r="B69" s="394">
        <v>47044</v>
      </c>
      <c r="C69" s="238" t="s">
        <v>363</v>
      </c>
      <c r="D69" s="238" t="str">
        <f>IFERROR(VLOOKUP(C69,'Base de Monedas'!A:B,2,0),"")</f>
        <v>Guaraní</v>
      </c>
      <c r="E69" s="567">
        <v>31553814582</v>
      </c>
      <c r="F69" t="s">
        <v>851</v>
      </c>
      <c r="H69" s="394">
        <v>47401</v>
      </c>
      <c r="I69" s="238" t="s">
        <v>363</v>
      </c>
      <c r="J69" s="238" t="str">
        <f>IFERROR(VLOOKUP(I69,'Base de Monedas'!A:B,2,0),"")</f>
        <v>Guaraní</v>
      </c>
      <c r="K69" s="567">
        <v>35163899152</v>
      </c>
      <c r="L69" t="s">
        <v>851</v>
      </c>
    </row>
    <row r="70" spans="1:12" x14ac:dyDescent="0.25">
      <c r="A70" t="s">
        <v>895</v>
      </c>
      <c r="B70" s="394">
        <v>46629</v>
      </c>
      <c r="C70" s="238" t="s">
        <v>1186</v>
      </c>
      <c r="D70" s="238" t="str">
        <f>IFERROR(VLOOKUP(C70,'Base de Monedas'!A:B,2,0),"")</f>
        <v>Dólar estadounidense</v>
      </c>
      <c r="E70" s="486">
        <v>2953250384</v>
      </c>
      <c r="F70" t="s">
        <v>851</v>
      </c>
      <c r="H70" s="394"/>
      <c r="I70" s="238"/>
      <c r="J70" s="238"/>
      <c r="K70" s="567">
        <v>0</v>
      </c>
    </row>
    <row r="71" spans="1:12" x14ac:dyDescent="0.25">
      <c r="A71" t="s">
        <v>928</v>
      </c>
      <c r="B71" s="394">
        <v>46812</v>
      </c>
      <c r="C71" s="238" t="s">
        <v>363</v>
      </c>
      <c r="D71" s="238" t="str">
        <f>IFERROR(VLOOKUP(C71,'Base de Monedas'!A:B,2,0),"")</f>
        <v>Guaraní</v>
      </c>
      <c r="E71" s="567">
        <v>5943078712</v>
      </c>
      <c r="F71" t="s">
        <v>851</v>
      </c>
      <c r="H71" s="394">
        <v>46703</v>
      </c>
      <c r="I71" s="238" t="s">
        <v>363</v>
      </c>
      <c r="J71" s="238" t="str">
        <f>IFERROR(VLOOKUP(I71,'Base de Monedas'!A:B,2,0),"")</f>
        <v>Guaraní</v>
      </c>
      <c r="K71" s="567">
        <v>8076310449</v>
      </c>
      <c r="L71" t="s">
        <v>851</v>
      </c>
    </row>
    <row r="72" spans="1:12" x14ac:dyDescent="0.25">
      <c r="A72" t="s">
        <v>896</v>
      </c>
      <c r="B72" s="394">
        <v>46472</v>
      </c>
      <c r="C72" s="238" t="s">
        <v>363</v>
      </c>
      <c r="D72" s="238" t="str">
        <f>IFERROR(VLOOKUP(C72,'Base de Monedas'!A:B,2,0),"")</f>
        <v>Guaraní</v>
      </c>
      <c r="E72" s="567">
        <v>1499999996</v>
      </c>
      <c r="F72" t="s">
        <v>851</v>
      </c>
      <c r="H72" s="394">
        <v>46627</v>
      </c>
      <c r="I72" s="238" t="s">
        <v>363</v>
      </c>
      <c r="J72" s="238" t="str">
        <f>IFERROR(VLOOKUP(I72,'Base de Monedas'!A:B,2,0),"")</f>
        <v>Guaraní</v>
      </c>
      <c r="K72" s="567">
        <v>4875693165</v>
      </c>
      <c r="L72" t="s">
        <v>851</v>
      </c>
    </row>
    <row r="73" spans="1:12" x14ac:dyDescent="0.25">
      <c r="A73" t="s">
        <v>1094</v>
      </c>
      <c r="B73" s="394">
        <v>47761</v>
      </c>
      <c r="C73" s="238" t="s">
        <v>363</v>
      </c>
      <c r="D73" s="238" t="str">
        <f>IFERROR(VLOOKUP(C73,'Base de Monedas'!A:B,2,0),"")</f>
        <v>Guaraní</v>
      </c>
      <c r="E73" s="567">
        <v>6779360000</v>
      </c>
      <c r="F73" t="s">
        <v>851</v>
      </c>
      <c r="H73" s="394"/>
      <c r="I73" s="238"/>
      <c r="J73" s="238" t="str">
        <f>IFERROR(VLOOKUP(I73,'Base de Monedas'!A:B,2,0),"")</f>
        <v/>
      </c>
      <c r="K73" s="567">
        <v>0</v>
      </c>
    </row>
    <row r="74" spans="1:12" x14ac:dyDescent="0.25">
      <c r="A74" t="s">
        <v>941</v>
      </c>
      <c r="B74" s="394"/>
      <c r="C74" s="238"/>
      <c r="D74" s="238" t="str">
        <f>IFERROR(VLOOKUP(C74,'Base de Monedas'!A:B,2,0),"")</f>
        <v/>
      </c>
      <c r="E74" s="560">
        <v>0</v>
      </c>
      <c r="H74" s="394">
        <v>46051</v>
      </c>
      <c r="I74" s="238" t="s">
        <v>363</v>
      </c>
      <c r="J74" s="238" t="str">
        <f>IFERROR(VLOOKUP(I74,'Base de Monedas'!A:B,2,0),"")</f>
        <v>Guaraní</v>
      </c>
      <c r="K74" s="560">
        <v>125000000</v>
      </c>
      <c r="L74" t="s">
        <v>851</v>
      </c>
    </row>
    <row r="75" spans="1:12" x14ac:dyDescent="0.25">
      <c r="A75" t="s">
        <v>944</v>
      </c>
      <c r="B75" s="394"/>
      <c r="C75" s="238"/>
      <c r="D75" s="238" t="str">
        <f>IFERROR(VLOOKUP(C75,'Base de Monedas'!A:B,2,0),"")</f>
        <v/>
      </c>
      <c r="E75" s="567">
        <v>0</v>
      </c>
      <c r="H75" s="394">
        <v>46303</v>
      </c>
      <c r="I75" s="238" t="s">
        <v>363</v>
      </c>
      <c r="J75" s="238" t="str">
        <f>IFERROR(VLOOKUP(I75,'Base de Monedas'!A:B,2,0),"")</f>
        <v>Guaraní</v>
      </c>
      <c r="K75" s="567">
        <v>5031753011</v>
      </c>
      <c r="L75" t="s">
        <v>851</v>
      </c>
    </row>
    <row r="76" spans="1:12" x14ac:dyDescent="0.25">
      <c r="A76" t="s">
        <v>1091</v>
      </c>
      <c r="B76" s="394">
        <v>47360</v>
      </c>
      <c r="C76" s="238" t="s">
        <v>363</v>
      </c>
      <c r="D76" s="238" t="str">
        <f>IFERROR(VLOOKUP(C76,'Base de Monedas'!A:B,2,0),"")</f>
        <v>Guaraní</v>
      </c>
      <c r="E76" s="567">
        <v>10225000000</v>
      </c>
      <c r="F76" t="s">
        <v>851</v>
      </c>
      <c r="H76" s="394">
        <v>47360</v>
      </c>
      <c r="I76" s="238" t="s">
        <v>363</v>
      </c>
      <c r="J76" s="238" t="str">
        <f>IFERROR(VLOOKUP(I76,'Base de Monedas'!A:B,2,0),"")</f>
        <v>Guaraní</v>
      </c>
      <c r="K76" s="567">
        <v>12025000000</v>
      </c>
      <c r="L76" t="s">
        <v>851</v>
      </c>
    </row>
    <row r="77" spans="1:12" x14ac:dyDescent="0.25">
      <c r="A77" t="s">
        <v>1165</v>
      </c>
      <c r="B77" s="394">
        <v>46741</v>
      </c>
      <c r="C77" s="238" t="s">
        <v>363</v>
      </c>
      <c r="D77" s="238" t="s">
        <v>675</v>
      </c>
      <c r="E77" s="560">
        <v>2002200000</v>
      </c>
      <c r="F77" t="s">
        <v>851</v>
      </c>
      <c r="H77" s="394">
        <v>46246</v>
      </c>
      <c r="I77" s="238" t="s">
        <v>363</v>
      </c>
      <c r="J77" s="238" t="str">
        <f>IFERROR(VLOOKUP(I77,'Base de Monedas'!A:B,2,0),"")</f>
        <v>Guaraní</v>
      </c>
      <c r="K77" s="560">
        <v>1251718750</v>
      </c>
      <c r="L77" t="s">
        <v>851</v>
      </c>
    </row>
    <row r="78" spans="1:12" s="84" customFormat="1" x14ac:dyDescent="0.25">
      <c r="A78" s="84" t="s">
        <v>199</v>
      </c>
      <c r="B78" s="408"/>
      <c r="C78" s="379"/>
      <c r="D78" s="379"/>
      <c r="E78" s="560"/>
      <c r="H78" s="408"/>
      <c r="I78" s="379"/>
      <c r="J78" s="238" t="str">
        <f>IFERROR(VLOOKUP(I78,'Base de Monedas'!A:B,2,0),"")</f>
        <v/>
      </c>
      <c r="K78" s="560"/>
    </row>
    <row r="79" spans="1:12" x14ac:dyDescent="0.25">
      <c r="A79" t="s">
        <v>1043</v>
      </c>
      <c r="B79" s="394"/>
      <c r="C79" s="238"/>
      <c r="D79" s="238"/>
      <c r="E79" s="567"/>
      <c r="H79" s="394"/>
      <c r="I79" s="238"/>
      <c r="J79" s="238" t="str">
        <f>IFERROR(VLOOKUP(I79,'Base de Monedas'!A:B,2,0),"")</f>
        <v/>
      </c>
      <c r="K79" s="567">
        <v>0</v>
      </c>
    </row>
    <row r="80" spans="1:12" x14ac:dyDescent="0.25">
      <c r="A80" s="545" t="s">
        <v>760</v>
      </c>
      <c r="B80" s="258"/>
      <c r="C80" s="259"/>
      <c r="D80" s="258" t="str">
        <f>IFERROR(VLOOKUP(C80,'Base de Monedas'!A:B,2,0),"")</f>
        <v/>
      </c>
      <c r="E80" s="564"/>
      <c r="F80" s="258"/>
      <c r="G80" s="258"/>
      <c r="H80" s="258"/>
      <c r="I80" s="259"/>
      <c r="J80" s="258" t="str">
        <f>IFERROR(VLOOKUP(I80,'Base de Monedas'!G:H,2,0),"")</f>
        <v/>
      </c>
      <c r="K80" s="564"/>
      <c r="L80" s="258"/>
    </row>
    <row r="81" spans="1:12" x14ac:dyDescent="0.25">
      <c r="A81" s="84" t="s">
        <v>762</v>
      </c>
      <c r="C81" s="238"/>
      <c r="D81" t="str">
        <f>IFERROR(VLOOKUP(C81,'Base de Monedas'!A:B,2,0),"")</f>
        <v/>
      </c>
      <c r="E81" s="567"/>
      <c r="I81" s="238"/>
      <c r="J81" t="str">
        <f>IFERROR(VLOOKUP(I81,'Base de Monedas'!G:H,2,0),"")</f>
        <v/>
      </c>
      <c r="K81" s="567"/>
    </row>
    <row r="82" spans="1:12" x14ac:dyDescent="0.25">
      <c r="A82" t="s">
        <v>930</v>
      </c>
      <c r="B82" s="394">
        <v>47044</v>
      </c>
      <c r="C82" s="238" t="s">
        <v>363</v>
      </c>
      <c r="D82" s="238" t="str">
        <f>IFERROR(VLOOKUP(C82,'Base de Monedas'!A:B,2,0),"")</f>
        <v>Guaraní</v>
      </c>
      <c r="E82" s="567">
        <v>4268779997</v>
      </c>
      <c r="F82" t="s">
        <v>851</v>
      </c>
      <c r="H82" s="394">
        <v>47401</v>
      </c>
      <c r="I82" s="238" t="s">
        <v>363</v>
      </c>
      <c r="J82" s="238" t="str">
        <f>IFERROR(VLOOKUP(I82,'Base de Monedas'!A:B,2,0),"")</f>
        <v>Guaraní</v>
      </c>
      <c r="K82" s="567">
        <v>6945719578</v>
      </c>
      <c r="L82" t="s">
        <v>851</v>
      </c>
    </row>
    <row r="83" spans="1:12" x14ac:dyDescent="0.25">
      <c r="A83" t="s">
        <v>930</v>
      </c>
      <c r="B83" s="394">
        <v>46995</v>
      </c>
      <c r="C83" s="238" t="s">
        <v>1186</v>
      </c>
      <c r="D83" s="238" t="str">
        <f>IFERROR(VLOOKUP(C83,'Base de Monedas'!A:B,2,0),"")</f>
        <v>Dólar estadounidense</v>
      </c>
      <c r="E83" s="486">
        <v>87371150</v>
      </c>
      <c r="F83" t="s">
        <v>851</v>
      </c>
      <c r="H83" s="394"/>
      <c r="I83" s="238"/>
      <c r="J83" s="238"/>
      <c r="K83" s="567">
        <v>0</v>
      </c>
    </row>
    <row r="84" spans="1:12" x14ac:dyDescent="0.25">
      <c r="A84" t="s">
        <v>929</v>
      </c>
      <c r="B84" s="394">
        <v>46812</v>
      </c>
      <c r="C84" s="238" t="s">
        <v>363</v>
      </c>
      <c r="D84" s="238" t="str">
        <f>IFERROR(VLOOKUP(C84,'Base de Monedas'!A:B,2,0),"")</f>
        <v>Guaraní</v>
      </c>
      <c r="E84" s="567">
        <v>289232343</v>
      </c>
      <c r="F84" t="s">
        <v>851</v>
      </c>
      <c r="H84" s="394">
        <v>46703</v>
      </c>
      <c r="I84" s="238" t="s">
        <v>363</v>
      </c>
      <c r="J84" s="238" t="str">
        <f>IFERROR(VLOOKUP(I84,'Base de Monedas'!A:B,2,0),"")</f>
        <v>Guaraní</v>
      </c>
      <c r="K84" s="567">
        <v>667583352</v>
      </c>
      <c r="L84" t="s">
        <v>851</v>
      </c>
    </row>
    <row r="85" spans="1:12" ht="15.75" customHeight="1" x14ac:dyDescent="0.25">
      <c r="A85" t="s">
        <v>931</v>
      </c>
      <c r="B85" s="394">
        <v>46472</v>
      </c>
      <c r="C85" s="238" t="s">
        <v>363</v>
      </c>
      <c r="D85" s="238" t="str">
        <f>IFERROR(VLOOKUP(C85,'Base de Monedas'!A:B,2,0),"")</f>
        <v>Guaraní</v>
      </c>
      <c r="E85" s="560">
        <v>60106712</v>
      </c>
      <c r="F85" t="s">
        <v>851</v>
      </c>
      <c r="H85" s="394">
        <v>46627</v>
      </c>
      <c r="I85" s="238" t="s">
        <v>363</v>
      </c>
      <c r="J85" s="238" t="str">
        <f>IFERROR(VLOOKUP(I85,'Base de Monedas'!A:B,2,0),"")</f>
        <v>Guaraní</v>
      </c>
      <c r="K85" s="560">
        <v>356121725</v>
      </c>
      <c r="L85" t="s">
        <v>851</v>
      </c>
    </row>
    <row r="86" spans="1:12" x14ac:dyDescent="0.25">
      <c r="A86" t="s">
        <v>1092</v>
      </c>
      <c r="B86" s="394">
        <v>47761</v>
      </c>
      <c r="C86" s="238" t="s">
        <v>363</v>
      </c>
      <c r="D86" s="238" t="str">
        <f>IFERROR(VLOOKUP(C86,'Base de Monedas'!A:B,2,0),"")</f>
        <v>Guaraní</v>
      </c>
      <c r="E86" s="567">
        <v>928885525</v>
      </c>
      <c r="F86" t="s">
        <v>851</v>
      </c>
      <c r="H86" s="394"/>
      <c r="I86" s="238"/>
      <c r="J86" s="238" t="str">
        <f>IFERROR(VLOOKUP(I86,'Base de Monedas'!A:B,2,0),"")</f>
        <v/>
      </c>
      <c r="K86" s="567">
        <v>0</v>
      </c>
    </row>
    <row r="87" spans="1:12" x14ac:dyDescent="0.25">
      <c r="A87" t="s">
        <v>1040</v>
      </c>
      <c r="B87" s="394"/>
      <c r="C87" s="238"/>
      <c r="D87" s="238" t="str">
        <f>IFERROR(VLOOKUP(C87,'Base de Monedas'!A:B,2,0),"")</f>
        <v/>
      </c>
      <c r="E87" s="567">
        <v>0</v>
      </c>
      <c r="H87" s="394">
        <v>46051</v>
      </c>
      <c r="I87" s="238" t="s">
        <v>363</v>
      </c>
      <c r="J87" s="238" t="str">
        <f>IFERROR(VLOOKUP(I87,'Base de Monedas'!A:B,2,0),"")</f>
        <v>Guaraní</v>
      </c>
      <c r="K87" s="567">
        <v>1214897</v>
      </c>
      <c r="L87" t="s">
        <v>851</v>
      </c>
    </row>
    <row r="88" spans="1:12" x14ac:dyDescent="0.25">
      <c r="A88" t="s">
        <v>1041</v>
      </c>
      <c r="B88" s="394"/>
      <c r="C88" s="238"/>
      <c r="D88" s="238" t="str">
        <f>IFERROR(VLOOKUP(C88,'Base de Monedas'!A:B,2,0),"")</f>
        <v/>
      </c>
      <c r="E88" s="567">
        <v>0</v>
      </c>
      <c r="H88" s="394">
        <v>46303</v>
      </c>
      <c r="I88" s="238" t="s">
        <v>363</v>
      </c>
      <c r="J88" s="238" t="str">
        <f>IFERROR(VLOOKUP(I88,'Base de Monedas'!A:B,2,0),"")</f>
        <v>Guaraní</v>
      </c>
      <c r="K88" s="567">
        <v>216382480</v>
      </c>
      <c r="L88" t="s">
        <v>851</v>
      </c>
    </row>
    <row r="89" spans="1:12" x14ac:dyDescent="0.25">
      <c r="A89" t="s">
        <v>1093</v>
      </c>
      <c r="B89" s="394">
        <v>47360</v>
      </c>
      <c r="C89" s="238" t="s">
        <v>363</v>
      </c>
      <c r="D89" s="238" t="str">
        <f>IFERROR(VLOOKUP(C89,'Base de Monedas'!A:B,2,0),"")</f>
        <v>Guaraní</v>
      </c>
      <c r="E89" s="567">
        <v>2675524274</v>
      </c>
      <c r="F89" t="s">
        <v>851</v>
      </c>
      <c r="H89" s="394">
        <v>47360</v>
      </c>
      <c r="I89" s="238" t="s">
        <v>363</v>
      </c>
      <c r="J89" s="238" t="str">
        <f>IFERROR(VLOOKUP(I89,'Base de Monedas'!A:B,2,0),"")</f>
        <v>Guaraní</v>
      </c>
      <c r="K89" s="567">
        <v>4024729273</v>
      </c>
      <c r="L89" t="s">
        <v>851</v>
      </c>
    </row>
    <row r="90" spans="1:12" x14ac:dyDescent="0.25">
      <c r="A90" t="s">
        <v>1168</v>
      </c>
      <c r="B90" s="394">
        <v>46741</v>
      </c>
      <c r="C90" s="238" t="s">
        <v>363</v>
      </c>
      <c r="D90" s="238" t="str">
        <f>IFERROR(VLOOKUP(C90,'Base de Monedas'!A:B,2,0),"")</f>
        <v>Guaraní</v>
      </c>
      <c r="E90" s="567">
        <v>149342186</v>
      </c>
      <c r="F90" t="s">
        <v>851</v>
      </c>
      <c r="H90" s="394">
        <v>46246</v>
      </c>
      <c r="I90" s="238" t="s">
        <v>363</v>
      </c>
      <c r="J90" s="238" t="str">
        <f>IFERROR(VLOOKUP(I90,'Base de Monedas'!A:B,2,0),"")</f>
        <v>Guaraní</v>
      </c>
      <c r="K90" s="567">
        <v>49500168</v>
      </c>
      <c r="L90" t="s">
        <v>851</v>
      </c>
    </row>
    <row r="91" spans="1:12" s="84" customFormat="1" x14ac:dyDescent="0.25">
      <c r="A91" s="84" t="s">
        <v>763</v>
      </c>
      <c r="B91" s="408"/>
      <c r="C91" s="379"/>
      <c r="E91" s="579">
        <v>0</v>
      </c>
      <c r="H91" s="408"/>
      <c r="I91" s="379"/>
      <c r="J91" s="238" t="str">
        <f>IFERROR(VLOOKUP(I91,'Base de Monedas'!A:B,2,0),"")</f>
        <v/>
      </c>
      <c r="K91" s="579"/>
    </row>
    <row r="92" spans="1:12" x14ac:dyDescent="0.25">
      <c r="A92" t="s">
        <v>857</v>
      </c>
      <c r="B92" s="394">
        <v>47057</v>
      </c>
      <c r="C92" s="238" t="s">
        <v>363</v>
      </c>
      <c r="D92" s="238" t="str">
        <f>IFERROR(VLOOKUP(C92,'Base de Monedas'!A:B,2,0),"")</f>
        <v>Guaraní</v>
      </c>
      <c r="E92" s="567">
        <v>-6794532501</v>
      </c>
      <c r="F92" t="s">
        <v>851</v>
      </c>
      <c r="H92" s="394">
        <v>47401</v>
      </c>
      <c r="I92" s="238" t="s">
        <v>363</v>
      </c>
      <c r="J92" s="238" t="str">
        <f>IFERROR(VLOOKUP(I92,'Base de Monedas'!A:B,2,0),"")</f>
        <v>Guaraní</v>
      </c>
      <c r="K92" s="567">
        <v>-8481018912</v>
      </c>
      <c r="L92" t="s">
        <v>851</v>
      </c>
    </row>
    <row r="93" spans="1:12" x14ac:dyDescent="0.25">
      <c r="A93" t="s">
        <v>857</v>
      </c>
      <c r="B93" s="394">
        <v>46996</v>
      </c>
      <c r="C93" s="238" t="s">
        <v>362</v>
      </c>
      <c r="D93" s="238" t="str">
        <f>IFERROR(VLOOKUP(C93,'Base de Monedas'!A:B,2,0),"")</f>
        <v>Dólar estadounidense</v>
      </c>
      <c r="E93" s="486">
        <v>-172852143</v>
      </c>
      <c r="F93" t="s">
        <v>851</v>
      </c>
      <c r="H93" s="394"/>
      <c r="I93" s="238"/>
      <c r="J93" s="238"/>
      <c r="K93" s="567">
        <v>0</v>
      </c>
    </row>
    <row r="94" spans="1:12" x14ac:dyDescent="0.25">
      <c r="A94" t="s">
        <v>939</v>
      </c>
      <c r="B94" s="394">
        <v>46812</v>
      </c>
      <c r="C94" s="238" t="s">
        <v>363</v>
      </c>
      <c r="D94" s="238" t="str">
        <f>IFERROR(VLOOKUP(C94,'Base de Monedas'!A:B,2,0),"")</f>
        <v>Guaraní</v>
      </c>
      <c r="E94" s="567">
        <v>-753282656</v>
      </c>
      <c r="F94" t="s">
        <v>851</v>
      </c>
      <c r="H94" s="394">
        <v>46703</v>
      </c>
      <c r="I94" s="238" t="s">
        <v>363</v>
      </c>
      <c r="J94" s="238" t="str">
        <f>IFERROR(VLOOKUP(I94,'Base de Monedas'!A:B,2,0),"")</f>
        <v>Guaraní</v>
      </c>
      <c r="K94" s="567">
        <v>-1032136784</v>
      </c>
      <c r="L94" t="s">
        <v>851</v>
      </c>
    </row>
    <row r="95" spans="1:12" x14ac:dyDescent="0.25">
      <c r="A95" t="s">
        <v>938</v>
      </c>
      <c r="B95" s="394">
        <v>46477</v>
      </c>
      <c r="C95" s="238" t="s">
        <v>363</v>
      </c>
      <c r="D95" s="238" t="str">
        <f>IFERROR(VLOOKUP(C95,'Base de Monedas'!A:B,2,0),"")</f>
        <v>Guaraní</v>
      </c>
      <c r="E95" s="567">
        <v>-179245956</v>
      </c>
      <c r="F95" t="s">
        <v>851</v>
      </c>
      <c r="H95" s="394">
        <v>46627</v>
      </c>
      <c r="I95" s="238" t="s">
        <v>363</v>
      </c>
      <c r="J95" s="238" t="str">
        <f>IFERROR(VLOOKUP(I95,'Base de Monedas'!A:B,2,0),"")</f>
        <v>Guaraní</v>
      </c>
      <c r="K95" s="567">
        <v>-549859372</v>
      </c>
      <c r="L95" t="s">
        <v>851</v>
      </c>
    </row>
    <row r="96" spans="1:12" x14ac:dyDescent="0.25">
      <c r="A96" t="s">
        <v>1095</v>
      </c>
      <c r="B96" s="394">
        <v>47787</v>
      </c>
      <c r="C96" s="238" t="s">
        <v>363</v>
      </c>
      <c r="D96" s="238" t="str">
        <f>IFERROR(VLOOKUP(C96,'Base de Monedas'!A:B,2,0),"")</f>
        <v>Guaraní</v>
      </c>
      <c r="E96" s="560">
        <v>-1039204626</v>
      </c>
      <c r="F96" t="s">
        <v>851</v>
      </c>
      <c r="H96" s="394"/>
      <c r="I96" s="238"/>
      <c r="J96" s="238" t="str">
        <f>IFERROR(VLOOKUP(I96,'Base de Monedas'!A:B,2,0),"")</f>
        <v/>
      </c>
      <c r="K96" s="567">
        <v>0</v>
      </c>
    </row>
    <row r="97" spans="1:12" x14ac:dyDescent="0.25">
      <c r="A97" t="s">
        <v>1042</v>
      </c>
      <c r="B97" s="394"/>
      <c r="C97" s="238"/>
      <c r="D97" s="238" t="str">
        <f>IFERROR(VLOOKUP(C97,'Base de Monedas'!A:B,2,0),"")</f>
        <v/>
      </c>
      <c r="E97" s="560">
        <v>0</v>
      </c>
      <c r="H97" s="394">
        <v>46051</v>
      </c>
      <c r="I97" s="238" t="s">
        <v>363</v>
      </c>
      <c r="J97" s="238" t="str">
        <f>IFERROR(VLOOKUP(I97,'Base de Monedas'!A:B,2,0),"")</f>
        <v>Guaraní</v>
      </c>
      <c r="K97" s="560">
        <v>-13345462.630000001</v>
      </c>
      <c r="L97" t="s">
        <v>851</v>
      </c>
    </row>
    <row r="98" spans="1:12" x14ac:dyDescent="0.25">
      <c r="A98" t="s">
        <v>984</v>
      </c>
      <c r="B98" s="394"/>
      <c r="C98" s="238"/>
      <c r="D98" s="238" t="str">
        <f>IFERROR(VLOOKUP(C98,'Base de Monedas'!A:B,2,0),"")</f>
        <v/>
      </c>
      <c r="E98" s="567">
        <v>0</v>
      </c>
      <c r="H98" s="394">
        <v>46303</v>
      </c>
      <c r="I98" s="238" t="s">
        <v>363</v>
      </c>
      <c r="J98" s="238" t="str">
        <f>IFERROR(VLOOKUP(I98,'Base de Monedas'!A:B,2,0),"")</f>
        <v>Guaraní</v>
      </c>
      <c r="K98" s="567">
        <v>-404034957</v>
      </c>
      <c r="L98" t="s">
        <v>851</v>
      </c>
    </row>
    <row r="99" spans="1:12" x14ac:dyDescent="0.25">
      <c r="A99" t="s">
        <v>1096</v>
      </c>
      <c r="B99" s="394">
        <v>47361</v>
      </c>
      <c r="C99" s="238" t="s">
        <v>363</v>
      </c>
      <c r="D99" s="238" t="str">
        <f>IFERROR(VLOOKUP(C99,'Base de Monedas'!A:B,2,0),"")</f>
        <v>Guaraní</v>
      </c>
      <c r="E99" s="567">
        <v>-3550506320</v>
      </c>
      <c r="F99" t="s">
        <v>851</v>
      </c>
      <c r="H99" s="394">
        <v>47360</v>
      </c>
      <c r="I99" s="238" t="s">
        <v>363</v>
      </c>
      <c r="J99" s="238" t="str">
        <f>IFERROR(VLOOKUP(I99,'Base de Monedas'!A:B,2,0),"")</f>
        <v>Guaraní</v>
      </c>
      <c r="K99" s="567">
        <v>-4882402319.8699999</v>
      </c>
      <c r="L99" t="s">
        <v>851</v>
      </c>
    </row>
    <row r="100" spans="1:12" x14ac:dyDescent="0.25">
      <c r="A100" t="s">
        <v>1169</v>
      </c>
      <c r="B100" s="394">
        <v>46752</v>
      </c>
      <c r="C100" s="238" t="s">
        <v>363</v>
      </c>
      <c r="D100" s="238" t="str">
        <f>IFERROR(VLOOKUP(C100,'Base de Monedas'!A:B,2,0),"")</f>
        <v>Guaraní</v>
      </c>
      <c r="E100" s="567">
        <v>-240527646</v>
      </c>
      <c r="F100" t="s">
        <v>851</v>
      </c>
      <c r="H100" s="394">
        <v>46246</v>
      </c>
      <c r="I100" s="238" t="s">
        <v>363</v>
      </c>
      <c r="J100" s="238" t="str">
        <f>IFERROR(VLOOKUP(I100,'Base de Monedas'!A:B,2,0),"")</f>
        <v>Guaraní</v>
      </c>
      <c r="K100" s="567">
        <v>-109501624</v>
      </c>
      <c r="L100" t="s">
        <v>851</v>
      </c>
    </row>
    <row r="101" spans="1:12" x14ac:dyDescent="0.25">
      <c r="A101" s="84" t="s">
        <v>108</v>
      </c>
      <c r="B101" s="394"/>
      <c r="C101" s="238"/>
      <c r="D101" t="str">
        <f>IFERROR(VLOOKUP(C101,'Base de Monedas'!A:B,2,0),"")</f>
        <v/>
      </c>
      <c r="E101" s="567"/>
      <c r="H101" s="394"/>
      <c r="I101" s="238"/>
      <c r="J101" t="str">
        <f>IFERROR(VLOOKUP(I101,'Base de Monedas'!G:H,2,0),"")</f>
        <v/>
      </c>
      <c r="K101" s="567"/>
    </row>
    <row r="102" spans="1:12" x14ac:dyDescent="0.25">
      <c r="A102" s="364"/>
      <c r="B102" s="395"/>
      <c r="C102" s="259"/>
      <c r="D102" s="259"/>
      <c r="E102" s="564"/>
      <c r="F102" s="258"/>
      <c r="G102" s="258"/>
      <c r="H102" s="395"/>
      <c r="I102" s="259"/>
      <c r="J102" s="259"/>
      <c r="K102" s="564"/>
      <c r="L102" s="258"/>
    </row>
    <row r="103" spans="1:12" s="84" customFormat="1" x14ac:dyDescent="0.25">
      <c r="A103" s="84" t="s">
        <v>2</v>
      </c>
      <c r="C103" s="379"/>
      <c r="D103" s="84" t="str">
        <f>IFERROR(VLOOKUP(C103,'Base de Monedas'!A:B,2,0),"")</f>
        <v/>
      </c>
      <c r="E103" s="563">
        <f>SUM($E$69:E102)</f>
        <v>56685794013</v>
      </c>
      <c r="I103" s="379"/>
      <c r="J103" s="84" t="str">
        <f>IFERROR(VLOOKUP(I103,'Base de Monedas'!G:H,2,0),"")</f>
        <v/>
      </c>
      <c r="K103" s="380">
        <f>SUM($K$69:K102)</f>
        <v>63338326568.499992</v>
      </c>
    </row>
    <row r="106" spans="1:12" x14ac:dyDescent="0.25">
      <c r="B106" s="394"/>
    </row>
    <row r="107" spans="1:12" x14ac:dyDescent="0.25">
      <c r="B107" s="394"/>
    </row>
    <row r="108" spans="1:12" x14ac:dyDescent="0.25">
      <c r="B108" s="394"/>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00B0F0"/>
    <pageSetUpPr fitToPage="1"/>
  </sheetPr>
  <dimension ref="A1:AH17"/>
  <sheetViews>
    <sheetView topLeftCell="A4" zoomScaleNormal="100" zoomScaleSheetLayoutView="90" workbookViewId="0">
      <selection activeCell="A18" sqref="A18"/>
    </sheetView>
  </sheetViews>
  <sheetFormatPr baseColWidth="10" defaultRowHeight="15" x14ac:dyDescent="0.25"/>
  <cols>
    <col min="1" max="1" width="44.7109375" style="103" customWidth="1"/>
    <col min="2" max="2" width="18.28515625" style="103" customWidth="1"/>
    <col min="3" max="3" width="20.140625" style="103" customWidth="1"/>
    <col min="4" max="34" width="11.5703125" style="103" customWidth="1"/>
  </cols>
  <sheetData>
    <row r="1" spans="1:34" x14ac:dyDescent="0.25">
      <c r="A1" s="103" t="str">
        <f>Indice!C1</f>
        <v>SALLUSTRO Y CIA. S.A.</v>
      </c>
      <c r="C1" s="122" t="s">
        <v>117</v>
      </c>
    </row>
    <row r="5" spans="1:34" x14ac:dyDescent="0.25">
      <c r="A5" s="239" t="s">
        <v>264</v>
      </c>
      <c r="B5" s="239"/>
      <c r="C5" s="239"/>
      <c r="D5" s="239"/>
      <c r="T5"/>
      <c r="U5"/>
      <c r="V5"/>
      <c r="W5"/>
      <c r="X5"/>
      <c r="Y5"/>
      <c r="Z5"/>
      <c r="AA5"/>
      <c r="AB5"/>
      <c r="AC5"/>
      <c r="AD5"/>
      <c r="AE5"/>
      <c r="AF5"/>
      <c r="AG5"/>
      <c r="AH5"/>
    </row>
    <row r="7" spans="1:34" x14ac:dyDescent="0.25">
      <c r="B7" s="656"/>
      <c r="C7" s="656"/>
    </row>
    <row r="8" spans="1:34" x14ac:dyDescent="0.25">
      <c r="A8" s="120" t="s">
        <v>118</v>
      </c>
      <c r="B8" s="228">
        <f>IFERROR(IF(Indice!B6="","2XX2",YEAR(Indice!B6)),"2XX2")</f>
        <v>2025</v>
      </c>
      <c r="C8" s="228">
        <f>IFERROR(YEAR(Indice!B6-366),"2XX1")</f>
        <v>2024</v>
      </c>
      <c r="D8" s="115"/>
      <c r="T8"/>
      <c r="U8"/>
      <c r="V8"/>
      <c r="W8"/>
      <c r="X8"/>
      <c r="Y8"/>
      <c r="Z8"/>
      <c r="AA8"/>
      <c r="AB8"/>
      <c r="AC8"/>
      <c r="AD8"/>
      <c r="AE8"/>
      <c r="AF8"/>
      <c r="AG8"/>
      <c r="AH8"/>
    </row>
    <row r="9" spans="1:34" x14ac:dyDescent="0.25">
      <c r="A9" s="116" t="s">
        <v>99</v>
      </c>
      <c r="B9" s="116"/>
      <c r="C9" s="116"/>
      <c r="D9" s="116"/>
      <c r="T9"/>
      <c r="U9"/>
      <c r="V9"/>
      <c r="W9"/>
      <c r="X9"/>
      <c r="Y9"/>
      <c r="Z9"/>
      <c r="AA9"/>
      <c r="AB9"/>
      <c r="AC9"/>
      <c r="AD9"/>
      <c r="AE9"/>
      <c r="AF9"/>
      <c r="AG9"/>
      <c r="AH9"/>
    </row>
    <row r="10" spans="1:34" x14ac:dyDescent="0.25">
      <c r="A10" s="117" t="s">
        <v>119</v>
      </c>
      <c r="D10" s="117"/>
      <c r="T10"/>
      <c r="U10"/>
      <c r="V10"/>
      <c r="W10"/>
      <c r="X10"/>
      <c r="Y10"/>
      <c r="Z10"/>
      <c r="AA10"/>
      <c r="AB10"/>
      <c r="AC10"/>
      <c r="AD10"/>
      <c r="AE10"/>
      <c r="AF10"/>
      <c r="AG10"/>
      <c r="AH10"/>
    </row>
    <row r="11" spans="1:34" x14ac:dyDescent="0.25">
      <c r="A11" s="117" t="s">
        <v>104</v>
      </c>
      <c r="D11" s="117"/>
      <c r="T11"/>
      <c r="U11"/>
      <c r="V11"/>
      <c r="W11"/>
      <c r="X11"/>
      <c r="Y11"/>
      <c r="Z11"/>
      <c r="AA11"/>
      <c r="AB11"/>
      <c r="AC11"/>
      <c r="AD11"/>
      <c r="AE11"/>
      <c r="AF11"/>
      <c r="AG11"/>
      <c r="AH11"/>
    </row>
    <row r="12" spans="1:34" x14ac:dyDescent="0.25">
      <c r="A12" s="117" t="s">
        <v>120</v>
      </c>
      <c r="D12" s="117"/>
      <c r="T12"/>
      <c r="U12"/>
      <c r="V12"/>
      <c r="W12"/>
      <c r="X12"/>
      <c r="Y12"/>
      <c r="Z12"/>
      <c r="AA12"/>
      <c r="AB12"/>
      <c r="AC12"/>
      <c r="AD12"/>
      <c r="AE12"/>
      <c r="AF12"/>
      <c r="AG12"/>
      <c r="AH12"/>
    </row>
    <row r="13" spans="1:34" x14ac:dyDescent="0.25">
      <c r="A13" s="117" t="s">
        <v>121</v>
      </c>
      <c r="D13" s="117"/>
      <c r="T13"/>
      <c r="U13"/>
      <c r="V13"/>
      <c r="W13"/>
      <c r="X13"/>
      <c r="Y13"/>
      <c r="Z13"/>
      <c r="AA13"/>
      <c r="AB13"/>
      <c r="AC13"/>
      <c r="AD13"/>
      <c r="AE13"/>
      <c r="AF13"/>
      <c r="AG13"/>
      <c r="AH13"/>
    </row>
    <row r="14" spans="1:34" x14ac:dyDescent="0.25">
      <c r="A14" s="257" t="s">
        <v>57</v>
      </c>
      <c r="B14" s="116"/>
      <c r="C14" s="116"/>
      <c r="D14" s="116"/>
      <c r="T14"/>
      <c r="U14"/>
      <c r="V14"/>
      <c r="W14"/>
      <c r="X14"/>
      <c r="Y14"/>
      <c r="Z14"/>
      <c r="AA14"/>
      <c r="AB14"/>
      <c r="AC14"/>
      <c r="AD14"/>
      <c r="AE14"/>
      <c r="AF14"/>
      <c r="AG14"/>
      <c r="AH14"/>
    </row>
    <row r="15" spans="1:34" x14ac:dyDescent="0.25">
      <c r="A15" s="108" t="s">
        <v>115</v>
      </c>
      <c r="B15" s="197">
        <f>SUM($B$9:B14)</f>
        <v>0</v>
      </c>
      <c r="C15" s="197">
        <f>SUM($C$9:C14)</f>
        <v>0</v>
      </c>
      <c r="T15"/>
      <c r="U15"/>
      <c r="V15"/>
      <c r="W15"/>
      <c r="X15"/>
      <c r="Y15"/>
      <c r="Z15"/>
      <c r="AA15"/>
      <c r="AB15"/>
      <c r="AC15"/>
      <c r="AD15"/>
      <c r="AE15"/>
      <c r="AF15"/>
      <c r="AG15"/>
      <c r="AH15"/>
    </row>
    <row r="16" spans="1:34" x14ac:dyDescent="0.25">
      <c r="A16" s="118"/>
      <c r="D16" s="117"/>
      <c r="T16"/>
      <c r="U16"/>
      <c r="V16"/>
      <c r="W16"/>
      <c r="X16"/>
      <c r="Y16"/>
      <c r="Z16"/>
      <c r="AA16"/>
      <c r="AB16"/>
      <c r="AC16"/>
      <c r="AD16"/>
      <c r="AE16"/>
      <c r="AF16"/>
      <c r="AG16"/>
      <c r="AH16"/>
    </row>
    <row r="17" spans="1:34" x14ac:dyDescent="0.25">
      <c r="A17" s="117"/>
      <c r="D17" s="117"/>
      <c r="T17"/>
      <c r="U17"/>
      <c r="V17"/>
      <c r="W17"/>
      <c r="X17"/>
      <c r="Y17"/>
      <c r="Z17"/>
      <c r="AA17"/>
      <c r="AB17"/>
      <c r="AC17"/>
      <c r="AD17"/>
      <c r="AE17"/>
      <c r="AF17"/>
      <c r="AG17"/>
      <c r="AH17"/>
    </row>
  </sheetData>
  <mergeCells count="1">
    <mergeCell ref="B7:C7"/>
  </mergeCells>
  <hyperlinks>
    <hyperlink ref="C1" location="BG!A1" display="BG" xr:uid="{00000000-0004-0000-1300-000000000000}"/>
  </hyperlinks>
  <printOptions horizontalCentered="1"/>
  <pageMargins left="0.70866141732283472" right="0.70866141732283472" top="0.74803149606299213" bottom="0.74803149606299213" header="0.31496062992125984" footer="0.31496062992125984"/>
  <pageSetup paperSize="9" orientation="portrait" r:id="rId1"/>
  <colBreaks count="1" manualBreakCount="1">
    <brk id="4"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00B0F0"/>
    <pageSetUpPr fitToPage="1"/>
  </sheetPr>
  <dimension ref="A1:AG17"/>
  <sheetViews>
    <sheetView topLeftCell="A4" zoomScaleNormal="100" zoomScaleSheetLayoutView="100" workbookViewId="0">
      <selection activeCell="A4" sqref="A4:C15"/>
    </sheetView>
  </sheetViews>
  <sheetFormatPr baseColWidth="10" defaultRowHeight="15" x14ac:dyDescent="0.25"/>
  <cols>
    <col min="1" max="1" width="66.140625" style="103" bestFit="1" customWidth="1"/>
    <col min="2" max="2" width="16.42578125" style="103" customWidth="1"/>
    <col min="3" max="3" width="15" style="103" customWidth="1"/>
    <col min="4" max="33" width="11.5703125" style="103" customWidth="1"/>
  </cols>
  <sheetData>
    <row r="1" spans="1:33" x14ac:dyDescent="0.25">
      <c r="A1" s="103" t="str">
        <f>Indice!C1</f>
        <v>SALLUSTRO Y CIA. S.A.</v>
      </c>
      <c r="C1" s="122" t="s">
        <v>117</v>
      </c>
    </row>
    <row r="4" spans="1:33" x14ac:dyDescent="0.25">
      <c r="A4" s="239" t="s">
        <v>265</v>
      </c>
      <c r="B4" s="239"/>
      <c r="C4" s="239"/>
      <c r="T4"/>
      <c r="U4"/>
      <c r="V4"/>
      <c r="W4"/>
      <c r="X4"/>
      <c r="Y4"/>
      <c r="Z4"/>
      <c r="AA4"/>
      <c r="AB4"/>
      <c r="AC4"/>
      <c r="AD4"/>
      <c r="AE4"/>
      <c r="AF4"/>
      <c r="AG4"/>
    </row>
    <row r="6" spans="1:33" x14ac:dyDescent="0.25">
      <c r="B6" s="656"/>
      <c r="C6" s="656"/>
    </row>
    <row r="7" spans="1:33" x14ac:dyDescent="0.25">
      <c r="A7" s="120" t="s">
        <v>58</v>
      </c>
      <c r="B7" s="266">
        <f>IFERROR(IF(Indice!B6="","2XX2",YEAR(Indice!B6)),"2XX2")</f>
        <v>2025</v>
      </c>
      <c r="C7" s="266">
        <f>IFERROR(YEAR(Indice!B6-366),"2XX1")</f>
        <v>2024</v>
      </c>
    </row>
    <row r="8" spans="1:33" x14ac:dyDescent="0.25">
      <c r="A8" s="103" t="s">
        <v>123</v>
      </c>
      <c r="B8" s="353">
        <v>460589155</v>
      </c>
      <c r="C8" s="353">
        <v>536439117</v>
      </c>
    </row>
    <row r="9" spans="1:33" hidden="1" x14ac:dyDescent="0.25">
      <c r="A9" s="103" t="s">
        <v>122</v>
      </c>
      <c r="B9" s="353">
        <v>0</v>
      </c>
      <c r="C9" s="353">
        <v>0</v>
      </c>
    </row>
    <row r="10" spans="1:33" hidden="1" x14ac:dyDescent="0.25">
      <c r="A10" s="103" t="s">
        <v>932</v>
      </c>
      <c r="B10" s="353">
        <v>0</v>
      </c>
      <c r="C10" s="353">
        <v>0</v>
      </c>
    </row>
    <row r="11" spans="1:33" hidden="1" x14ac:dyDescent="0.25">
      <c r="A11" s="103" t="s">
        <v>933</v>
      </c>
      <c r="B11" s="550">
        <v>0</v>
      </c>
      <c r="C11" s="550">
        <v>0</v>
      </c>
    </row>
    <row r="12" spans="1:33" hidden="1" x14ac:dyDescent="0.25">
      <c r="A12" s="103" t="s">
        <v>124</v>
      </c>
      <c r="B12" s="353">
        <v>0</v>
      </c>
      <c r="C12" s="353">
        <v>0</v>
      </c>
    </row>
    <row r="13" spans="1:33" hidden="1" x14ac:dyDescent="0.25">
      <c r="A13" s="103" t="s">
        <v>897</v>
      </c>
      <c r="B13" s="353">
        <v>0</v>
      </c>
      <c r="C13" s="353">
        <v>0</v>
      </c>
    </row>
    <row r="14" spans="1:33" x14ac:dyDescent="0.25">
      <c r="A14" s="103" t="s">
        <v>2</v>
      </c>
      <c r="B14" s="396">
        <f>SUM($B$8:B13)</f>
        <v>460589155</v>
      </c>
      <c r="C14" s="396">
        <f>SUM($C$8:C13)</f>
        <v>536439117</v>
      </c>
    </row>
    <row r="16" spans="1:33" x14ac:dyDescent="0.25">
      <c r="B16" s="365"/>
    </row>
    <row r="17" spans="2:2" x14ac:dyDescent="0.25">
      <c r="B17" s="365"/>
    </row>
  </sheetData>
  <mergeCells count="1">
    <mergeCell ref="B6:C6"/>
  </mergeCells>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3"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00B0F0"/>
    <pageSetUpPr fitToPage="1"/>
  </sheetPr>
  <dimension ref="A1:G17"/>
  <sheetViews>
    <sheetView zoomScaleNormal="100" zoomScaleSheetLayoutView="90" workbookViewId="0">
      <selection activeCell="A5" sqref="A5:C15"/>
    </sheetView>
  </sheetViews>
  <sheetFormatPr baseColWidth="10" defaultRowHeight="15" x14ac:dyDescent="0.25"/>
  <cols>
    <col min="1" max="1" width="51.5703125" style="103" customWidth="1"/>
    <col min="2" max="3" width="22.7109375" style="103" customWidth="1"/>
    <col min="7" max="7" width="13.5703125" bestFit="1" customWidth="1"/>
  </cols>
  <sheetData>
    <row r="1" spans="1:3" x14ac:dyDescent="0.25">
      <c r="A1" s="103" t="str">
        <f>Indice!C1</f>
        <v>SALLUSTRO Y CIA. S.A.</v>
      </c>
      <c r="C1" s="122" t="s">
        <v>117</v>
      </c>
    </row>
    <row r="5" spans="1:3" x14ac:dyDescent="0.25">
      <c r="A5" s="239" t="s">
        <v>279</v>
      </c>
      <c r="B5" s="239"/>
      <c r="C5" s="239"/>
    </row>
    <row r="6" spans="1:3" s="26" customFormat="1" x14ac:dyDescent="0.25">
      <c r="A6" s="123"/>
      <c r="B6" s="123"/>
      <c r="C6" s="123"/>
    </row>
    <row r="7" spans="1:3" x14ac:dyDescent="0.25">
      <c r="B7" s="656"/>
      <c r="C7" s="656"/>
    </row>
    <row r="8" spans="1:3" x14ac:dyDescent="0.25">
      <c r="A8" s="229" t="s">
        <v>59</v>
      </c>
      <c r="B8" s="266">
        <f>IFERROR(IF(Indice!B6="","2XX2",YEAR(Indice!B6)),"2XX2")</f>
        <v>2025</v>
      </c>
      <c r="C8" s="266">
        <f>IFERROR(YEAR(Indice!B6-366),"2XX1")</f>
        <v>2024</v>
      </c>
    </row>
    <row r="9" spans="1:3" hidden="1" x14ac:dyDescent="0.25">
      <c r="A9" s="103" t="s">
        <v>865</v>
      </c>
      <c r="B9" s="353">
        <v>0</v>
      </c>
      <c r="C9" s="353">
        <v>0</v>
      </c>
    </row>
    <row r="10" spans="1:3" hidden="1" x14ac:dyDescent="0.25">
      <c r="A10" t="s">
        <v>1135</v>
      </c>
      <c r="B10" s="353">
        <v>0</v>
      </c>
      <c r="C10" s="353">
        <v>0</v>
      </c>
    </row>
    <row r="11" spans="1:3" hidden="1" x14ac:dyDescent="0.25">
      <c r="A11" s="103" t="s">
        <v>861</v>
      </c>
      <c r="B11" s="353">
        <v>0</v>
      </c>
      <c r="C11" s="353">
        <v>0</v>
      </c>
    </row>
    <row r="12" spans="1:3" x14ac:dyDescent="0.25">
      <c r="A12" s="103" t="s">
        <v>862</v>
      </c>
      <c r="B12" s="353">
        <v>0</v>
      </c>
      <c r="C12" s="353">
        <v>10549184</v>
      </c>
    </row>
    <row r="13" spans="1:3" hidden="1" x14ac:dyDescent="0.25">
      <c r="A13" s="103" t="s">
        <v>863</v>
      </c>
      <c r="B13" s="353">
        <v>0</v>
      </c>
      <c r="C13" s="353">
        <v>0</v>
      </c>
    </row>
    <row r="14" spans="1:3" hidden="1" x14ac:dyDescent="0.25">
      <c r="A14" s="103" t="s">
        <v>864</v>
      </c>
      <c r="B14" s="353">
        <v>0</v>
      </c>
      <c r="C14" s="353">
        <v>0</v>
      </c>
    </row>
    <row r="15" spans="1:3" x14ac:dyDescent="0.25">
      <c r="A15" s="103" t="s">
        <v>2</v>
      </c>
      <c r="B15" s="396">
        <f>SUM($B$9:B14)</f>
        <v>0</v>
      </c>
      <c r="C15" s="396">
        <f>SUM($C$9:C14)</f>
        <v>10549184</v>
      </c>
    </row>
    <row r="17" spans="2:7" x14ac:dyDescent="0.25">
      <c r="B17" s="365"/>
      <c r="G17" s="544"/>
    </row>
  </sheetData>
  <mergeCells count="1">
    <mergeCell ref="B7:C7"/>
  </mergeCells>
  <hyperlinks>
    <hyperlink ref="C1" location="BG!A1" display="BG" xr:uid="{00000000-0004-0000-1500-000000000000}"/>
  </hyperlinks>
  <printOptions horizontalCentered="1"/>
  <pageMargins left="0.70866141732283472" right="0.70866141732283472" top="0.74803149606299213" bottom="0.74803149606299213" header="0.31496062992125984" footer="0.31496062992125984"/>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00B0F0"/>
    <pageSetUpPr fitToPage="1"/>
  </sheetPr>
  <dimension ref="A1:J13"/>
  <sheetViews>
    <sheetView showGridLines="0" topLeftCell="A12" zoomScaleNormal="100" zoomScaleSheetLayoutView="110" workbookViewId="0">
      <selection activeCell="A4" sqref="A4:C13"/>
    </sheetView>
  </sheetViews>
  <sheetFormatPr baseColWidth="10" defaultRowHeight="15" x14ac:dyDescent="0.25"/>
  <cols>
    <col min="1" max="1" width="29" style="103" bestFit="1" customWidth="1"/>
    <col min="2" max="3" width="13.5703125" style="103" bestFit="1" customWidth="1"/>
    <col min="4" max="10" width="11.5703125" style="103" customWidth="1"/>
  </cols>
  <sheetData>
    <row r="1" spans="1:3" x14ac:dyDescent="0.25">
      <c r="A1" s="103" t="str">
        <f>Indice!C1</f>
        <v>SALLUSTRO Y CIA. S.A.</v>
      </c>
      <c r="C1" s="122" t="s">
        <v>117</v>
      </c>
    </row>
    <row r="4" spans="1:3" x14ac:dyDescent="0.25">
      <c r="A4" s="641" t="s">
        <v>267</v>
      </c>
      <c r="B4" s="641"/>
      <c r="C4" s="641"/>
    </row>
    <row r="6" spans="1:3" x14ac:dyDescent="0.25">
      <c r="B6" s="656"/>
      <c r="C6" s="656"/>
    </row>
    <row r="7" spans="1:3" x14ac:dyDescent="0.25">
      <c r="A7" s="665" t="s">
        <v>60</v>
      </c>
      <c r="B7" s="266">
        <f>IFERROR(IF(Indice!B6="","2XX2",YEAR(Indice!B6)),"2XX2")</f>
        <v>2025</v>
      </c>
      <c r="C7" s="266">
        <f>IFERROR(YEAR(Indice!B6-366),"2XX1")</f>
        <v>2024</v>
      </c>
    </row>
    <row r="8" spans="1:3" x14ac:dyDescent="0.25">
      <c r="A8" s="665"/>
      <c r="B8" s="358"/>
      <c r="C8" s="358"/>
    </row>
    <row r="9" spans="1:3" x14ac:dyDescent="0.25">
      <c r="A9" s="260" t="s">
        <v>766</v>
      </c>
      <c r="B9" s="353">
        <v>0</v>
      </c>
      <c r="C9" s="353">
        <v>0</v>
      </c>
    </row>
    <row r="10" spans="1:3" ht="18.75" x14ac:dyDescent="0.25">
      <c r="A10" s="260" t="s">
        <v>768</v>
      </c>
      <c r="B10" s="666" t="s">
        <v>1230</v>
      </c>
      <c r="C10" s="666"/>
    </row>
    <row r="11" spans="1:3" x14ac:dyDescent="0.25">
      <c r="A11" s="260" t="s">
        <v>767</v>
      </c>
      <c r="B11" s="353">
        <v>0</v>
      </c>
      <c r="C11" s="353">
        <v>0</v>
      </c>
    </row>
    <row r="12" spans="1:3" x14ac:dyDescent="0.25">
      <c r="A12" s="106" t="s">
        <v>898</v>
      </c>
      <c r="B12" s="353">
        <v>0</v>
      </c>
      <c r="C12" s="374">
        <v>0</v>
      </c>
    </row>
    <row r="13" spans="1:3" x14ac:dyDescent="0.25">
      <c r="A13" s="103" t="s">
        <v>2</v>
      </c>
      <c r="B13" s="396">
        <f>SUM($B$9:B12)</f>
        <v>0</v>
      </c>
      <c r="C13" s="396">
        <f>SUM($C$9:C12)</f>
        <v>0</v>
      </c>
    </row>
  </sheetData>
  <mergeCells count="4">
    <mergeCell ref="A4:C4"/>
    <mergeCell ref="A7:A8"/>
    <mergeCell ref="B6:C6"/>
    <mergeCell ref="B10:C10"/>
  </mergeCells>
  <hyperlinks>
    <hyperlink ref="C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00B0F0"/>
    <pageSetUpPr fitToPage="1"/>
  </sheetPr>
  <dimension ref="A1:G19"/>
  <sheetViews>
    <sheetView showGridLines="0" zoomScaleNormal="100" zoomScaleSheetLayoutView="80" workbookViewId="0">
      <selection activeCell="A3" sqref="A3:G17"/>
    </sheetView>
  </sheetViews>
  <sheetFormatPr baseColWidth="10" defaultRowHeight="15" x14ac:dyDescent="0.25"/>
  <cols>
    <col min="1" max="1" width="34.85546875" customWidth="1"/>
    <col min="2" max="3" width="14.5703125" bestFit="1" customWidth="1"/>
    <col min="4" max="4" width="3.7109375" bestFit="1" customWidth="1"/>
    <col min="5" max="5" width="33.140625" customWidth="1"/>
    <col min="6" max="6" width="14.140625" customWidth="1"/>
    <col min="7" max="7" width="14.5703125" customWidth="1"/>
  </cols>
  <sheetData>
    <row r="1" spans="1:7" x14ac:dyDescent="0.25">
      <c r="A1" t="str">
        <f>Indice!C1</f>
        <v>SALLUSTRO Y CIA. S.A.</v>
      </c>
      <c r="D1" s="121" t="s">
        <v>117</v>
      </c>
    </row>
    <row r="3" spans="1:7" x14ac:dyDescent="0.25">
      <c r="A3" s="239" t="s">
        <v>268</v>
      </c>
      <c r="B3" s="239"/>
      <c r="C3" s="239"/>
    </row>
    <row r="4" spans="1:7" x14ac:dyDescent="0.25">
      <c r="A4" s="667"/>
      <c r="B4" s="667"/>
    </row>
    <row r="5" spans="1:7" x14ac:dyDescent="0.25">
      <c r="A5" s="10"/>
      <c r="E5" s="10"/>
      <c r="F5" s="226"/>
      <c r="G5" s="226"/>
    </row>
    <row r="6" spans="1:7" x14ac:dyDescent="0.25">
      <c r="A6" s="22" t="s">
        <v>56</v>
      </c>
      <c r="B6" s="306">
        <f>IFERROR(IF(Indice!B6="","2XX2",YEAR(Indice!B6)),"2XX2")</f>
        <v>2025</v>
      </c>
      <c r="C6" s="306">
        <f>IFERROR(YEAR(Indice!B6-366),"2XX1")</f>
        <v>2024</v>
      </c>
      <c r="E6" s="22" t="s">
        <v>756</v>
      </c>
      <c r="F6" s="306">
        <f>IFERROR(IF(Indice!B6="","2XX2",YEAR(Indice!B6)),"2XX2")</f>
        <v>2025</v>
      </c>
      <c r="G6" s="306">
        <f>IFERROR(YEAR(Indice!B6-366),"2XX1")</f>
        <v>2024</v>
      </c>
    </row>
    <row r="7" spans="1:7" hidden="1" x14ac:dyDescent="0.25">
      <c r="A7" s="23" t="s">
        <v>126</v>
      </c>
      <c r="B7" s="356">
        <v>0</v>
      </c>
      <c r="C7" s="356">
        <v>0</v>
      </c>
      <c r="E7" s="23" t="s">
        <v>127</v>
      </c>
      <c r="F7" s="357">
        <v>0</v>
      </c>
      <c r="G7" s="357">
        <v>0</v>
      </c>
    </row>
    <row r="8" spans="1:7" hidden="1" x14ac:dyDescent="0.25">
      <c r="A8" s="10" t="s">
        <v>764</v>
      </c>
      <c r="B8" s="356">
        <v>0</v>
      </c>
      <c r="C8" s="356">
        <v>0</v>
      </c>
      <c r="E8" s="10" t="s">
        <v>764</v>
      </c>
      <c r="F8" s="357">
        <v>0</v>
      </c>
      <c r="G8" s="357">
        <v>0</v>
      </c>
    </row>
    <row r="9" spans="1:7" hidden="1" x14ac:dyDescent="0.25">
      <c r="A9" s="10" t="s">
        <v>125</v>
      </c>
      <c r="B9" s="356">
        <v>0</v>
      </c>
      <c r="C9" s="356">
        <v>0</v>
      </c>
      <c r="E9" s="10" t="s">
        <v>125</v>
      </c>
      <c r="F9" s="357">
        <v>0</v>
      </c>
      <c r="G9" s="357">
        <v>0</v>
      </c>
    </row>
    <row r="10" spans="1:7" x14ac:dyDescent="0.25">
      <c r="A10" s="10" t="s">
        <v>900</v>
      </c>
      <c r="B10" s="374">
        <v>500000000</v>
      </c>
      <c r="C10" s="374">
        <v>500000000</v>
      </c>
      <c r="E10" s="10" t="s">
        <v>1189</v>
      </c>
      <c r="F10" s="356">
        <v>2625704773</v>
      </c>
      <c r="G10" s="356">
        <v>1555000000</v>
      </c>
    </row>
    <row r="11" spans="1:7" x14ac:dyDescent="0.25">
      <c r="A11" s="10" t="s">
        <v>1190</v>
      </c>
      <c r="B11" s="487">
        <v>0</v>
      </c>
      <c r="C11" s="487">
        <v>0</v>
      </c>
      <c r="E11" s="10" t="s">
        <v>1190</v>
      </c>
      <c r="F11" s="487">
        <v>302935300</v>
      </c>
      <c r="G11" s="487">
        <v>0</v>
      </c>
    </row>
    <row r="12" spans="1:7" x14ac:dyDescent="0.25">
      <c r="A12" s="10" t="s">
        <v>1118</v>
      </c>
      <c r="B12" s="487">
        <v>0</v>
      </c>
      <c r="C12" s="487">
        <v>0</v>
      </c>
      <c r="E12" s="10" t="s">
        <v>1121</v>
      </c>
      <c r="F12" s="356">
        <v>700000000</v>
      </c>
      <c r="G12" s="356">
        <v>700000000</v>
      </c>
    </row>
    <row r="13" spans="1:7" x14ac:dyDescent="0.25">
      <c r="A13" s="10" t="s">
        <v>1051</v>
      </c>
      <c r="B13" s="487">
        <v>0</v>
      </c>
      <c r="C13" s="487">
        <v>0</v>
      </c>
      <c r="E13" s="10" t="s">
        <v>1119</v>
      </c>
      <c r="F13" s="487">
        <v>329277500</v>
      </c>
      <c r="G13" s="487">
        <v>392170500</v>
      </c>
    </row>
    <row r="14" spans="1:7" hidden="1" x14ac:dyDescent="0.25">
      <c r="A14" s="10" t="s">
        <v>899</v>
      </c>
      <c r="B14" s="356">
        <v>0</v>
      </c>
      <c r="C14" s="356">
        <v>0</v>
      </c>
      <c r="E14" s="10" t="s">
        <v>1120</v>
      </c>
      <c r="F14" s="487">
        <v>0</v>
      </c>
      <c r="G14" s="487">
        <v>0</v>
      </c>
    </row>
    <row r="15" spans="1:7" x14ac:dyDescent="0.25">
      <c r="A15" s="10" t="s">
        <v>1172</v>
      </c>
      <c r="B15" s="567">
        <v>34000000</v>
      </c>
      <c r="C15" s="567">
        <v>19000000</v>
      </c>
      <c r="E15" s="10"/>
      <c r="F15" s="487">
        <v>0</v>
      </c>
      <c r="G15" s="487">
        <v>0</v>
      </c>
    </row>
    <row r="16" spans="1:7" hidden="1" x14ac:dyDescent="0.25">
      <c r="E16" s="10"/>
      <c r="F16" s="487"/>
      <c r="G16" s="487"/>
    </row>
    <row r="17" spans="1:7" s="26" customFormat="1" ht="15.75" thickBot="1" x14ac:dyDescent="0.3">
      <c r="A17" s="25" t="s">
        <v>14</v>
      </c>
      <c r="B17" s="21">
        <f>SUM(B7:B16)</f>
        <v>534000000</v>
      </c>
      <c r="C17" s="21">
        <f>SUM(C7:C16)</f>
        <v>519000000</v>
      </c>
      <c r="E17" s="25" t="s">
        <v>14</v>
      </c>
      <c r="F17" s="21">
        <f>SUM(F7:F16)</f>
        <v>3957917573</v>
      </c>
      <c r="G17" s="21">
        <f>SUM(G7:G16)</f>
        <v>2647170500</v>
      </c>
    </row>
    <row r="18" spans="1:7" s="26" customFormat="1" ht="15.75" thickTop="1" x14ac:dyDescent="0.25">
      <c r="A18" s="25"/>
      <c r="B18" s="69"/>
      <c r="C18" s="70"/>
    </row>
    <row r="19" spans="1:7" x14ac:dyDescent="0.25">
      <c r="E19" s="25"/>
      <c r="F19" s="10"/>
      <c r="G19"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00B0F0"/>
    <pageSetUpPr fitToPage="1"/>
  </sheetPr>
  <dimension ref="A1:I11"/>
  <sheetViews>
    <sheetView showGridLines="0" zoomScaleNormal="100" zoomScaleSheetLayoutView="100" workbookViewId="0">
      <selection activeCell="A4" sqref="A4:C11"/>
    </sheetView>
  </sheetViews>
  <sheetFormatPr baseColWidth="10" defaultRowHeight="15" x14ac:dyDescent="0.25"/>
  <cols>
    <col min="1" max="1" width="23.5703125" bestFit="1" customWidth="1"/>
    <col min="2" max="3" width="16.7109375" bestFit="1" customWidth="1"/>
    <col min="4" max="4" width="1.140625" customWidth="1"/>
    <col min="6" max="6" width="1.140625" customWidth="1"/>
    <col min="7" max="7" width="18.140625" customWidth="1"/>
    <col min="8" max="8" width="1.140625" customWidth="1"/>
    <col min="9" max="9" width="13.140625" customWidth="1"/>
  </cols>
  <sheetData>
    <row r="1" spans="1:9" x14ac:dyDescent="0.25">
      <c r="A1" t="str">
        <f>Indice!C1</f>
        <v>SALLUSTRO Y CIA. S.A.</v>
      </c>
      <c r="B1" s="121" t="s">
        <v>117</v>
      </c>
    </row>
    <row r="4" spans="1:9" x14ac:dyDescent="0.25">
      <c r="A4" s="668" t="s">
        <v>270</v>
      </c>
      <c r="B4" s="668"/>
      <c r="C4" s="668"/>
      <c r="D4" s="195"/>
      <c r="E4" s="195"/>
      <c r="F4" s="195"/>
      <c r="G4" s="195"/>
      <c r="H4" s="195"/>
      <c r="I4" s="195"/>
    </row>
    <row r="6" spans="1:9" x14ac:dyDescent="0.25">
      <c r="A6" t="s">
        <v>769</v>
      </c>
      <c r="B6" s="306">
        <f>IFERROR(IF(Indice!B6="","2XX2",YEAR(Indice!B6)),"2XX2")</f>
        <v>2025</v>
      </c>
      <c r="C6" s="306">
        <f>IFERROR(YEAR(Indice!B6-366),"2XX1")</f>
        <v>2024</v>
      </c>
    </row>
    <row r="7" spans="1:9" ht="15" customHeight="1" x14ac:dyDescent="0.25">
      <c r="A7" t="s">
        <v>770</v>
      </c>
      <c r="B7" s="356">
        <v>68000000000</v>
      </c>
      <c r="C7" s="356">
        <v>68000000000</v>
      </c>
    </row>
    <row r="8" spans="1:9" x14ac:dyDescent="0.25">
      <c r="A8" t="s">
        <v>773</v>
      </c>
      <c r="B8" s="356">
        <v>68000000000</v>
      </c>
      <c r="C8" s="356">
        <v>68000000000</v>
      </c>
    </row>
    <row r="9" spans="1:9" ht="15" customHeight="1" x14ac:dyDescent="0.25">
      <c r="A9" t="s">
        <v>772</v>
      </c>
      <c r="B9" s="356">
        <f>+B8/B10</f>
        <v>680000</v>
      </c>
      <c r="C9" s="356">
        <f>+C8/C10</f>
        <v>680000</v>
      </c>
    </row>
    <row r="10" spans="1:9" ht="15" customHeight="1" x14ac:dyDescent="0.25">
      <c r="A10" s="258" t="s">
        <v>771</v>
      </c>
      <c r="B10" s="359">
        <v>100000</v>
      </c>
      <c r="C10" s="359">
        <v>100000</v>
      </c>
    </row>
    <row r="11" spans="1:9" x14ac:dyDescent="0.25">
      <c r="A11" t="s">
        <v>2</v>
      </c>
      <c r="B11" s="381">
        <f>+B8</f>
        <v>68000000000</v>
      </c>
      <c r="C11" s="381">
        <f>+C8</f>
        <v>68000000000</v>
      </c>
    </row>
  </sheetData>
  <mergeCells count="1">
    <mergeCell ref="A4:C4"/>
  </mergeCells>
  <hyperlinks>
    <hyperlink ref="B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00B0F0"/>
    <pageSetUpPr fitToPage="1"/>
  </sheetPr>
  <dimension ref="A1:O37"/>
  <sheetViews>
    <sheetView topLeftCell="A37" zoomScaleNormal="100" zoomScaleSheetLayoutView="90" workbookViewId="0">
      <selection activeCell="A4" sqref="A4:H38"/>
    </sheetView>
  </sheetViews>
  <sheetFormatPr baseColWidth="10" defaultRowHeight="15" x14ac:dyDescent="0.25"/>
  <cols>
    <col min="1" max="1" width="27.5703125" style="103" bestFit="1" customWidth="1"/>
    <col min="2" max="2" width="18.5703125" style="103" customWidth="1"/>
    <col min="3" max="3" width="16.7109375" style="103" customWidth="1"/>
    <col min="4" max="15" width="11.5703125" style="103" customWidth="1"/>
  </cols>
  <sheetData>
    <row r="1" spans="1:13" x14ac:dyDescent="0.25">
      <c r="A1" s="103" t="str">
        <f>Indice!C1</f>
        <v>SALLUSTRO Y CIA. S.A.</v>
      </c>
      <c r="F1" s="122" t="s">
        <v>117</v>
      </c>
    </row>
    <row r="3" spans="1:13" x14ac:dyDescent="0.25">
      <c r="J3" s="26"/>
      <c r="K3" s="26"/>
    </row>
    <row r="4" spans="1:13" x14ac:dyDescent="0.25">
      <c r="A4" s="641" t="s">
        <v>271</v>
      </c>
      <c r="B4" s="641"/>
      <c r="C4" s="641"/>
      <c r="D4" s="641"/>
      <c r="E4" s="641"/>
      <c r="F4" s="641"/>
      <c r="G4" s="125"/>
      <c r="H4" s="125"/>
      <c r="I4" s="125"/>
      <c r="J4" s="26"/>
      <c r="K4" s="26"/>
      <c r="L4" s="125"/>
      <c r="M4" s="125"/>
    </row>
    <row r="5" spans="1:13" x14ac:dyDescent="0.25">
      <c r="J5" s="26"/>
      <c r="K5" s="26"/>
    </row>
    <row r="6" spans="1:13" x14ac:dyDescent="0.25">
      <c r="B6" s="656"/>
      <c r="C6" s="656"/>
    </row>
    <row r="7" spans="1:13" x14ac:dyDescent="0.25">
      <c r="B7" s="306">
        <f>IFERROR(IF(Indice!B6="","2XX2",YEAR(Indice!B6)),"2XX2")</f>
        <v>2025</v>
      </c>
      <c r="C7" s="306">
        <f>IFERROR(YEAR(Indice!B6-366),"2XX1")</f>
        <v>2024</v>
      </c>
    </row>
    <row r="8" spans="1:13" x14ac:dyDescent="0.25">
      <c r="A8" s="261" t="s">
        <v>129</v>
      </c>
      <c r="B8" s="360">
        <f>SUM(B9:B10)</f>
        <v>3812149991</v>
      </c>
      <c r="C8" s="360">
        <f>SUM(C9:C10)</f>
        <v>3812149991</v>
      </c>
    </row>
    <row r="9" spans="1:13" x14ac:dyDescent="0.25">
      <c r="A9" s="108" t="s">
        <v>985</v>
      </c>
      <c r="B9" s="374">
        <v>3642207544</v>
      </c>
      <c r="C9" s="374">
        <v>3642207544</v>
      </c>
    </row>
    <row r="10" spans="1:13" x14ac:dyDescent="0.25">
      <c r="A10" s="108" t="s">
        <v>986</v>
      </c>
      <c r="B10" s="374">
        <v>169942447</v>
      </c>
      <c r="C10" s="374">
        <v>169942447</v>
      </c>
    </row>
    <row r="11" spans="1:13" x14ac:dyDescent="0.25">
      <c r="A11" s="108"/>
      <c r="B11" s="353"/>
      <c r="C11" s="353"/>
    </row>
    <row r="12" spans="1:13" x14ac:dyDescent="0.25">
      <c r="A12" s="108"/>
      <c r="B12" s="353"/>
      <c r="C12" s="353"/>
    </row>
    <row r="13" spans="1:13" x14ac:dyDescent="0.25">
      <c r="A13" s="108"/>
      <c r="B13" s="353"/>
      <c r="C13" s="353"/>
    </row>
    <row r="14" spans="1:13" x14ac:dyDescent="0.25">
      <c r="A14" s="108"/>
      <c r="B14" s="353"/>
      <c r="C14" s="353"/>
    </row>
    <row r="15" spans="1:13" x14ac:dyDescent="0.25">
      <c r="A15" s="108"/>
      <c r="B15" s="353"/>
      <c r="C15" s="353"/>
    </row>
    <row r="16" spans="1:13" x14ac:dyDescent="0.25">
      <c r="A16" s="108"/>
      <c r="B16" s="353"/>
      <c r="C16" s="353"/>
    </row>
    <row r="17" spans="1:3" x14ac:dyDescent="0.25">
      <c r="A17" s="108"/>
      <c r="B17" s="353"/>
      <c r="C17" s="353"/>
    </row>
    <row r="18" spans="1:3" x14ac:dyDescent="0.25">
      <c r="A18" s="108"/>
      <c r="B18" s="353"/>
      <c r="C18" s="353"/>
    </row>
    <row r="19" spans="1:3" x14ac:dyDescent="0.25">
      <c r="A19" s="108"/>
      <c r="B19" s="353"/>
      <c r="C19" s="353"/>
    </row>
    <row r="20" spans="1:3" x14ac:dyDescent="0.25">
      <c r="A20" s="108"/>
      <c r="B20" s="353"/>
      <c r="C20" s="353"/>
    </row>
    <row r="21" spans="1:3" x14ac:dyDescent="0.25">
      <c r="A21" s="108"/>
      <c r="B21" s="353"/>
      <c r="C21" s="353"/>
    </row>
    <row r="22" spans="1:3" ht="25.5" customHeight="1" x14ac:dyDescent="0.25">
      <c r="A22" s="108"/>
      <c r="B22" s="656"/>
      <c r="C22" s="656"/>
    </row>
    <row r="23" spans="1:3" x14ac:dyDescent="0.25">
      <c r="A23" s="108"/>
      <c r="B23" s="306">
        <f>IFERROR(IF(Indice!B6="","2XX2",YEAR(Indice!B6)),"2XX2")</f>
        <v>2025</v>
      </c>
      <c r="C23" s="306">
        <f>IFERROR(YEAR(Indice!B6-366),"2XX1")</f>
        <v>2024</v>
      </c>
    </row>
    <row r="24" spans="1:3" x14ac:dyDescent="0.25">
      <c r="A24" s="502" t="s">
        <v>130</v>
      </c>
      <c r="B24" s="374">
        <v>4363452144</v>
      </c>
      <c r="C24" s="374">
        <v>3715914770.6700001</v>
      </c>
    </row>
    <row r="25" spans="1:3" x14ac:dyDescent="0.25">
      <c r="A25" s="108"/>
      <c r="B25" s="353"/>
      <c r="C25" s="353"/>
    </row>
    <row r="26" spans="1:3" x14ac:dyDescent="0.25">
      <c r="A26" s="108"/>
      <c r="B26" s="353"/>
      <c r="C26" s="353"/>
    </row>
    <row r="27" spans="1:3" x14ac:dyDescent="0.25">
      <c r="A27" s="108"/>
      <c r="B27" s="353"/>
      <c r="C27" s="353"/>
    </row>
    <row r="28" spans="1:3" x14ac:dyDescent="0.25">
      <c r="A28" s="261" t="s">
        <v>131</v>
      </c>
      <c r="B28" s="360"/>
      <c r="C28" s="360"/>
    </row>
    <row r="29" spans="1:3" x14ac:dyDescent="0.25">
      <c r="A29" s="108"/>
      <c r="B29" s="353"/>
      <c r="C29" s="353"/>
    </row>
    <row r="30" spans="1:3" x14ac:dyDescent="0.25">
      <c r="A30" s="108"/>
      <c r="B30" s="353"/>
      <c r="C30" s="353"/>
    </row>
    <row r="31" spans="1:3" x14ac:dyDescent="0.25">
      <c r="A31" s="108"/>
      <c r="B31" s="353"/>
      <c r="C31" s="353"/>
    </row>
    <row r="32" spans="1:3" x14ac:dyDescent="0.25">
      <c r="A32" s="108"/>
      <c r="B32" s="656"/>
      <c r="C32" s="656"/>
    </row>
    <row r="33" spans="1:3" x14ac:dyDescent="0.25">
      <c r="A33" s="108"/>
      <c r="B33" s="306">
        <f>IFERROR(IF(Indice!B6="","2XX2",YEAR(Indice!B6)),"2XX2")</f>
        <v>2025</v>
      </c>
      <c r="C33" s="306">
        <f>IFERROR(YEAR(Indice!B6-366),"2XX1")</f>
        <v>2024</v>
      </c>
    </row>
    <row r="34" spans="1:3" x14ac:dyDescent="0.25">
      <c r="A34" s="108"/>
      <c r="B34" s="353"/>
      <c r="C34" s="353"/>
    </row>
    <row r="35" spans="1:3" x14ac:dyDescent="0.25">
      <c r="A35" s="261" t="s">
        <v>132</v>
      </c>
      <c r="B35" s="360">
        <f>SUM(B36:B37)</f>
        <v>34745820768</v>
      </c>
      <c r="C35" s="360">
        <f>SUM(C36:C37)</f>
        <v>25427841966.209999</v>
      </c>
    </row>
    <row r="36" spans="1:3" x14ac:dyDescent="0.25">
      <c r="A36" s="103" t="s">
        <v>866</v>
      </c>
      <c r="B36" s="374">
        <v>48191</v>
      </c>
      <c r="C36" s="374">
        <v>48191</v>
      </c>
    </row>
    <row r="37" spans="1:3" x14ac:dyDescent="0.25">
      <c r="A37" s="103" t="s">
        <v>867</v>
      </c>
      <c r="B37" s="353">
        <v>34745772577</v>
      </c>
      <c r="C37" s="353">
        <v>25427793775.209999</v>
      </c>
    </row>
  </sheetData>
  <mergeCells count="4">
    <mergeCell ref="A4:F4"/>
    <mergeCell ref="B6:C6"/>
    <mergeCell ref="B22:C22"/>
    <mergeCell ref="B32:C32"/>
  </mergeCells>
  <hyperlinks>
    <hyperlink ref="F1" location="BG!A1" display="BG" xr:uid="{00000000-0004-0000-1900-000000000000}"/>
  </hyperlink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8"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00B0F0"/>
    <pageSetUpPr fitToPage="1"/>
  </sheetPr>
  <dimension ref="A1:Y10"/>
  <sheetViews>
    <sheetView zoomScaleNormal="100" zoomScaleSheetLayoutView="90" workbookViewId="0">
      <selection activeCell="C10" sqref="C10"/>
    </sheetView>
  </sheetViews>
  <sheetFormatPr baseColWidth="10" defaultRowHeight="15" x14ac:dyDescent="0.25"/>
  <cols>
    <col min="1" max="1" width="34.42578125" style="26" customWidth="1"/>
    <col min="2" max="3" width="19" style="26" customWidth="1"/>
    <col min="4" max="25" width="11.5703125" style="26" customWidth="1"/>
  </cols>
  <sheetData>
    <row r="1" spans="1:6" x14ac:dyDescent="0.25">
      <c r="A1" s="26" t="str">
        <f>Indice!C1</f>
        <v>SALLUSTRO Y CIA. S.A.</v>
      </c>
      <c r="C1" s="126" t="s">
        <v>117</v>
      </c>
    </row>
    <row r="4" spans="1:6" x14ac:dyDescent="0.25">
      <c r="A4" s="239" t="s">
        <v>901</v>
      </c>
      <c r="B4" s="239"/>
      <c r="C4" s="239"/>
      <c r="D4" s="239"/>
      <c r="E4" s="195"/>
      <c r="F4" s="196"/>
    </row>
    <row r="6" spans="1:6" x14ac:dyDescent="0.25">
      <c r="B6" s="656"/>
      <c r="C6" s="656"/>
    </row>
    <row r="7" spans="1:6" x14ac:dyDescent="0.25">
      <c r="B7" s="306">
        <f>IFERROR(IF(Indice!B6="","2XX2",YEAR(Indice!B6)),"2XX2")</f>
        <v>2025</v>
      </c>
      <c r="C7" s="306">
        <f>+IFERROR(YEAR(Indice!B6-366),"2XX1")</f>
        <v>2024</v>
      </c>
    </row>
    <row r="8" spans="1:6" x14ac:dyDescent="0.25">
      <c r="A8" s="127" t="s">
        <v>61</v>
      </c>
    </row>
    <row r="10" spans="1:6" ht="19.149999999999999" customHeight="1" x14ac:dyDescent="0.25"/>
  </sheetData>
  <mergeCells count="1">
    <mergeCell ref="B6:C6"/>
  </mergeCells>
  <hyperlinks>
    <hyperlink ref="C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00B0F0"/>
    <pageSetUpPr fitToPage="1"/>
  </sheetPr>
  <dimension ref="A1:AF10"/>
  <sheetViews>
    <sheetView zoomScaleNormal="100" zoomScaleSheetLayoutView="90" workbookViewId="0">
      <selection activeCell="A4" sqref="A4:C10"/>
    </sheetView>
  </sheetViews>
  <sheetFormatPr baseColWidth="10" defaultColWidth="40.5703125" defaultRowHeight="15" x14ac:dyDescent="0.25"/>
  <cols>
    <col min="1" max="1" width="43.42578125" style="26" bestFit="1" customWidth="1"/>
    <col min="2" max="3" width="15" style="26" bestFit="1" customWidth="1"/>
    <col min="4" max="4" width="8.5703125" style="26" customWidth="1"/>
    <col min="5" max="32" width="40.5703125" style="26"/>
  </cols>
  <sheetData>
    <row r="1" spans="1:6" x14ac:dyDescent="0.25">
      <c r="A1" s="26" t="str">
        <f>Indice!C1</f>
        <v>SALLUSTRO Y CIA. S.A.</v>
      </c>
      <c r="C1" s="126" t="s">
        <v>117</v>
      </c>
    </row>
    <row r="4" spans="1:6" x14ac:dyDescent="0.25">
      <c r="A4" s="239" t="s">
        <v>272</v>
      </c>
      <c r="B4" s="239"/>
      <c r="C4" s="239"/>
      <c r="D4" s="239"/>
      <c r="E4" s="239"/>
      <c r="F4" s="239"/>
    </row>
    <row r="6" spans="1:6" x14ac:dyDescent="0.25">
      <c r="B6" s="656"/>
      <c r="C6" s="656"/>
    </row>
    <row r="7" spans="1:6" x14ac:dyDescent="0.25">
      <c r="A7" s="127"/>
      <c r="B7" s="306">
        <f>IFERROR(IF(Indice!B6="","2XX2",YEAR(Indice!B6)),"2XX2")</f>
        <v>2025</v>
      </c>
      <c r="C7" s="306">
        <f>+IFERROR(YEAR(Indice!B6-366),"2XX1")</f>
        <v>2024</v>
      </c>
    </row>
    <row r="8" spans="1:6" x14ac:dyDescent="0.25">
      <c r="A8" s="26" t="s">
        <v>133</v>
      </c>
      <c r="B8" s="361">
        <v>0</v>
      </c>
      <c r="C8" s="361">
        <v>0</v>
      </c>
    </row>
    <row r="9" spans="1:6" ht="15" customHeight="1" x14ac:dyDescent="0.25">
      <c r="A9" t="s">
        <v>135</v>
      </c>
      <c r="B9" s="503">
        <v>12303210088</v>
      </c>
      <c r="C9" s="503">
        <v>9317978802.1200008</v>
      </c>
    </row>
    <row r="10" spans="1:6" x14ac:dyDescent="0.25">
      <c r="A10" s="26" t="s">
        <v>250</v>
      </c>
      <c r="B10" s="392">
        <f>SUM($B$8:B9)</f>
        <v>12303210088</v>
      </c>
      <c r="C10" s="392">
        <f>SUM($C$8:C9)</f>
        <v>9317978802.1200008</v>
      </c>
    </row>
  </sheetData>
  <mergeCells count="1">
    <mergeCell ref="B6:C6"/>
  </mergeCells>
  <hyperlinks>
    <hyperlink ref="C1" location="BG!A1" display="BG" xr:uid="{00000000-0004-0000-1B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00B0F0"/>
    <pageSetUpPr fitToPage="1"/>
  </sheetPr>
  <dimension ref="A1:AH15"/>
  <sheetViews>
    <sheetView topLeftCell="A7" zoomScaleNormal="100" zoomScaleSheetLayoutView="70" workbookViewId="0">
      <selection activeCell="D9" sqref="D9"/>
    </sheetView>
  </sheetViews>
  <sheetFormatPr baseColWidth="10" defaultRowHeight="15" x14ac:dyDescent="0.25"/>
  <cols>
    <col min="1" max="1" width="37.5703125" style="26" bestFit="1" customWidth="1"/>
    <col min="2" max="3" width="19" style="26" customWidth="1"/>
    <col min="4" max="6" width="11.5703125" style="26" customWidth="1"/>
    <col min="7" max="34" width="11.5703125" style="103" customWidth="1"/>
  </cols>
  <sheetData>
    <row r="1" spans="1:6" x14ac:dyDescent="0.25">
      <c r="A1" s="26" t="str">
        <f>Indice!C1</f>
        <v>SALLUSTRO Y CIA. S.A.</v>
      </c>
      <c r="B1" s="126" t="s">
        <v>117</v>
      </c>
    </row>
    <row r="4" spans="1:6" x14ac:dyDescent="0.25">
      <c r="A4" s="239" t="s">
        <v>273</v>
      </c>
      <c r="B4" s="239"/>
      <c r="C4" s="239"/>
      <c r="D4" s="239"/>
      <c r="E4" s="195"/>
      <c r="F4" s="196"/>
    </row>
    <row r="6" spans="1:6" x14ac:dyDescent="0.25">
      <c r="B6" s="656"/>
      <c r="C6" s="656"/>
    </row>
    <row r="7" spans="1:6" x14ac:dyDescent="0.25">
      <c r="A7" s="127"/>
      <c r="B7" s="306">
        <f>IFERROR(IF(Indice!B6="","2XX2",YEAR(Indice!B6)),"2XX2")</f>
        <v>2025</v>
      </c>
      <c r="C7" s="306">
        <f>+IFERROR(YEAR(Indice!B6-366),"2XX1")</f>
        <v>2024</v>
      </c>
    </row>
    <row r="8" spans="1:6" x14ac:dyDescent="0.25">
      <c r="A8" s="26" t="s">
        <v>74</v>
      </c>
    </row>
    <row r="15" spans="1:6" x14ac:dyDescent="0.25">
      <c r="A15" s="103"/>
      <c r="B15" s="103"/>
      <c r="C15" s="103"/>
    </row>
  </sheetData>
  <mergeCells count="1">
    <mergeCell ref="B6:C6"/>
  </mergeCells>
  <hyperlinks>
    <hyperlink ref="B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00B0F0"/>
    <pageSetUpPr fitToPage="1"/>
  </sheetPr>
  <dimension ref="A1:AE31"/>
  <sheetViews>
    <sheetView showGridLines="0" topLeftCell="A10" zoomScaleNormal="100" zoomScaleSheetLayoutView="90" workbookViewId="0">
      <selection activeCell="A5" sqref="A5:C27"/>
    </sheetView>
  </sheetViews>
  <sheetFormatPr baseColWidth="10" defaultRowHeight="15" x14ac:dyDescent="0.25"/>
  <cols>
    <col min="1" max="1" width="33" style="103" bestFit="1" customWidth="1"/>
    <col min="2" max="2" width="22" style="103" customWidth="1"/>
    <col min="3" max="3" width="17.28515625" style="103" bestFit="1" customWidth="1"/>
    <col min="4" max="4" width="17.85546875" style="103" customWidth="1"/>
    <col min="5" max="31" width="11.5703125" style="103" customWidth="1"/>
  </cols>
  <sheetData>
    <row r="1" spans="1:31" x14ac:dyDescent="0.25">
      <c r="A1" s="103" t="str">
        <f>Indice!C1</f>
        <v>SALLUSTRO Y CIA. S.A.</v>
      </c>
      <c r="B1" s="122" t="s">
        <v>128</v>
      </c>
    </row>
    <row r="5" spans="1:31" x14ac:dyDescent="0.25">
      <c r="A5" s="239" t="s">
        <v>274</v>
      </c>
      <c r="B5" s="239"/>
      <c r="C5" s="239"/>
      <c r="D5" s="239"/>
      <c r="E5" s="26"/>
      <c r="F5" s="26"/>
      <c r="G5" s="26"/>
      <c r="H5" s="26"/>
      <c r="I5" s="26"/>
      <c r="J5" s="26"/>
      <c r="K5" s="26"/>
      <c r="L5" s="26"/>
      <c r="M5" s="26"/>
      <c r="N5" s="26"/>
      <c r="O5" s="26"/>
      <c r="P5" s="26"/>
      <c r="Q5" s="26"/>
      <c r="R5" s="26"/>
      <c r="S5" s="26"/>
      <c r="T5" s="26"/>
      <c r="U5" s="26"/>
      <c r="V5" s="26"/>
      <c r="W5" s="26"/>
      <c r="X5" s="26"/>
      <c r="Y5" s="26"/>
      <c r="Z5" s="26"/>
      <c r="AA5" s="26"/>
      <c r="AB5" s="26"/>
      <c r="AC5" s="26"/>
      <c r="AD5" s="26"/>
      <c r="AE5"/>
    </row>
    <row r="8" spans="1:31" x14ac:dyDescent="0.25">
      <c r="B8" s="656"/>
      <c r="C8" s="656"/>
    </row>
    <row r="9" spans="1:31" x14ac:dyDescent="0.25">
      <c r="B9" s="306">
        <f>IFERROR(IF(Indice!B6="","2XX2",YEAR(Indice!B6)),"2XX2")</f>
        <v>2025</v>
      </c>
      <c r="C9" s="306">
        <f>+IFERROR(YEAR(Indice!B6-366),"2XX1")</f>
        <v>2024</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row>
    <row r="10" spans="1:31" x14ac:dyDescent="0.25">
      <c r="A10" s="127" t="s">
        <v>54</v>
      </c>
      <c r="B10" s="202"/>
      <c r="C10" s="202"/>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row>
    <row r="11" spans="1:31" x14ac:dyDescent="0.25">
      <c r="A11" s="127" t="s">
        <v>776</v>
      </c>
      <c r="B11"/>
      <c r="C11"/>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row>
    <row r="12" spans="1:31" s="84" customFormat="1" x14ac:dyDescent="0.25">
      <c r="A12" s="390" t="s">
        <v>777</v>
      </c>
      <c r="B12" s="391"/>
      <c r="C12" s="391"/>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row>
    <row r="13" spans="1:31" x14ac:dyDescent="0.25">
      <c r="A13" s="26" t="s">
        <v>209</v>
      </c>
      <c r="B13" s="581">
        <f>190040484718.04-1056650868</f>
        <v>188983833850.04001</v>
      </c>
      <c r="C13" s="581">
        <f>185555026135.4+13514.6499938964</f>
        <v>185555039650.04999</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row>
    <row r="14" spans="1:31" x14ac:dyDescent="0.25">
      <c r="A14" t="s">
        <v>210</v>
      </c>
      <c r="B14" s="436">
        <v>66145100508</v>
      </c>
      <c r="C14" s="436">
        <f>68156086152.8</f>
        <v>68156086152.800003</v>
      </c>
      <c r="D14" s="580"/>
      <c r="E14" s="26"/>
      <c r="F14" s="580"/>
      <c r="G14" s="26"/>
      <c r="H14" s="26"/>
      <c r="I14" s="26"/>
      <c r="J14" s="26"/>
      <c r="K14" s="26"/>
      <c r="L14" s="26"/>
      <c r="M14" s="26"/>
      <c r="N14" s="26"/>
      <c r="O14" s="26"/>
      <c r="P14" s="26"/>
      <c r="Q14" s="26"/>
      <c r="R14" s="26"/>
      <c r="S14" s="26"/>
      <c r="T14" s="26"/>
      <c r="U14" s="26"/>
      <c r="V14" s="26"/>
      <c r="W14" s="26"/>
      <c r="X14" s="26"/>
      <c r="Y14" s="26"/>
      <c r="Z14" s="26"/>
      <c r="AA14" s="26"/>
      <c r="AB14" s="26"/>
      <c r="AC14" s="26"/>
      <c r="AD14" s="26"/>
      <c r="AE14"/>
    </row>
    <row r="15" spans="1:31" s="84" customFormat="1" x14ac:dyDescent="0.25">
      <c r="A15" s="390" t="s">
        <v>778</v>
      </c>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row>
    <row r="16" spans="1:31" x14ac:dyDescent="0.25">
      <c r="A16" s="26" t="s">
        <v>209</v>
      </c>
      <c r="B16"/>
      <c r="C16">
        <v>0</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row>
    <row r="17" spans="1:31" x14ac:dyDescent="0.25">
      <c r="A17" t="s">
        <v>210</v>
      </c>
      <c r="B17" s="541">
        <v>11053351553</v>
      </c>
      <c r="C17" s="541">
        <v>25101667385.200001</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row>
    <row r="18" spans="1:31" x14ac:dyDescent="0.25">
      <c r="A18" s="127" t="s">
        <v>1157</v>
      </c>
      <c r="B18"/>
      <c r="C18"/>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row>
    <row r="19" spans="1:31" hidden="1" x14ac:dyDescent="0.25">
      <c r="A19" s="268" t="s">
        <v>777</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row>
    <row r="20" spans="1:31" hidden="1" x14ac:dyDescent="0.25">
      <c r="A20" s="26" t="s">
        <v>209</v>
      </c>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row>
    <row r="21" spans="1:31" hidden="1" x14ac:dyDescent="0.25">
      <c r="A21" t="s">
        <v>210</v>
      </c>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row>
    <row r="22" spans="1:31" hidden="1" x14ac:dyDescent="0.25">
      <c r="A22" s="268" t="s">
        <v>778</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row>
    <row r="23" spans="1:31" hidden="1" x14ac:dyDescent="0.25">
      <c r="A23" s="26" t="s">
        <v>209</v>
      </c>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row>
    <row r="24" spans="1:31" hidden="1" x14ac:dyDescent="0.25">
      <c r="A24" t="s">
        <v>210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row>
    <row r="25" spans="1:31" x14ac:dyDescent="0.25">
      <c r="A25" s="269" t="s">
        <v>1158</v>
      </c>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row>
    <row r="26" spans="1:31" x14ac:dyDescent="0.25">
      <c r="A26" s="127" t="s">
        <v>2</v>
      </c>
      <c r="B26" s="392">
        <f>SUM($B$11:B24)</f>
        <v>266182285911.04001</v>
      </c>
      <c r="C26" s="392">
        <f>SUM($C$11:C23)</f>
        <v>278812793188.04999</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row>
    <row r="27" spans="1:31" x14ac:dyDescent="0.25">
      <c r="A27" s="26"/>
      <c r="B27" s="471"/>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row>
    <row r="28" spans="1:31" x14ac:dyDescent="0.25">
      <c r="B28" s="462"/>
      <c r="C28" s="353"/>
    </row>
    <row r="29" spans="1:31" x14ac:dyDescent="0.25">
      <c r="B29" s="462"/>
      <c r="C29" s="353"/>
    </row>
    <row r="30" spans="1:31" x14ac:dyDescent="0.25">
      <c r="B30" s="353"/>
      <c r="C30" s="353"/>
    </row>
    <row r="31" spans="1:31" x14ac:dyDescent="0.25">
      <c r="B31" s="365"/>
      <c r="C31" s="365"/>
    </row>
  </sheetData>
  <mergeCells count="1">
    <mergeCell ref="B8:C8"/>
  </mergeCells>
  <hyperlinks>
    <hyperlink ref="B1" location="ER!A1" display="ER" xr:uid="{00000000-0004-0000-1D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00B0F0"/>
    <pageSetUpPr fitToPage="1"/>
  </sheetPr>
  <dimension ref="A1:AA25"/>
  <sheetViews>
    <sheetView showGridLines="0" zoomScaleNormal="100" zoomScaleSheetLayoutView="100" workbookViewId="0">
      <selection activeCell="A5" sqref="A5:C21"/>
    </sheetView>
  </sheetViews>
  <sheetFormatPr baseColWidth="10" defaultRowHeight="15" x14ac:dyDescent="0.25"/>
  <cols>
    <col min="1" max="1" width="33" style="103" bestFit="1" customWidth="1"/>
    <col min="2" max="2" width="19" style="103" bestFit="1" customWidth="1"/>
    <col min="3" max="3" width="17.140625" style="103" customWidth="1"/>
    <col min="4" max="27" width="11.5703125" style="103" customWidth="1"/>
  </cols>
  <sheetData>
    <row r="1" spans="1:27" x14ac:dyDescent="0.25">
      <c r="A1" s="103" t="str">
        <f>Indice!C1</f>
        <v>SALLUSTRO Y CIA. S.A.</v>
      </c>
      <c r="C1" s="122" t="s">
        <v>128</v>
      </c>
    </row>
    <row r="5" spans="1:27" x14ac:dyDescent="0.25">
      <c r="A5" s="641" t="s">
        <v>275</v>
      </c>
      <c r="B5" s="641"/>
      <c r="C5" s="641"/>
      <c r="D5" s="26"/>
      <c r="E5" s="26"/>
      <c r="F5" s="26"/>
      <c r="G5" s="26"/>
      <c r="H5" s="26"/>
      <c r="I5" s="26"/>
      <c r="J5" s="26"/>
      <c r="K5" s="26"/>
      <c r="L5" s="26"/>
      <c r="M5" s="26"/>
      <c r="N5" s="26"/>
      <c r="O5" s="26"/>
      <c r="P5" s="26"/>
      <c r="Q5" s="26"/>
      <c r="R5" s="26"/>
      <c r="S5" s="26"/>
      <c r="T5" s="26"/>
      <c r="U5" s="26"/>
      <c r="V5" s="26"/>
      <c r="W5" s="26"/>
      <c r="X5" s="26"/>
      <c r="Y5" s="26"/>
      <c r="Z5" s="26"/>
      <c r="AA5" s="26"/>
    </row>
    <row r="7" spans="1:27" x14ac:dyDescent="0.25">
      <c r="B7" s="669"/>
      <c r="C7" s="669"/>
    </row>
    <row r="8" spans="1:27" x14ac:dyDescent="0.25">
      <c r="B8" s="670"/>
      <c r="C8" s="670"/>
    </row>
    <row r="9" spans="1:27" x14ac:dyDescent="0.25">
      <c r="A9" s="127" t="s">
        <v>136</v>
      </c>
      <c r="B9" s="306">
        <f>IFERROR(IF(Indice!B6="","2XX2",YEAR(Indice!B6)),"2XX2")</f>
        <v>2025</v>
      </c>
      <c r="C9" s="306">
        <f>+IFERROR(YEAR(Indice!B6-366),"2XX1")</f>
        <v>2024</v>
      </c>
      <c r="D9" s="26"/>
      <c r="E9" s="26"/>
      <c r="F9" s="26"/>
      <c r="G9" s="26"/>
      <c r="H9" s="26"/>
      <c r="I9" s="26"/>
      <c r="J9" s="26"/>
      <c r="K9" s="26"/>
      <c r="L9" s="26"/>
      <c r="M9" s="26"/>
      <c r="N9" s="26"/>
      <c r="O9" s="26"/>
      <c r="P9" s="26"/>
      <c r="Q9" s="26"/>
      <c r="R9" s="26"/>
      <c r="S9" s="26"/>
      <c r="T9" s="26"/>
      <c r="U9" s="26"/>
      <c r="V9" s="26"/>
      <c r="W9" s="26"/>
      <c r="X9" s="26"/>
      <c r="Y9" s="26"/>
      <c r="Z9" s="26"/>
      <c r="AA9" s="26"/>
    </row>
    <row r="10" spans="1:27" x14ac:dyDescent="0.25">
      <c r="A10" s="127" t="s">
        <v>780</v>
      </c>
      <c r="B10" s="362"/>
      <c r="C10" s="362"/>
      <c r="D10" s="26"/>
      <c r="E10" s="26"/>
      <c r="F10" s="26"/>
      <c r="G10" s="26"/>
      <c r="H10" s="26"/>
      <c r="I10" s="26"/>
      <c r="J10" s="26"/>
      <c r="K10" s="26"/>
      <c r="L10" s="26"/>
      <c r="M10" s="26"/>
      <c r="N10" s="26"/>
      <c r="O10" s="26"/>
      <c r="P10" s="26"/>
      <c r="Q10" s="26"/>
      <c r="R10" s="26"/>
      <c r="S10" s="26"/>
      <c r="T10" s="26"/>
      <c r="U10" s="26"/>
      <c r="V10" s="26"/>
      <c r="W10" s="26"/>
      <c r="X10" s="26"/>
      <c r="Y10" s="26"/>
      <c r="Z10" s="26"/>
      <c r="AA10" s="26"/>
    </row>
    <row r="11" spans="1:27" x14ac:dyDescent="0.25">
      <c r="A11" s="26" t="s">
        <v>211</v>
      </c>
      <c r="B11" s="361">
        <f>+C14*-1</f>
        <v>89906766309</v>
      </c>
      <c r="C11" s="361">
        <v>76073350487.960007</v>
      </c>
      <c r="D11" s="26"/>
      <c r="E11" s="26"/>
      <c r="F11" s="26"/>
      <c r="G11" s="26"/>
      <c r="H11" s="26"/>
      <c r="I11" s="26"/>
      <c r="J11" s="26"/>
      <c r="K11" s="26"/>
      <c r="L11" s="26"/>
      <c r="M11" s="26"/>
      <c r="N11" s="26"/>
      <c r="O11" s="26"/>
      <c r="P11" s="26"/>
      <c r="Q11" s="26"/>
      <c r="R11" s="26"/>
      <c r="S11" s="26"/>
      <c r="T11" s="26"/>
      <c r="U11" s="26"/>
      <c r="V11" s="26"/>
      <c r="W11" s="26"/>
      <c r="X11" s="26"/>
      <c r="Y11" s="26"/>
      <c r="Z11" s="26"/>
      <c r="AA11" s="26"/>
    </row>
    <row r="12" spans="1:27" x14ac:dyDescent="0.25">
      <c r="A12" s="184" t="s">
        <v>212</v>
      </c>
      <c r="B12" s="361">
        <f>+B21-B11-B14</f>
        <v>168883231912</v>
      </c>
      <c r="C12" s="361">
        <v>191874279347.79999</v>
      </c>
      <c r="D12" s="26"/>
      <c r="E12" s="26"/>
      <c r="F12" s="26"/>
      <c r="G12" s="26"/>
      <c r="H12" s="26"/>
      <c r="I12" s="26"/>
      <c r="J12" s="26"/>
      <c r="K12" s="26"/>
      <c r="L12" s="26"/>
      <c r="M12" s="26"/>
      <c r="N12" s="26"/>
      <c r="O12" s="26"/>
      <c r="P12" s="26"/>
      <c r="Q12" s="26"/>
      <c r="R12" s="26"/>
      <c r="S12" s="26"/>
      <c r="T12" s="26"/>
      <c r="U12" s="26"/>
      <c r="V12" s="26"/>
      <c r="W12" s="26"/>
      <c r="X12" s="26"/>
      <c r="Y12" s="26"/>
      <c r="Z12" s="26"/>
      <c r="AA12" s="26"/>
    </row>
    <row r="13" spans="1:27" x14ac:dyDescent="0.25">
      <c r="A13" s="184" t="s">
        <v>213</v>
      </c>
      <c r="B13" s="361"/>
      <c r="C13" s="361"/>
      <c r="D13" s="26"/>
      <c r="E13" s="26"/>
      <c r="F13" s="26"/>
      <c r="G13" s="26"/>
      <c r="H13" s="26"/>
      <c r="I13" s="26"/>
      <c r="J13" s="26"/>
      <c r="K13" s="26"/>
      <c r="L13" s="26"/>
      <c r="M13" s="26"/>
      <c r="N13" s="26"/>
      <c r="O13" s="26"/>
      <c r="P13" s="26"/>
      <c r="Q13" s="26"/>
      <c r="R13" s="26"/>
      <c r="S13" s="26"/>
      <c r="T13" s="26"/>
      <c r="U13" s="26"/>
      <c r="V13" s="26"/>
      <c r="W13" s="26"/>
      <c r="X13" s="26"/>
      <c r="Y13" s="26"/>
      <c r="Z13" s="26"/>
      <c r="AA13" s="26"/>
    </row>
    <row r="14" spans="1:27" x14ac:dyDescent="0.25">
      <c r="A14" s="184" t="s">
        <v>214</v>
      </c>
      <c r="B14" s="550">
        <f>+'Nota 7'!B9*-1</f>
        <v>-98887669031</v>
      </c>
      <c r="C14" s="509">
        <v>-89906766309</v>
      </c>
      <c r="D14" s="26"/>
      <c r="E14" s="26"/>
      <c r="F14" s="26"/>
      <c r="G14" s="26"/>
      <c r="H14" s="26"/>
      <c r="I14" s="26"/>
      <c r="J14" s="26"/>
      <c r="K14" s="26"/>
      <c r="L14" s="26"/>
      <c r="M14" s="26"/>
      <c r="N14" s="26"/>
      <c r="O14" s="26"/>
      <c r="P14" s="26"/>
      <c r="Q14" s="26"/>
      <c r="R14" s="26"/>
      <c r="S14" s="26"/>
      <c r="T14" s="26"/>
      <c r="U14" s="26"/>
      <c r="V14" s="26"/>
      <c r="W14" s="26"/>
      <c r="X14" s="26"/>
      <c r="Y14" s="26"/>
      <c r="Z14" s="26"/>
      <c r="AA14" s="26"/>
    </row>
    <row r="15" spans="1:27" hidden="1" x14ac:dyDescent="0.25">
      <c r="A15" s="127" t="s">
        <v>781</v>
      </c>
      <c r="B15" s="361"/>
      <c r="C15" s="361"/>
      <c r="D15" s="26"/>
      <c r="E15" s="26"/>
      <c r="F15" s="26"/>
      <c r="G15" s="26"/>
      <c r="H15" s="26"/>
      <c r="I15" s="26"/>
      <c r="J15" s="26"/>
      <c r="K15" s="26"/>
      <c r="L15" s="26"/>
      <c r="M15" s="26"/>
      <c r="N15" s="26"/>
      <c r="O15" s="26"/>
      <c r="P15" s="26"/>
      <c r="Q15" s="26"/>
      <c r="R15" s="26"/>
      <c r="S15" s="26"/>
      <c r="T15" s="26"/>
      <c r="U15" s="26"/>
      <c r="V15" s="26"/>
      <c r="W15" s="26"/>
      <c r="X15" s="26"/>
      <c r="Y15" s="26"/>
      <c r="Z15" s="26"/>
      <c r="AA15" s="26"/>
    </row>
    <row r="16" spans="1:27" hidden="1" x14ac:dyDescent="0.25">
      <c r="A16" s="26" t="s">
        <v>211</v>
      </c>
      <c r="B16" s="361"/>
      <c r="C16" s="361"/>
      <c r="D16" s="26"/>
      <c r="E16" s="26"/>
      <c r="F16" s="26"/>
      <c r="G16" s="26"/>
      <c r="H16" s="26"/>
      <c r="I16" s="26"/>
      <c r="J16" s="26"/>
      <c r="K16" s="26"/>
      <c r="L16" s="26"/>
      <c r="M16" s="26"/>
      <c r="N16" s="26"/>
      <c r="O16" s="26"/>
      <c r="P16" s="26"/>
      <c r="Q16" s="26"/>
      <c r="R16" s="26"/>
      <c r="S16" s="26"/>
      <c r="T16" s="26"/>
      <c r="U16" s="26"/>
      <c r="V16" s="26"/>
      <c r="W16" s="26"/>
      <c r="X16" s="26"/>
      <c r="Y16" s="26"/>
      <c r="Z16" s="26"/>
      <c r="AA16" s="26"/>
    </row>
    <row r="17" spans="1:27" hidden="1" x14ac:dyDescent="0.25">
      <c r="A17" s="184" t="s">
        <v>212</v>
      </c>
      <c r="B17" s="361"/>
      <c r="C17" s="361"/>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1:27" hidden="1" x14ac:dyDescent="0.25">
      <c r="A18" s="184" t="s">
        <v>213</v>
      </c>
      <c r="B18" s="361"/>
      <c r="C18" s="361"/>
      <c r="D18" s="26"/>
      <c r="E18" s="26"/>
      <c r="F18" s="26"/>
      <c r="G18" s="26"/>
      <c r="H18" s="26"/>
      <c r="I18" s="26"/>
      <c r="J18" s="26"/>
      <c r="K18" s="26"/>
      <c r="L18" s="26"/>
      <c r="M18" s="26"/>
      <c r="N18" s="26"/>
      <c r="O18" s="26"/>
      <c r="P18" s="26"/>
      <c r="Q18" s="26"/>
      <c r="R18" s="26"/>
      <c r="S18" s="26"/>
      <c r="T18" s="26"/>
      <c r="U18" s="26"/>
      <c r="V18" s="26"/>
      <c r="W18" s="26"/>
      <c r="X18" s="26"/>
      <c r="Y18" s="26"/>
      <c r="Z18" s="26"/>
      <c r="AA18" s="26"/>
    </row>
    <row r="19" spans="1:27" hidden="1" x14ac:dyDescent="0.25">
      <c r="A19" s="184" t="s">
        <v>214</v>
      </c>
      <c r="B19" s="361"/>
      <c r="C19" s="361"/>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1:27" hidden="1" x14ac:dyDescent="0.25">
      <c r="A20" s="269" t="s">
        <v>779</v>
      </c>
      <c r="B20" s="361"/>
      <c r="C20" s="361"/>
      <c r="D20" s="26"/>
      <c r="E20" s="26"/>
      <c r="F20" s="26"/>
      <c r="G20" s="26"/>
      <c r="H20" s="26"/>
      <c r="I20" s="26"/>
      <c r="J20" s="26"/>
      <c r="K20" s="26"/>
      <c r="L20" s="26"/>
      <c r="M20" s="26"/>
      <c r="N20" s="26"/>
      <c r="O20" s="26"/>
      <c r="P20" s="26"/>
      <c r="Q20" s="26"/>
      <c r="R20" s="26"/>
      <c r="S20" s="26"/>
      <c r="T20" s="26"/>
      <c r="U20" s="26"/>
      <c r="V20" s="26"/>
      <c r="W20" s="26"/>
      <c r="X20" s="26"/>
      <c r="Y20" s="26"/>
      <c r="Z20" s="26"/>
      <c r="AA20" s="26"/>
    </row>
    <row r="21" spans="1:27" x14ac:dyDescent="0.25">
      <c r="A21" s="26" t="s">
        <v>215</v>
      </c>
      <c r="B21" s="392">
        <v>159902329190</v>
      </c>
      <c r="C21" s="392">
        <f>SUM(C11:C20)</f>
        <v>178040863526.76001</v>
      </c>
      <c r="D21" s="26"/>
      <c r="E21" s="26"/>
      <c r="F21" s="26"/>
      <c r="G21" s="26"/>
      <c r="H21" s="26"/>
      <c r="I21" s="26"/>
      <c r="J21" s="26"/>
      <c r="K21" s="26"/>
      <c r="L21" s="26"/>
      <c r="M21" s="26"/>
      <c r="N21" s="26"/>
      <c r="O21" s="26"/>
      <c r="P21" s="26"/>
      <c r="Q21" s="26"/>
      <c r="R21" s="26"/>
      <c r="S21" s="26"/>
      <c r="T21" s="26"/>
      <c r="U21" s="26"/>
      <c r="V21" s="26"/>
      <c r="W21" s="26"/>
      <c r="X21" s="26"/>
      <c r="Y21" s="26"/>
      <c r="Z21" s="26"/>
      <c r="AA21" s="26"/>
    </row>
    <row r="22" spans="1:27" x14ac:dyDescent="0.25">
      <c r="A22" s="26"/>
      <c r="B22" s="510">
        <f>SUM(B11:B14)-B21</f>
        <v>0</v>
      </c>
      <c r="C22" s="26"/>
      <c r="D22" s="26"/>
      <c r="E22" s="26"/>
      <c r="F22" s="26"/>
      <c r="G22" s="26"/>
      <c r="H22" s="26"/>
      <c r="I22" s="26"/>
      <c r="J22" s="26"/>
      <c r="K22" s="26"/>
      <c r="L22" s="26"/>
      <c r="M22" s="26"/>
      <c r="N22" s="26"/>
      <c r="O22" s="26"/>
      <c r="P22" s="26"/>
      <c r="Q22" s="26"/>
      <c r="R22" s="26"/>
      <c r="S22" s="26"/>
      <c r="T22" s="26"/>
      <c r="U22" s="26"/>
      <c r="V22" s="26"/>
      <c r="W22" s="26"/>
      <c r="X22" s="26"/>
      <c r="Y22" s="26"/>
      <c r="Z22" s="26"/>
      <c r="AA22" s="26"/>
    </row>
    <row r="23" spans="1:27" x14ac:dyDescent="0.25">
      <c r="B23" s="511"/>
    </row>
    <row r="24" spans="1:27" x14ac:dyDescent="0.25">
      <c r="B24" s="512"/>
    </row>
    <row r="25" spans="1:27" x14ac:dyDescent="0.25">
      <c r="B25" s="365"/>
    </row>
  </sheetData>
  <mergeCells count="3">
    <mergeCell ref="A5:C5"/>
    <mergeCell ref="B7:C7"/>
    <mergeCell ref="B8:C8"/>
  </mergeCells>
  <hyperlinks>
    <hyperlink ref="C1" location="ER!A1" display="ER" xr:uid="{00000000-0004-0000-1E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00B0F0"/>
    <pageSetUpPr fitToPage="1"/>
  </sheetPr>
  <dimension ref="A1:AF72"/>
  <sheetViews>
    <sheetView showGridLines="0" zoomScaleNormal="100" zoomScaleSheetLayoutView="70" workbookViewId="0">
      <selection activeCell="G1" sqref="G1"/>
    </sheetView>
  </sheetViews>
  <sheetFormatPr baseColWidth="10" defaultRowHeight="15" x14ac:dyDescent="0.25"/>
  <cols>
    <col min="1" max="1" width="48.5703125" style="103" bestFit="1" customWidth="1"/>
    <col min="2" max="2" width="16.7109375" style="462" bestFit="1" customWidth="1"/>
    <col min="3" max="3" width="15.85546875" style="103" customWidth="1"/>
    <col min="4" max="4" width="14.140625" style="507" bestFit="1" customWidth="1"/>
    <col min="5" max="5" width="16.7109375" style="507" customWidth="1"/>
    <col min="6" max="6" width="14.140625" style="507" customWidth="1"/>
    <col min="7" max="7" width="14.140625" style="507" bestFit="1" customWidth="1"/>
    <col min="8" max="32" width="11.5703125" style="103" customWidth="1"/>
  </cols>
  <sheetData>
    <row r="1" spans="1:32" x14ac:dyDescent="0.25">
      <c r="A1" s="103" t="str">
        <f>Indice!C1</f>
        <v>SALLUSTRO Y CIA. S.A.</v>
      </c>
      <c r="G1" s="513" t="s">
        <v>128</v>
      </c>
    </row>
    <row r="3" spans="1:32" x14ac:dyDescent="0.25">
      <c r="A3" s="239" t="s">
        <v>276</v>
      </c>
      <c r="B3" s="463"/>
      <c r="C3" s="239"/>
      <c r="D3" s="514"/>
      <c r="E3" s="514"/>
      <c r="F3" s="514"/>
      <c r="G3" s="514"/>
      <c r="H3" s="26"/>
      <c r="I3" s="26"/>
      <c r="J3" s="26"/>
      <c r="K3" s="26"/>
      <c r="L3" s="26"/>
      <c r="M3" s="26"/>
      <c r="N3" s="26"/>
      <c r="O3" s="26"/>
      <c r="P3" s="26"/>
      <c r="Q3" s="26"/>
      <c r="R3" s="26"/>
      <c r="S3" s="26"/>
      <c r="T3" s="26"/>
      <c r="U3" s="26"/>
      <c r="V3" s="26"/>
      <c r="W3" s="26"/>
      <c r="X3" s="26"/>
      <c r="Y3" s="26"/>
      <c r="Z3" s="26"/>
      <c r="AA3" s="26"/>
      <c r="AB3" s="26"/>
      <c r="AC3" s="26"/>
      <c r="AD3" s="26"/>
      <c r="AE3" s="26"/>
      <c r="AF3" s="26"/>
    </row>
    <row r="4" spans="1:32" ht="39" hidden="1" customHeight="1" x14ac:dyDescent="0.25">
      <c r="A4" s="671" t="s">
        <v>163</v>
      </c>
      <c r="B4" s="671"/>
      <c r="C4" s="671"/>
      <c r="D4" s="671"/>
      <c r="E4" s="671"/>
      <c r="F4" s="671"/>
      <c r="G4" s="671"/>
    </row>
    <row r="5" spans="1:32" s="150" customFormat="1" ht="15.75" thickBot="1" x14ac:dyDescent="0.3">
      <c r="A5" s="149" t="s">
        <v>164</v>
      </c>
      <c r="B5" s="464"/>
      <c r="C5" s="149"/>
      <c r="D5" s="515"/>
      <c r="E5" s="515"/>
      <c r="F5" s="515"/>
      <c r="G5" s="515"/>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row>
    <row r="6" spans="1:32" s="150" customFormat="1" ht="15.75" hidden="1" thickBot="1" x14ac:dyDescent="0.3">
      <c r="A6" s="275"/>
      <c r="B6" s="465"/>
      <c r="D6" s="516"/>
      <c r="E6" s="516"/>
      <c r="F6" s="517"/>
      <c r="G6" s="515"/>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row>
    <row r="7" spans="1:32" s="150" customFormat="1" ht="15.75" thickBot="1" x14ac:dyDescent="0.3">
      <c r="A7" s="672"/>
      <c r="B7" s="466"/>
      <c r="C7" s="325">
        <f>IFERROR(IF(Indice!B6="","2XX2",YEAR(Indice!B6)),"2XX2")</f>
        <v>2025</v>
      </c>
      <c r="D7" s="518"/>
      <c r="E7" s="519"/>
      <c r="F7" s="520">
        <f>+IFERROR(YEAR(Indice!B6-366),"2XX1")</f>
        <v>2024</v>
      </c>
      <c r="G7" s="521"/>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row>
    <row r="8" spans="1:32" s="150" customFormat="1" ht="38.450000000000003" customHeight="1" thickBot="1" x14ac:dyDescent="0.3">
      <c r="A8" s="673"/>
      <c r="B8" s="467" t="s">
        <v>165</v>
      </c>
      <c r="C8" s="324" t="s">
        <v>166</v>
      </c>
      <c r="D8" s="522" t="s">
        <v>2</v>
      </c>
      <c r="E8" s="522" t="s">
        <v>165</v>
      </c>
      <c r="F8" s="522" t="s">
        <v>166</v>
      </c>
      <c r="G8" s="522" t="s">
        <v>2</v>
      </c>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row>
    <row r="9" spans="1:32" s="150" customFormat="1" x14ac:dyDescent="0.25">
      <c r="A9" s="276" t="s">
        <v>948</v>
      </c>
      <c r="B9" s="523"/>
      <c r="C9" s="418"/>
      <c r="D9" s="523">
        <f>+C9+B9</f>
        <v>0</v>
      </c>
      <c r="E9" s="523">
        <v>1322783659.8499999</v>
      </c>
      <c r="F9" s="572"/>
      <c r="G9" s="523">
        <f>+F9+E9</f>
        <v>1322783659.8499999</v>
      </c>
      <c r="H9" s="574"/>
      <c r="I9" s="149"/>
      <c r="J9" s="149"/>
      <c r="K9" s="149"/>
      <c r="L9" s="149"/>
      <c r="M9" s="149"/>
      <c r="N9" s="149"/>
      <c r="O9" s="149"/>
      <c r="P9" s="149"/>
      <c r="Q9" s="149"/>
      <c r="R9" s="149"/>
      <c r="S9" s="149"/>
      <c r="T9" s="149"/>
      <c r="U9" s="149"/>
      <c r="V9" s="149"/>
      <c r="W9" s="149"/>
      <c r="X9" s="149"/>
      <c r="Y9" s="149"/>
      <c r="Z9" s="149"/>
      <c r="AA9" s="149"/>
      <c r="AB9" s="149"/>
      <c r="AC9" s="149"/>
      <c r="AD9" s="149"/>
      <c r="AE9" s="149"/>
      <c r="AF9" s="149"/>
    </row>
    <row r="10" spans="1:32" s="150" customFormat="1" x14ac:dyDescent="0.25">
      <c r="A10" s="276" t="s">
        <v>949</v>
      </c>
      <c r="B10" s="523">
        <v>23373624014</v>
      </c>
      <c r="C10" s="418"/>
      <c r="D10" s="523">
        <f>+C10+B10</f>
        <v>23373624014</v>
      </c>
      <c r="E10" s="523">
        <v>16824963482.9</v>
      </c>
      <c r="F10" s="572"/>
      <c r="G10" s="523">
        <f>+F10+E10</f>
        <v>16824963482.9</v>
      </c>
      <c r="H10" s="574"/>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row>
    <row r="11" spans="1:32" s="150" customFormat="1" x14ac:dyDescent="0.25">
      <c r="A11" s="276" t="s">
        <v>950</v>
      </c>
      <c r="B11" s="523"/>
      <c r="C11" s="418"/>
      <c r="D11" s="523">
        <f t="shared" ref="D11:D61" si="0">+C11+B11</f>
        <v>0</v>
      </c>
      <c r="E11" s="523">
        <v>5462401905.8599997</v>
      </c>
      <c r="F11" s="572"/>
      <c r="G11" s="523">
        <f t="shared" ref="G11:G32" si="1">+F11+E11</f>
        <v>5462401905.8599997</v>
      </c>
      <c r="H11" s="574"/>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row>
    <row r="12" spans="1:32" s="150" customFormat="1" x14ac:dyDescent="0.25">
      <c r="A12" s="276" t="s">
        <v>953</v>
      </c>
      <c r="B12" s="523">
        <v>1126315849</v>
      </c>
      <c r="C12" s="418"/>
      <c r="D12" s="523">
        <f t="shared" si="0"/>
        <v>1126315849</v>
      </c>
      <c r="E12" s="523">
        <v>1188135302.6700001</v>
      </c>
      <c r="F12" s="572"/>
      <c r="G12" s="523">
        <f t="shared" si="1"/>
        <v>1188135302.6700001</v>
      </c>
      <c r="H12" s="574"/>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row>
    <row r="13" spans="1:32" s="150" customFormat="1" x14ac:dyDescent="0.25">
      <c r="A13" s="276" t="s">
        <v>954</v>
      </c>
      <c r="B13" s="523">
        <v>0</v>
      </c>
      <c r="C13" s="418"/>
      <c r="D13" s="523">
        <f t="shared" si="0"/>
        <v>0</v>
      </c>
      <c r="E13" s="523">
        <v>0</v>
      </c>
      <c r="F13" s="572"/>
      <c r="G13" s="523">
        <f t="shared" si="1"/>
        <v>0</v>
      </c>
      <c r="H13" s="574"/>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row>
    <row r="14" spans="1:32" s="150" customFormat="1" x14ac:dyDescent="0.25">
      <c r="A14" s="276" t="s">
        <v>1191</v>
      </c>
      <c r="B14" s="523">
        <v>555133420</v>
      </c>
      <c r="C14" s="418"/>
      <c r="D14" s="523"/>
      <c r="E14" s="523"/>
      <c r="F14" s="572"/>
      <c r="G14" s="523"/>
      <c r="H14" s="574"/>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row>
    <row r="15" spans="1:32" s="150" customFormat="1" x14ac:dyDescent="0.25">
      <c r="A15" s="276" t="s">
        <v>951</v>
      </c>
      <c r="B15" s="523">
        <v>8229280466</v>
      </c>
      <c r="C15" s="418"/>
      <c r="D15" s="523">
        <f>+C15+B15</f>
        <v>8229280466</v>
      </c>
      <c r="E15" s="523">
        <v>5991836968.5200005</v>
      </c>
      <c r="F15" s="572"/>
      <c r="G15" s="523">
        <f>+F15+E15</f>
        <v>5991836968.5200005</v>
      </c>
      <c r="H15" s="574"/>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row>
    <row r="16" spans="1:32" s="150" customFormat="1" x14ac:dyDescent="0.25">
      <c r="A16" s="276" t="s">
        <v>968</v>
      </c>
      <c r="B16" s="523">
        <v>1414653587</v>
      </c>
      <c r="C16" s="418"/>
      <c r="D16" s="523">
        <f>+C16+B16</f>
        <v>1414653587</v>
      </c>
      <c r="E16" s="523">
        <v>823493993.12</v>
      </c>
      <c r="F16" s="572"/>
      <c r="G16" s="523">
        <f>+F16+E16</f>
        <v>823493993.12</v>
      </c>
      <c r="H16" s="574"/>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row>
    <row r="17" spans="1:32" s="150" customFormat="1" x14ac:dyDescent="0.25">
      <c r="A17" s="276" t="s">
        <v>1192</v>
      </c>
      <c r="B17" s="523">
        <v>2762090755</v>
      </c>
      <c r="C17" s="418"/>
      <c r="D17" s="523">
        <f t="shared" ref="D17:D18" si="2">+C17+B17</f>
        <v>2762090755</v>
      </c>
      <c r="E17" s="523"/>
      <c r="F17" s="572"/>
      <c r="G17" s="523">
        <f t="shared" ref="G17:G18" si="3">+F17+E17</f>
        <v>0</v>
      </c>
      <c r="H17" s="574"/>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row>
    <row r="18" spans="1:32" s="150" customFormat="1" x14ac:dyDescent="0.25">
      <c r="A18" s="276" t="s">
        <v>952</v>
      </c>
      <c r="B18" s="523">
        <v>0</v>
      </c>
      <c r="C18" s="418"/>
      <c r="D18" s="523">
        <f t="shared" si="2"/>
        <v>0</v>
      </c>
      <c r="E18" s="523">
        <v>609426695.14999998</v>
      </c>
      <c r="F18" s="572"/>
      <c r="G18" s="523">
        <f t="shared" si="3"/>
        <v>609426695.14999998</v>
      </c>
      <c r="H18" s="574"/>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row>
    <row r="19" spans="1:32" s="150" customFormat="1" x14ac:dyDescent="0.25">
      <c r="A19" s="276" t="s">
        <v>956</v>
      </c>
      <c r="B19" s="523"/>
      <c r="C19" s="418"/>
      <c r="D19" s="523">
        <f>+C19+B19</f>
        <v>0</v>
      </c>
      <c r="E19" s="523">
        <v>7999999.9199999999</v>
      </c>
      <c r="F19" s="572"/>
      <c r="G19" s="523">
        <f>+F19+E19</f>
        <v>7999999.9199999999</v>
      </c>
      <c r="H19" s="574"/>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row>
    <row r="20" spans="1:32" s="150" customFormat="1" x14ac:dyDescent="0.25">
      <c r="A20" s="276" t="s">
        <v>957</v>
      </c>
      <c r="B20" s="523"/>
      <c r="C20" s="418"/>
      <c r="D20" s="523">
        <f>+C20+B20</f>
        <v>0</v>
      </c>
      <c r="E20" s="523">
        <v>530946051.72000003</v>
      </c>
      <c r="F20" s="572"/>
      <c r="G20" s="523">
        <f>+F20+E20</f>
        <v>530946051.72000003</v>
      </c>
      <c r="H20" s="574"/>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row>
    <row r="21" spans="1:32" s="150" customFormat="1" x14ac:dyDescent="0.25">
      <c r="A21" s="276" t="s">
        <v>955</v>
      </c>
      <c r="B21" s="523">
        <v>1623198866</v>
      </c>
      <c r="C21" s="418"/>
      <c r="D21" s="523">
        <f t="shared" si="0"/>
        <v>1623198866</v>
      </c>
      <c r="E21" s="523">
        <v>1915800782.5799999</v>
      </c>
      <c r="F21" s="572"/>
      <c r="G21" s="523">
        <f t="shared" si="1"/>
        <v>1915800782.5799999</v>
      </c>
      <c r="H21" s="574"/>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row>
    <row r="22" spans="1:32" s="150" customFormat="1" x14ac:dyDescent="0.25">
      <c r="A22" s="276" t="s">
        <v>958</v>
      </c>
      <c r="B22" s="523">
        <v>822712209</v>
      </c>
      <c r="C22" s="418"/>
      <c r="D22" s="523">
        <f t="shared" si="0"/>
        <v>822712209</v>
      </c>
      <c r="E22" s="523">
        <v>709450925.90999997</v>
      </c>
      <c r="F22" s="572"/>
      <c r="G22" s="523">
        <f t="shared" si="1"/>
        <v>709450925.90999997</v>
      </c>
      <c r="H22" s="574"/>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row>
    <row r="23" spans="1:32" s="150" customFormat="1" x14ac:dyDescent="0.25">
      <c r="A23" s="276" t="s">
        <v>959</v>
      </c>
      <c r="B23" s="523">
        <v>68884779</v>
      </c>
      <c r="C23" s="418"/>
      <c r="D23" s="523">
        <f t="shared" si="0"/>
        <v>68884779</v>
      </c>
      <c r="E23" s="523">
        <v>110615763.27</v>
      </c>
      <c r="F23" s="572"/>
      <c r="G23" s="523">
        <f t="shared" si="1"/>
        <v>110615763.27</v>
      </c>
      <c r="H23" s="574"/>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row>
    <row r="24" spans="1:32" s="150" customFormat="1" x14ac:dyDescent="0.25">
      <c r="A24" s="276" t="s">
        <v>1193</v>
      </c>
      <c r="B24" s="523">
        <v>919160681</v>
      </c>
      <c r="C24" s="418"/>
      <c r="D24" s="523">
        <f t="shared" ref="D24" si="4">+C24+B24</f>
        <v>919160681</v>
      </c>
      <c r="E24" s="523">
        <v>0</v>
      </c>
      <c r="F24" s="572"/>
      <c r="G24" s="523">
        <f t="shared" si="1"/>
        <v>0</v>
      </c>
      <c r="H24" s="574"/>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row>
    <row r="25" spans="1:32" s="150" customFormat="1" x14ac:dyDescent="0.25">
      <c r="A25" s="276" t="s">
        <v>960</v>
      </c>
      <c r="B25" s="523"/>
      <c r="C25" s="418"/>
      <c r="D25" s="523">
        <f t="shared" si="0"/>
        <v>0</v>
      </c>
      <c r="E25" s="523">
        <v>195225839.33000001</v>
      </c>
      <c r="F25" s="572"/>
      <c r="G25" s="523">
        <f t="shared" si="1"/>
        <v>195225839.33000001</v>
      </c>
      <c r="H25" s="574"/>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row>
    <row r="26" spans="1:32" s="150" customFormat="1" x14ac:dyDescent="0.25">
      <c r="A26" s="276" t="s">
        <v>961</v>
      </c>
      <c r="B26" s="523">
        <v>572751866</v>
      </c>
      <c r="C26" s="418"/>
      <c r="D26" s="523">
        <f t="shared" si="0"/>
        <v>572751866</v>
      </c>
      <c r="E26" s="523">
        <v>636534262.36000001</v>
      </c>
      <c r="F26" s="572"/>
      <c r="G26" s="523">
        <f t="shared" si="1"/>
        <v>636534262.36000001</v>
      </c>
      <c r="H26" s="574"/>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row>
    <row r="27" spans="1:32" s="150" customFormat="1" x14ac:dyDescent="0.25">
      <c r="A27" s="276" t="s">
        <v>987</v>
      </c>
      <c r="B27" s="523">
        <v>139314739</v>
      </c>
      <c r="C27" s="418"/>
      <c r="D27" s="523">
        <f t="shared" si="0"/>
        <v>139314739</v>
      </c>
      <c r="E27" s="523">
        <v>106906003.64</v>
      </c>
      <c r="F27" s="572"/>
      <c r="G27" s="523">
        <f t="shared" si="1"/>
        <v>106906003.64</v>
      </c>
      <c r="H27" s="574"/>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row>
    <row r="28" spans="1:32" s="150" customFormat="1" x14ac:dyDescent="0.25">
      <c r="A28" s="276" t="s">
        <v>963</v>
      </c>
      <c r="B28" s="523">
        <v>4629140131</v>
      </c>
      <c r="C28" s="418"/>
      <c r="D28" s="523">
        <f t="shared" si="0"/>
        <v>4629140131</v>
      </c>
      <c r="E28" s="523">
        <v>4604735209.4499998</v>
      </c>
      <c r="F28" s="572"/>
      <c r="G28" s="523">
        <f t="shared" si="1"/>
        <v>4604735209.4499998</v>
      </c>
      <c r="H28" s="574"/>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row>
    <row r="29" spans="1:32" s="150" customFormat="1" ht="24" x14ac:dyDescent="0.25">
      <c r="A29" s="276" t="s">
        <v>973</v>
      </c>
      <c r="B29" s="523">
        <v>160448553</v>
      </c>
      <c r="C29" s="418"/>
      <c r="D29" s="523">
        <f t="shared" si="0"/>
        <v>160448553</v>
      </c>
      <c r="E29" s="523">
        <v>191248988</v>
      </c>
      <c r="F29" s="572"/>
      <c r="G29" s="523">
        <f t="shared" si="1"/>
        <v>191248988</v>
      </c>
      <c r="H29" s="574"/>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row>
    <row r="30" spans="1:32" s="150" customFormat="1" x14ac:dyDescent="0.25">
      <c r="A30" s="276" t="s">
        <v>964</v>
      </c>
      <c r="B30" s="523">
        <v>907672636</v>
      </c>
      <c r="C30" s="418"/>
      <c r="D30" s="523">
        <f t="shared" si="0"/>
        <v>907672636</v>
      </c>
      <c r="E30" s="523">
        <v>804461175.39999998</v>
      </c>
      <c r="F30" s="572"/>
      <c r="G30" s="523">
        <f t="shared" si="1"/>
        <v>804461175.39999998</v>
      </c>
      <c r="H30" s="574"/>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row>
    <row r="31" spans="1:32" s="150" customFormat="1" x14ac:dyDescent="0.25">
      <c r="A31" s="276" t="s">
        <v>965</v>
      </c>
      <c r="B31" s="523">
        <v>294800922</v>
      </c>
      <c r="C31" s="418"/>
      <c r="D31" s="523">
        <f t="shared" si="0"/>
        <v>294800922</v>
      </c>
      <c r="E31" s="523">
        <v>989787681.89999998</v>
      </c>
      <c r="F31" s="572"/>
      <c r="G31" s="523">
        <f t="shared" si="1"/>
        <v>989787681.89999998</v>
      </c>
      <c r="H31" s="574"/>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row>
    <row r="32" spans="1:32" s="150" customFormat="1" x14ac:dyDescent="0.25">
      <c r="A32" s="276" t="s">
        <v>1194</v>
      </c>
      <c r="B32" s="523">
        <v>378548320</v>
      </c>
      <c r="C32" s="418"/>
      <c r="D32" s="523">
        <f t="shared" si="0"/>
        <v>378548320</v>
      </c>
      <c r="E32" s="523">
        <v>0</v>
      </c>
      <c r="F32" s="572"/>
      <c r="G32" s="523">
        <f t="shared" si="1"/>
        <v>0</v>
      </c>
      <c r="H32" s="574"/>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row>
    <row r="33" spans="1:32" s="150" customFormat="1" x14ac:dyDescent="0.25">
      <c r="A33" s="276" t="s">
        <v>966</v>
      </c>
      <c r="B33" s="523">
        <v>942287207</v>
      </c>
      <c r="C33" s="418"/>
      <c r="D33" s="523">
        <f t="shared" si="0"/>
        <v>942287207</v>
      </c>
      <c r="E33" s="523">
        <v>2706254308.6999998</v>
      </c>
      <c r="F33" s="572"/>
      <c r="G33" s="523">
        <f>+F33+E33</f>
        <v>2706254308.6999998</v>
      </c>
      <c r="H33" s="574"/>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row>
    <row r="34" spans="1:32" s="150" customFormat="1" x14ac:dyDescent="0.25">
      <c r="A34" s="276" t="s">
        <v>1195</v>
      </c>
      <c r="B34" s="523">
        <v>1665074362</v>
      </c>
      <c r="C34" s="418"/>
      <c r="D34" s="523">
        <f t="shared" si="0"/>
        <v>1665074362</v>
      </c>
      <c r="E34" s="523"/>
      <c r="F34" s="572"/>
      <c r="G34" s="523">
        <f>+F34+E34</f>
        <v>0</v>
      </c>
      <c r="H34" s="574"/>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row>
    <row r="35" spans="1:32" s="150" customFormat="1" x14ac:dyDescent="0.25">
      <c r="A35" s="276" t="s">
        <v>967</v>
      </c>
      <c r="B35" s="523">
        <v>17515286229</v>
      </c>
      <c r="C35" s="418"/>
      <c r="D35" s="523">
        <f t="shared" si="0"/>
        <v>17515286229</v>
      </c>
      <c r="E35" s="523">
        <v>17687097388.669998</v>
      </c>
      <c r="F35" s="572"/>
      <c r="G35" s="523">
        <f t="shared" ref="G35:G56" si="5">+F35+E35</f>
        <v>17687097388.669998</v>
      </c>
      <c r="H35" s="574"/>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row>
    <row r="36" spans="1:32" s="150" customFormat="1" x14ac:dyDescent="0.25">
      <c r="A36" s="276" t="s">
        <v>1050</v>
      </c>
      <c r="B36" s="523"/>
      <c r="C36" s="418"/>
      <c r="D36" s="523">
        <f t="shared" si="0"/>
        <v>0</v>
      </c>
      <c r="E36" s="523">
        <v>0</v>
      </c>
      <c r="F36" s="572"/>
      <c r="G36" s="523">
        <f t="shared" si="5"/>
        <v>0</v>
      </c>
      <c r="H36" s="574"/>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row>
    <row r="37" spans="1:32" s="150" customFormat="1" x14ac:dyDescent="0.25">
      <c r="A37" s="276" t="s">
        <v>969</v>
      </c>
      <c r="B37" s="523">
        <v>893346849</v>
      </c>
      <c r="C37" s="418"/>
      <c r="D37" s="523">
        <f t="shared" si="0"/>
        <v>893346849</v>
      </c>
      <c r="E37" s="523">
        <v>915594263.27999997</v>
      </c>
      <c r="F37" s="572"/>
      <c r="G37" s="523">
        <f t="shared" si="5"/>
        <v>915594263.27999997</v>
      </c>
      <c r="H37" s="574"/>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row>
    <row r="38" spans="1:32" s="150" customFormat="1" x14ac:dyDescent="0.25">
      <c r="A38" s="276" t="s">
        <v>1136</v>
      </c>
      <c r="B38" s="523">
        <v>21117229</v>
      </c>
      <c r="C38" s="418"/>
      <c r="D38" s="523">
        <f>+C38+B38</f>
        <v>21117229</v>
      </c>
      <c r="E38" s="523">
        <v>6784436.3600000003</v>
      </c>
      <c r="F38" s="572"/>
      <c r="G38" s="523">
        <f>+F38+E38</f>
        <v>6784436.3600000003</v>
      </c>
      <c r="H38" s="574"/>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row>
    <row r="39" spans="1:32" s="150" customFormat="1" x14ac:dyDescent="0.25">
      <c r="A39" s="276" t="s">
        <v>949</v>
      </c>
      <c r="B39" s="468"/>
      <c r="C39" s="418">
        <v>4053351668</v>
      </c>
      <c r="D39" s="523">
        <f t="shared" si="0"/>
        <v>4053351668</v>
      </c>
      <c r="E39" s="523"/>
      <c r="F39" s="572">
        <v>3931503723.8000002</v>
      </c>
      <c r="G39" s="523">
        <f t="shared" si="5"/>
        <v>3931503723.8000002</v>
      </c>
      <c r="H39" s="574"/>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row>
    <row r="40" spans="1:32" s="150" customFormat="1" x14ac:dyDescent="0.25">
      <c r="A40" s="276" t="s">
        <v>1196</v>
      </c>
      <c r="B40" s="468"/>
      <c r="C40" s="418">
        <v>481537375</v>
      </c>
      <c r="D40" s="523">
        <f t="shared" si="0"/>
        <v>481537375</v>
      </c>
      <c r="E40" s="523"/>
      <c r="F40" s="572">
        <v>0</v>
      </c>
      <c r="G40" s="523">
        <f t="shared" si="5"/>
        <v>0</v>
      </c>
      <c r="H40" s="574"/>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row>
    <row r="41" spans="1:32" s="150" customFormat="1" x14ac:dyDescent="0.25">
      <c r="A41" s="276" t="s">
        <v>970</v>
      </c>
      <c r="B41" s="468"/>
      <c r="C41" s="418">
        <v>2364681387</v>
      </c>
      <c r="D41" s="523">
        <f t="shared" si="0"/>
        <v>2364681387</v>
      </c>
      <c r="E41" s="523"/>
      <c r="F41" s="572">
        <v>2414705552.9699998</v>
      </c>
      <c r="G41" s="523">
        <f t="shared" si="5"/>
        <v>2414705552.9699998</v>
      </c>
      <c r="H41" s="574"/>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row>
    <row r="42" spans="1:32" s="150" customFormat="1" x14ac:dyDescent="0.25">
      <c r="A42" s="276" t="s">
        <v>971</v>
      </c>
      <c r="B42" s="468"/>
      <c r="C42" s="418">
        <v>4679162433</v>
      </c>
      <c r="D42" s="523">
        <f t="shared" si="0"/>
        <v>4679162433</v>
      </c>
      <c r="E42" s="523"/>
      <c r="F42" s="572">
        <v>5235612150.6099997</v>
      </c>
      <c r="G42" s="523">
        <f t="shared" si="5"/>
        <v>5235612150.6099997</v>
      </c>
      <c r="H42" s="574"/>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row>
    <row r="43" spans="1:32" s="150" customFormat="1" x14ac:dyDescent="0.25">
      <c r="A43" s="276" t="s">
        <v>1197</v>
      </c>
      <c r="B43" s="468"/>
      <c r="C43" s="418">
        <v>389817091</v>
      </c>
      <c r="D43" s="523">
        <f t="shared" si="0"/>
        <v>389817091</v>
      </c>
      <c r="E43" s="523"/>
      <c r="F43" s="572">
        <v>0</v>
      </c>
      <c r="G43" s="523">
        <f t="shared" si="5"/>
        <v>0</v>
      </c>
      <c r="H43" s="574"/>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row>
    <row r="44" spans="1:32" s="150" customFormat="1" x14ac:dyDescent="0.25">
      <c r="A44" s="276" t="s">
        <v>956</v>
      </c>
      <c r="B44" s="468"/>
      <c r="C44" s="418"/>
      <c r="D44" s="523">
        <f>+C44+B44</f>
        <v>0</v>
      </c>
      <c r="E44" s="523"/>
      <c r="F44" s="572">
        <v>638663.63</v>
      </c>
      <c r="G44" s="523">
        <f>+F44+E44</f>
        <v>638663.63</v>
      </c>
      <c r="H44" s="574"/>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row>
    <row r="45" spans="1:32" s="150" customFormat="1" x14ac:dyDescent="0.25">
      <c r="A45" s="276" t="s">
        <v>957</v>
      </c>
      <c r="B45" s="468"/>
      <c r="C45" s="418"/>
      <c r="D45" s="523">
        <f>+C45+B45</f>
        <v>0</v>
      </c>
      <c r="E45" s="523"/>
      <c r="F45" s="572">
        <v>340330947.73000002</v>
      </c>
      <c r="G45" s="523">
        <f>+F45+E45</f>
        <v>340330947.73000002</v>
      </c>
      <c r="H45" s="574"/>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row>
    <row r="46" spans="1:32" s="150" customFormat="1" x14ac:dyDescent="0.25">
      <c r="A46" s="276" t="s">
        <v>967</v>
      </c>
      <c r="B46" s="468"/>
      <c r="C46" s="418">
        <v>1152350943</v>
      </c>
      <c r="D46" s="523">
        <f>+C46+B46</f>
        <v>1152350943</v>
      </c>
      <c r="E46" s="523"/>
      <c r="F46" s="572">
        <v>1040950743.61</v>
      </c>
      <c r="G46" s="523">
        <f t="shared" si="5"/>
        <v>1040950743.61</v>
      </c>
      <c r="H46" s="574"/>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row>
    <row r="47" spans="1:32" s="150" customFormat="1" x14ac:dyDescent="0.25">
      <c r="A47" s="276" t="s">
        <v>955</v>
      </c>
      <c r="B47" s="468"/>
      <c r="C47" s="418">
        <v>242289252</v>
      </c>
      <c r="D47" s="523">
        <f>+C47+B47</f>
        <v>242289252</v>
      </c>
      <c r="E47" s="523"/>
      <c r="F47" s="572">
        <v>289068265.38999999</v>
      </c>
      <c r="G47" s="523">
        <f t="shared" si="5"/>
        <v>289068265.38999999</v>
      </c>
      <c r="H47" s="574"/>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row>
    <row r="48" spans="1:32" s="150" customFormat="1" x14ac:dyDescent="0.25">
      <c r="A48" s="276" t="s">
        <v>958</v>
      </c>
      <c r="B48" s="468"/>
      <c r="C48" s="418">
        <v>282022072</v>
      </c>
      <c r="D48" s="523">
        <f t="shared" si="0"/>
        <v>282022072</v>
      </c>
      <c r="E48" s="523"/>
      <c r="F48" s="572">
        <v>494582168.94</v>
      </c>
      <c r="G48" s="523">
        <f t="shared" si="5"/>
        <v>494582168.94</v>
      </c>
      <c r="H48" s="574"/>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row>
    <row r="49" spans="1:32" s="150" customFormat="1" x14ac:dyDescent="0.25">
      <c r="A49" s="276" t="s">
        <v>959</v>
      </c>
      <c r="B49" s="469"/>
      <c r="C49" s="418">
        <v>45983003</v>
      </c>
      <c r="D49" s="523">
        <f t="shared" si="0"/>
        <v>45983003</v>
      </c>
      <c r="E49" s="573"/>
      <c r="F49" s="572">
        <v>64145215.210000001</v>
      </c>
      <c r="G49" s="523">
        <f t="shared" si="5"/>
        <v>64145215.210000001</v>
      </c>
      <c r="H49" s="574"/>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row>
    <row r="50" spans="1:32" s="150" customFormat="1" x14ac:dyDescent="0.25">
      <c r="A50" s="276" t="s">
        <v>1198</v>
      </c>
      <c r="B50" s="469"/>
      <c r="C50" s="418">
        <v>174015187</v>
      </c>
      <c r="D50" s="523">
        <f t="shared" si="0"/>
        <v>174015187</v>
      </c>
      <c r="E50" s="573"/>
      <c r="F50" s="572">
        <v>0</v>
      </c>
      <c r="G50" s="523">
        <f t="shared" si="5"/>
        <v>0</v>
      </c>
      <c r="H50" s="574"/>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row>
    <row r="51" spans="1:32" s="150" customFormat="1" x14ac:dyDescent="0.25">
      <c r="A51" s="276" t="s">
        <v>972</v>
      </c>
      <c r="B51" s="469"/>
      <c r="C51" s="418"/>
      <c r="D51" s="523">
        <f t="shared" si="0"/>
        <v>0</v>
      </c>
      <c r="E51" s="573"/>
      <c r="F51" s="572">
        <v>14382783.85</v>
      </c>
      <c r="G51" s="523">
        <f t="shared" si="5"/>
        <v>14382783.85</v>
      </c>
      <c r="H51" s="574"/>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row>
    <row r="52" spans="1:32" s="150" customFormat="1" ht="13.9" customHeight="1" x14ac:dyDescent="0.25">
      <c r="A52" s="276" t="s">
        <v>962</v>
      </c>
      <c r="B52" s="469"/>
      <c r="C52" s="418">
        <v>16275926</v>
      </c>
      <c r="D52" s="523">
        <f t="shared" si="0"/>
        <v>16275926</v>
      </c>
      <c r="E52" s="573"/>
      <c r="F52" s="572">
        <v>30063281.41</v>
      </c>
      <c r="G52" s="523">
        <f t="shared" si="5"/>
        <v>30063281.41</v>
      </c>
      <c r="H52" s="574"/>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row>
    <row r="53" spans="1:32" s="150" customFormat="1" ht="24" x14ac:dyDescent="0.25">
      <c r="A53" s="276" t="s">
        <v>973</v>
      </c>
      <c r="B53" s="469"/>
      <c r="C53" s="418">
        <v>715441048</v>
      </c>
      <c r="D53" s="523">
        <f t="shared" si="0"/>
        <v>715441048</v>
      </c>
      <c r="E53" s="573"/>
      <c r="F53" s="572">
        <v>691432051.95000005</v>
      </c>
      <c r="G53" s="523">
        <f t="shared" si="5"/>
        <v>691432051.95000005</v>
      </c>
      <c r="H53" s="574"/>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row>
    <row r="54" spans="1:32" s="150" customFormat="1" x14ac:dyDescent="0.25">
      <c r="A54" s="276" t="s">
        <v>974</v>
      </c>
      <c r="B54" s="469"/>
      <c r="C54" s="418">
        <v>0</v>
      </c>
      <c r="D54" s="523">
        <f t="shared" si="0"/>
        <v>0</v>
      </c>
      <c r="E54" s="573"/>
      <c r="F54" s="572">
        <v>2425131</v>
      </c>
      <c r="G54" s="523">
        <f t="shared" si="5"/>
        <v>2425131</v>
      </c>
      <c r="H54" s="574"/>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row>
    <row r="55" spans="1:32" s="150" customFormat="1" x14ac:dyDescent="0.25">
      <c r="A55" s="276" t="s">
        <v>964</v>
      </c>
      <c r="B55" s="469"/>
      <c r="C55" s="418">
        <v>60604445</v>
      </c>
      <c r="D55" s="523">
        <f t="shared" si="0"/>
        <v>60604445</v>
      </c>
      <c r="E55" s="573"/>
      <c r="F55" s="572">
        <v>33803174.560000002</v>
      </c>
      <c r="G55" s="523">
        <f t="shared" si="5"/>
        <v>33803174.560000002</v>
      </c>
      <c r="H55" s="574"/>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row>
    <row r="56" spans="1:32" s="150" customFormat="1" x14ac:dyDescent="0.25">
      <c r="A56" s="276" t="s">
        <v>1199</v>
      </c>
      <c r="B56" s="469"/>
      <c r="C56" s="418">
        <v>59936418</v>
      </c>
      <c r="D56" s="523">
        <f t="shared" si="0"/>
        <v>59936418</v>
      </c>
      <c r="E56" s="573"/>
      <c r="F56" s="572">
        <v>0</v>
      </c>
      <c r="G56" s="523">
        <f t="shared" si="5"/>
        <v>0</v>
      </c>
      <c r="H56" s="574"/>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row>
    <row r="57" spans="1:32" s="150" customFormat="1" x14ac:dyDescent="0.25">
      <c r="A57" s="276" t="s">
        <v>1200</v>
      </c>
      <c r="B57" s="469"/>
      <c r="C57" s="418">
        <v>755352476</v>
      </c>
      <c r="D57" s="523">
        <f t="shared" si="0"/>
        <v>755352476</v>
      </c>
      <c r="E57" s="573"/>
      <c r="F57" s="572">
        <v>2590793874.8299999</v>
      </c>
      <c r="G57" s="523">
        <f>+F57+E57</f>
        <v>2590793874.8299999</v>
      </c>
      <c r="H57" s="574"/>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row>
    <row r="58" spans="1:32" s="150" customFormat="1" x14ac:dyDescent="0.25">
      <c r="A58" s="276" t="s">
        <v>1195</v>
      </c>
      <c r="B58" s="469"/>
      <c r="C58" s="418">
        <v>1150997003</v>
      </c>
      <c r="D58" s="523">
        <f t="shared" si="0"/>
        <v>1150997003</v>
      </c>
      <c r="E58" s="573"/>
      <c r="F58" s="572">
        <v>0</v>
      </c>
      <c r="G58" s="523">
        <f>+F58+E58</f>
        <v>0</v>
      </c>
      <c r="H58" s="574"/>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row>
    <row r="59" spans="1:32" s="150" customFormat="1" hidden="1" x14ac:dyDescent="0.25">
      <c r="A59" s="276" t="s">
        <v>975</v>
      </c>
      <c r="B59" s="469"/>
      <c r="C59" s="418">
        <v>0</v>
      </c>
      <c r="D59" s="523">
        <f t="shared" si="0"/>
        <v>0</v>
      </c>
      <c r="E59" s="573"/>
      <c r="F59" s="572">
        <v>0</v>
      </c>
      <c r="G59" s="523">
        <f>+F59+E59</f>
        <v>0</v>
      </c>
      <c r="H59" s="574"/>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row>
    <row r="60" spans="1:32" s="150" customFormat="1" x14ac:dyDescent="0.25">
      <c r="A60" s="276" t="s">
        <v>976</v>
      </c>
      <c r="B60" s="469"/>
      <c r="C60" s="418">
        <v>3193073207</v>
      </c>
      <c r="D60" s="523">
        <f t="shared" si="0"/>
        <v>3193073207</v>
      </c>
      <c r="E60" s="573"/>
      <c r="F60" s="572">
        <v>2905986277.1700001</v>
      </c>
      <c r="G60" s="523">
        <f>+F60+E60</f>
        <v>2905986277.1700001</v>
      </c>
      <c r="H60" s="574"/>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row>
    <row r="61" spans="1:32" s="150" customFormat="1" x14ac:dyDescent="0.25">
      <c r="A61" s="276" t="s">
        <v>977</v>
      </c>
      <c r="B61" s="469"/>
      <c r="C61" s="418">
        <v>787277892</v>
      </c>
      <c r="D61" s="523">
        <f t="shared" si="0"/>
        <v>787277892</v>
      </c>
      <c r="E61" s="573"/>
      <c r="F61" s="572">
        <v>588276607.55999994</v>
      </c>
      <c r="G61" s="523">
        <f>+F61+E61</f>
        <v>588276607.55999994</v>
      </c>
      <c r="H61" s="574"/>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row>
    <row r="62" spans="1:32" s="150" customFormat="1" ht="15.75" thickBot="1" x14ac:dyDescent="0.3">
      <c r="A62" s="183" t="s">
        <v>2</v>
      </c>
      <c r="B62" s="524">
        <f>+SUM(B$9:$B61)</f>
        <v>69014843669</v>
      </c>
      <c r="C62" s="366">
        <f>+SUM(C$9:$C61)</f>
        <v>20604168826</v>
      </c>
      <c r="D62" s="524">
        <f>+SUM($D$9:D61)</f>
        <v>89063879075</v>
      </c>
      <c r="E62" s="524">
        <f>+SUM($E$9:E61)</f>
        <v>64342485088.559998</v>
      </c>
      <c r="F62" s="366">
        <f>+SUM($F$9:F61)</f>
        <v>20668700614.220001</v>
      </c>
      <c r="G62" s="524">
        <f>+SUM($G$9:G61)</f>
        <v>85011185702.780014</v>
      </c>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row>
    <row r="63" spans="1:32" s="150" customFormat="1" x14ac:dyDescent="0.25">
      <c r="A63" s="149"/>
      <c r="B63" s="464"/>
      <c r="C63" s="149"/>
      <c r="D63" s="515"/>
      <c r="E63" s="515"/>
      <c r="F63" s="515"/>
      <c r="G63" s="515"/>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row>
    <row r="64" spans="1:32" s="150" customFormat="1" x14ac:dyDescent="0.25">
      <c r="A64" s="149"/>
      <c r="B64" s="464"/>
      <c r="C64" s="430"/>
      <c r="D64" s="515"/>
      <c r="E64" s="515"/>
      <c r="F64" s="515"/>
      <c r="G64" s="515"/>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row>
    <row r="65" spans="1:32" s="150" customFormat="1" x14ac:dyDescent="0.25">
      <c r="A65" s="149"/>
      <c r="B65" s="464"/>
      <c r="C65" s="430"/>
      <c r="D65" s="515"/>
      <c r="E65" s="515"/>
      <c r="F65" s="515"/>
      <c r="G65" s="515"/>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row>
    <row r="66" spans="1:32" s="150" customFormat="1" x14ac:dyDescent="0.25">
      <c r="A66" s="149"/>
      <c r="B66" s="464"/>
      <c r="C66" s="149"/>
      <c r="D66" s="515"/>
      <c r="E66" s="515"/>
      <c r="F66" s="515"/>
      <c r="G66" s="515"/>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row>
    <row r="67" spans="1:32" s="150" customFormat="1" x14ac:dyDescent="0.25">
      <c r="A67" s="149"/>
      <c r="B67" s="464"/>
      <c r="C67" s="149"/>
      <c r="D67" s="515"/>
      <c r="E67" s="515"/>
      <c r="F67" s="515"/>
      <c r="G67" s="515"/>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row>
    <row r="68" spans="1:32" s="150" customFormat="1" x14ac:dyDescent="0.25">
      <c r="A68" s="149"/>
      <c r="B68" s="464"/>
      <c r="C68" s="149"/>
      <c r="D68" s="515"/>
      <c r="E68" s="515"/>
      <c r="F68" s="515"/>
      <c r="G68" s="515"/>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row>
    <row r="69" spans="1:32" s="150" customFormat="1" x14ac:dyDescent="0.25">
      <c r="A69" s="149"/>
      <c r="B69" s="464"/>
      <c r="C69" s="149"/>
      <c r="D69" s="515"/>
      <c r="E69" s="515"/>
      <c r="F69" s="515"/>
      <c r="G69" s="515"/>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c r="AF69" s="149"/>
    </row>
    <row r="70" spans="1:32" s="150" customFormat="1" x14ac:dyDescent="0.25">
      <c r="A70" s="149"/>
      <c r="B70" s="464"/>
      <c r="C70" s="149"/>
      <c r="D70" s="515"/>
      <c r="E70" s="515"/>
      <c r="F70" s="515"/>
      <c r="G70" s="515"/>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c r="AF70" s="149"/>
    </row>
    <row r="71" spans="1:32" s="124" customFormat="1" x14ac:dyDescent="0.25">
      <c r="A71" s="111"/>
      <c r="B71" s="470"/>
      <c r="C71" s="111"/>
      <c r="D71" s="525"/>
      <c r="E71" s="525"/>
      <c r="F71" s="525"/>
      <c r="G71" s="525"/>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row>
    <row r="72" spans="1:32" s="124" customFormat="1" x14ac:dyDescent="0.25">
      <c r="A72" s="111"/>
      <c r="B72" s="470"/>
      <c r="C72" s="111"/>
      <c r="D72" s="525"/>
      <c r="E72" s="525"/>
      <c r="F72" s="525"/>
      <c r="G72" s="525"/>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row>
  </sheetData>
  <mergeCells count="2">
    <mergeCell ref="A4:G4"/>
    <mergeCell ref="A7:A8"/>
  </mergeCells>
  <hyperlinks>
    <hyperlink ref="G1" location="ER!A1" display="ER" xr:uid="{00000000-0004-0000-1F00-000000000000}"/>
  </hyperlink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00B0F0"/>
    <pageSetUpPr fitToPage="1"/>
  </sheetPr>
  <dimension ref="A1:X20"/>
  <sheetViews>
    <sheetView showGridLines="0" topLeftCell="A15" zoomScaleNormal="100" zoomScaleSheetLayoutView="70" workbookViewId="0">
      <selection activeCell="A4" sqref="A4:G20"/>
    </sheetView>
  </sheetViews>
  <sheetFormatPr baseColWidth="10" defaultRowHeight="15" x14ac:dyDescent="0.25"/>
  <cols>
    <col min="1" max="1" width="34" style="103" customWidth="1"/>
    <col min="2" max="3" width="16.5703125" style="103" bestFit="1" customWidth="1"/>
    <col min="4" max="4" width="4.42578125" style="103" customWidth="1"/>
    <col min="5" max="5" width="33.28515625" style="103" customWidth="1"/>
    <col min="6" max="7" width="14.85546875" style="103" bestFit="1" customWidth="1"/>
    <col min="8" max="20" width="11.5703125" style="103" customWidth="1"/>
  </cols>
  <sheetData>
    <row r="1" spans="1:24" x14ac:dyDescent="0.25">
      <c r="A1" s="103" t="str">
        <f>Indice!C1</f>
        <v>SALLUSTRO Y CIA. S.A.</v>
      </c>
      <c r="E1" s="122" t="s">
        <v>128</v>
      </c>
    </row>
    <row r="4" spans="1:24" x14ac:dyDescent="0.25">
      <c r="A4" s="655" t="s">
        <v>277</v>
      </c>
      <c r="B4" s="655"/>
      <c r="C4" s="655"/>
      <c r="D4" s="655"/>
      <c r="E4" s="655"/>
      <c r="F4" s="131"/>
      <c r="U4" s="103"/>
      <c r="V4" s="103"/>
      <c r="W4" s="103"/>
      <c r="X4" s="103"/>
    </row>
    <row r="5" spans="1:24" x14ac:dyDescent="0.25">
      <c r="A5" s="128"/>
      <c r="B5" s="130"/>
      <c r="C5" s="129"/>
      <c r="D5" s="129"/>
      <c r="E5" s="129"/>
      <c r="F5" s="131"/>
      <c r="U5" s="103"/>
      <c r="V5" s="103"/>
      <c r="W5" s="103"/>
      <c r="X5" s="103"/>
    </row>
    <row r="6" spans="1:24" x14ac:dyDescent="0.25">
      <c r="A6" s="277"/>
      <c r="B6" s="674"/>
      <c r="C6" s="674"/>
      <c r="D6" s="129"/>
      <c r="E6" s="129"/>
      <c r="F6" s="131"/>
      <c r="U6" s="103"/>
      <c r="V6" s="103"/>
      <c r="W6" s="103"/>
      <c r="X6" s="103"/>
    </row>
    <row r="7" spans="1:24" x14ac:dyDescent="0.25">
      <c r="A7" s="128"/>
      <c r="D7" s="129"/>
      <c r="E7" s="129"/>
      <c r="F7" s="131"/>
      <c r="U7" s="103"/>
      <c r="V7" s="103"/>
      <c r="W7" s="103"/>
      <c r="X7" s="103"/>
    </row>
    <row r="8" spans="1:24" x14ac:dyDescent="0.25">
      <c r="A8" s="132" t="s">
        <v>137</v>
      </c>
      <c r="B8" s="306">
        <f>IFERROR(IF(Indice!B6="","2XX2",YEAR(Indice!B6)),"2XX2")</f>
        <v>2025</v>
      </c>
      <c r="C8" s="306">
        <f>+IFERROR(YEAR(Indice!B6-366),"2XX1")</f>
        <v>2024</v>
      </c>
      <c r="D8" s="129"/>
      <c r="E8" s="132" t="s">
        <v>207</v>
      </c>
      <c r="F8" s="306">
        <f>IFERROR(IF(Indice!B6="","2XX2",YEAR(Indice!B6)),"2XX2")</f>
        <v>2025</v>
      </c>
      <c r="G8" s="306">
        <f>+IFERROR(YEAR(Indice!B6-366),"2XX1")</f>
        <v>2024</v>
      </c>
      <c r="U8" s="103"/>
      <c r="V8" s="103"/>
      <c r="W8" s="103"/>
      <c r="X8" s="103"/>
    </row>
    <row r="9" spans="1:24" x14ac:dyDescent="0.25">
      <c r="A9"/>
      <c r="B9"/>
      <c r="C9"/>
      <c r="D9" s="129"/>
      <c r="E9" s="129"/>
      <c r="F9" s="131"/>
      <c r="U9" s="103"/>
      <c r="V9" s="103"/>
      <c r="W9" s="103"/>
      <c r="X9" s="103"/>
    </row>
    <row r="10" spans="1:24" x14ac:dyDescent="0.25">
      <c r="A10" s="363" t="s">
        <v>868</v>
      </c>
      <c r="B10" s="367">
        <v>1620594211</v>
      </c>
      <c r="C10" s="367">
        <v>1538431447.4100001</v>
      </c>
      <c r="D10" s="129"/>
      <c r="E10" s="363" t="s">
        <v>1137</v>
      </c>
      <c r="F10" s="571">
        <v>24835898</v>
      </c>
      <c r="G10" s="571">
        <v>91741918.810000002</v>
      </c>
      <c r="U10" s="103"/>
      <c r="V10" s="103"/>
      <c r="W10" s="103"/>
      <c r="X10" s="103"/>
    </row>
    <row r="11" spans="1:24" x14ac:dyDescent="0.25">
      <c r="A11" s="363" t="s">
        <v>869</v>
      </c>
      <c r="B11" s="455">
        <v>5734081</v>
      </c>
      <c r="C11" s="455">
        <v>440779902.27999997</v>
      </c>
      <c r="D11" s="129"/>
      <c r="E11" s="363" t="s">
        <v>1052</v>
      </c>
      <c r="F11" s="571">
        <v>0</v>
      </c>
      <c r="G11" s="571">
        <v>216727272.71000001</v>
      </c>
      <c r="U11" s="103"/>
      <c r="V11" s="103"/>
      <c r="W11" s="103"/>
      <c r="X11" s="103"/>
    </row>
    <row r="12" spans="1:24" x14ac:dyDescent="0.25">
      <c r="A12" s="363" t="s">
        <v>870</v>
      </c>
      <c r="B12" s="455">
        <v>12057532514</v>
      </c>
      <c r="C12" s="455">
        <v>5147421981.7399998</v>
      </c>
      <c r="D12" s="129"/>
      <c r="E12" s="128"/>
      <c r="F12" s="571"/>
      <c r="G12" s="571"/>
      <c r="U12" s="103"/>
      <c r="V12" s="103"/>
      <c r="W12" s="103"/>
      <c r="X12" s="103"/>
    </row>
    <row r="13" spans="1:24" x14ac:dyDescent="0.25">
      <c r="A13" s="363" t="s">
        <v>871</v>
      </c>
      <c r="B13" s="455">
        <v>982167684</v>
      </c>
      <c r="C13" s="455">
        <v>434177109.89999998</v>
      </c>
      <c r="D13" s="129"/>
      <c r="E13" s="128"/>
      <c r="F13" s="571"/>
      <c r="G13" s="571"/>
      <c r="U13" s="103"/>
      <c r="V13" s="103"/>
      <c r="W13" s="103"/>
      <c r="X13" s="103"/>
    </row>
    <row r="14" spans="1:24" x14ac:dyDescent="0.25">
      <c r="A14" s="363" t="s">
        <v>872</v>
      </c>
      <c r="B14" s="455">
        <v>105407390</v>
      </c>
      <c r="C14" s="455">
        <v>438807754.80000001</v>
      </c>
      <c r="D14" s="129"/>
      <c r="E14" s="128"/>
      <c r="F14" s="571"/>
      <c r="G14" s="571"/>
      <c r="U14" s="103"/>
      <c r="V14" s="103"/>
      <c r="W14" s="103"/>
      <c r="X14" s="103"/>
    </row>
    <row r="15" spans="1:24" x14ac:dyDescent="0.25">
      <c r="A15" s="363" t="s">
        <v>873</v>
      </c>
      <c r="B15" s="367">
        <v>1535043627</v>
      </c>
      <c r="C15" s="367">
        <v>1959450223.5999999</v>
      </c>
      <c r="D15" s="129"/>
      <c r="E15" s="128"/>
      <c r="F15" s="571"/>
      <c r="G15" s="571"/>
      <c r="U15" s="103"/>
      <c r="V15" s="103"/>
      <c r="W15" s="103"/>
      <c r="X15" s="103"/>
    </row>
    <row r="16" spans="1:24" x14ac:dyDescent="0.25">
      <c r="A16" s="363" t="s">
        <v>874</v>
      </c>
      <c r="B16" s="367">
        <v>0</v>
      </c>
      <c r="C16" s="367">
        <v>2891815</v>
      </c>
      <c r="D16" s="129"/>
      <c r="E16" s="128"/>
      <c r="F16" s="130"/>
      <c r="G16" s="130"/>
      <c r="U16" s="103"/>
      <c r="V16" s="103"/>
      <c r="W16" s="103"/>
      <c r="X16" s="103"/>
    </row>
    <row r="17" spans="1:24" x14ac:dyDescent="0.25">
      <c r="A17" s="363" t="s">
        <v>978</v>
      </c>
      <c r="B17" s="367">
        <v>0</v>
      </c>
      <c r="C17" s="367">
        <v>589342431.89999998</v>
      </c>
      <c r="D17" s="129"/>
      <c r="E17" s="128"/>
      <c r="F17" s="130"/>
      <c r="G17" s="130"/>
      <c r="U17" s="103"/>
      <c r="V17" s="103"/>
      <c r="W17" s="103"/>
      <c r="X17" s="103"/>
    </row>
    <row r="18" spans="1:24" x14ac:dyDescent="0.25">
      <c r="A18" s="363" t="s">
        <v>1044</v>
      </c>
      <c r="B18" s="367">
        <v>4315847</v>
      </c>
      <c r="C18" s="367">
        <v>0</v>
      </c>
      <c r="D18" s="129"/>
      <c r="E18" s="128"/>
      <c r="F18" s="130"/>
      <c r="G18" s="130"/>
      <c r="U18" s="103"/>
      <c r="V18" s="103"/>
      <c r="W18" s="103"/>
      <c r="X18" s="103"/>
    </row>
    <row r="19" spans="1:24" x14ac:dyDescent="0.25">
      <c r="A19" s="132" t="s">
        <v>2</v>
      </c>
      <c r="B19" s="568">
        <f>SUM(B10:B18)</f>
        <v>16310795354</v>
      </c>
      <c r="C19" s="568">
        <f>SUM(C10:C18)</f>
        <v>10551302666.629999</v>
      </c>
      <c r="D19" s="569"/>
      <c r="E19" s="570" t="s">
        <v>2</v>
      </c>
      <c r="F19" s="568">
        <f>SUM($F$10:F16)</f>
        <v>24835898</v>
      </c>
      <c r="G19" s="568">
        <f>SUM($G$10:G18)</f>
        <v>308469191.51999998</v>
      </c>
      <c r="U19" s="103"/>
      <c r="V19" s="103"/>
      <c r="W19" s="103"/>
      <c r="X19" s="103"/>
    </row>
    <row r="20" spans="1:24" x14ac:dyDescent="0.25">
      <c r="A20"/>
      <c r="B20" s="84"/>
      <c r="C20" s="84"/>
      <c r="D20" s="129"/>
      <c r="E20" s="129"/>
      <c r="F20" s="131"/>
      <c r="U20" s="103"/>
      <c r="V20" s="103"/>
      <c r="W20" s="103"/>
      <c r="X20" s="103"/>
    </row>
  </sheetData>
  <mergeCells count="2">
    <mergeCell ref="A4:E4"/>
    <mergeCell ref="B6:C6"/>
  </mergeCells>
  <hyperlinks>
    <hyperlink ref="E1" location="ER!A1" display="ER" xr:uid="{00000000-0004-0000-2000-000000000000}"/>
  </hyperlinks>
  <printOptions horizontalCentered="1"/>
  <pageMargins left="0.70866141732283472" right="0.70866141732283472" top="0.74803149606299213" bottom="0.74803149606299213" header="0.31496062992125984" footer="0.31496062992125984"/>
  <pageSetup paperSize="9" scale="97"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00B0F0"/>
    <pageSetUpPr fitToPage="1"/>
  </sheetPr>
  <dimension ref="A1:AE24"/>
  <sheetViews>
    <sheetView showGridLines="0" zoomScaleNormal="100" zoomScaleSheetLayoutView="70" workbookViewId="0">
      <selection activeCell="A5" sqref="A5:G16"/>
    </sheetView>
  </sheetViews>
  <sheetFormatPr baseColWidth="10" defaultRowHeight="15" x14ac:dyDescent="0.25"/>
  <cols>
    <col min="1" max="1" width="25.28515625" style="103" customWidth="1"/>
    <col min="2" max="2" width="12.85546875" style="103" customWidth="1"/>
    <col min="3" max="3" width="12.5703125" style="103" customWidth="1"/>
    <col min="4" max="4" width="11.5703125" style="103" customWidth="1"/>
    <col min="5" max="5" width="30.85546875" style="103" customWidth="1"/>
    <col min="6" max="7" width="14.85546875" style="103" bestFit="1" customWidth="1"/>
    <col min="8" max="15" width="11.5703125" style="103" customWidth="1"/>
  </cols>
  <sheetData>
    <row r="1" spans="1:31" x14ac:dyDescent="0.25">
      <c r="A1" s="103" t="str">
        <f>Indice!C1</f>
        <v>SALLUSTRO Y CIA. S.A.</v>
      </c>
      <c r="E1" s="122" t="s">
        <v>128</v>
      </c>
    </row>
    <row r="5" spans="1:31" x14ac:dyDescent="0.25">
      <c r="A5" s="239" t="s">
        <v>278</v>
      </c>
      <c r="B5" s="239"/>
      <c r="C5" s="239"/>
      <c r="D5" s="239"/>
      <c r="E5" s="239"/>
      <c r="F5" s="239"/>
      <c r="G5" s="239"/>
      <c r="H5" s="26"/>
      <c r="I5" s="26"/>
      <c r="J5" s="26"/>
      <c r="K5" s="26"/>
      <c r="L5" s="26"/>
      <c r="M5" s="26"/>
      <c r="N5" s="26"/>
      <c r="O5" s="26"/>
      <c r="P5" s="26"/>
      <c r="Q5" s="26"/>
      <c r="R5" s="26"/>
      <c r="S5" s="26"/>
      <c r="T5" s="26"/>
      <c r="U5" s="26"/>
      <c r="V5" s="26"/>
      <c r="W5" s="26"/>
      <c r="X5" s="26"/>
      <c r="Y5" s="26"/>
      <c r="Z5" s="26"/>
      <c r="AA5" s="26"/>
      <c r="AB5" s="26"/>
      <c r="AC5" s="26"/>
      <c r="AD5" s="26"/>
    </row>
    <row r="6" spans="1:31" x14ac:dyDescent="0.25">
      <c r="A6" s="262"/>
    </row>
    <row r="7" spans="1:31" x14ac:dyDescent="0.25">
      <c r="C7" s="262"/>
    </row>
    <row r="8" spans="1:31" x14ac:dyDescent="0.25">
      <c r="A8" s="127" t="s">
        <v>139</v>
      </c>
      <c r="B8" s="306">
        <f>IFERROR(IF(Indice!B6="","2XX2",YEAR(Indice!B6)),"2XX2")</f>
        <v>2025</v>
      </c>
      <c r="C8" s="306">
        <f>+IFERROR(YEAR(Indice!B6-366),"2XX1")</f>
        <v>2024</v>
      </c>
      <c r="D8" s="26"/>
      <c r="E8" s="127" t="s">
        <v>141</v>
      </c>
      <c r="F8" s="306">
        <f>IFERROR(IF(Indice!B6="","2XX2",YEAR(Indice!B6)),"2XX2")</f>
        <v>2025</v>
      </c>
      <c r="G8" s="306">
        <f>+IFERROR(YEAR(Indice!B6-366),"2XX1")</f>
        <v>2024</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25">
      <c r="A9" s="363"/>
      <c r="B9" s="368"/>
      <c r="C9" s="368"/>
      <c r="D9" s="26"/>
      <c r="E9" s="363" t="s">
        <v>875</v>
      </c>
      <c r="F9" s="551">
        <v>8517116027</v>
      </c>
      <c r="G9" s="551">
        <v>9460900217.4599991</v>
      </c>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25">
      <c r="A10" s="363"/>
      <c r="B10" s="368"/>
      <c r="C10" s="368"/>
      <c r="D10" s="26"/>
      <c r="E10" s="363" t="s">
        <v>876</v>
      </c>
      <c r="F10" s="361">
        <v>341836608</v>
      </c>
      <c r="G10" s="361">
        <v>763673234.80999994</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363"/>
      <c r="B11" s="368"/>
      <c r="C11" s="368"/>
      <c r="D11" s="26"/>
      <c r="E11" s="363" t="s">
        <v>877</v>
      </c>
      <c r="F11" s="551">
        <v>147240260</v>
      </c>
      <c r="G11" s="551">
        <v>493556469</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363"/>
      <c r="B12" s="368"/>
      <c r="C12" s="368"/>
      <c r="D12" s="26"/>
      <c r="E12" s="363" t="s">
        <v>878</v>
      </c>
      <c r="F12" s="551">
        <v>348207073</v>
      </c>
      <c r="G12" s="551">
        <v>205373501.44</v>
      </c>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363"/>
      <c r="B13" s="368"/>
      <c r="C13" s="368"/>
      <c r="D13" s="26"/>
      <c r="E13" s="363" t="s">
        <v>879</v>
      </c>
      <c r="F13" s="551">
        <v>636995389</v>
      </c>
      <c r="G13" s="551">
        <v>923537166.74000001</v>
      </c>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363"/>
      <c r="B14" s="368"/>
      <c r="C14" s="368"/>
      <c r="D14" s="26"/>
      <c r="E14" s="363" t="s">
        <v>880</v>
      </c>
      <c r="F14" s="551">
        <v>8764162523</v>
      </c>
      <c r="G14" s="551">
        <v>3278450996.7399998</v>
      </c>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25">
      <c r="A15" s="127" t="s">
        <v>140</v>
      </c>
      <c r="B15" s="133">
        <f>SUM($B9:B14)</f>
        <v>0</v>
      </c>
      <c r="C15" s="133">
        <f>SUM($C9:C14)</f>
        <v>0</v>
      </c>
      <c r="D15" s="26"/>
      <c r="E15" s="127" t="s">
        <v>216</v>
      </c>
      <c r="F15" s="386">
        <f>SUM($F9:F14)</f>
        <v>18755557880</v>
      </c>
      <c r="G15" s="386">
        <f>SUM($G9:G14)</f>
        <v>15125491586.189999</v>
      </c>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25">
      <c r="A16" s="26"/>
      <c r="B16" s="26"/>
      <c r="C16" s="26"/>
      <c r="D16" s="26"/>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8" spans="4:31" x14ac:dyDescent="0.25">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4:31" x14ac:dyDescent="0.25">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4:31" customFormat="1" x14ac:dyDescent="0.25">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4:31" customFormat="1" x14ac:dyDescent="0.25">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4:31" x14ac:dyDescent="0.25">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4:31" x14ac:dyDescent="0.25">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4:31" x14ac:dyDescent="0.25">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row>
  </sheetData>
  <hyperlinks>
    <hyperlink ref="E1" location="ER!A1" display="ER" xr:uid="{00000000-0004-0000-2100-000000000000}"/>
  </hyperlinks>
  <printOptions horizontalCentered="1"/>
  <pageMargins left="0.70866141732283472" right="0.70866141732283472" top="0.74803149606299213" bottom="0.74803149606299213" header="0.31496062992125984" footer="0.31496062992125984"/>
  <pageSetup paperSize="9" scale="7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00B0F0"/>
    <pageSetUpPr fitToPage="1"/>
  </sheetPr>
  <dimension ref="A1:Y16"/>
  <sheetViews>
    <sheetView zoomScaleNormal="100" zoomScaleSheetLayoutView="70" workbookViewId="0">
      <selection activeCell="A5" sqref="A5"/>
    </sheetView>
  </sheetViews>
  <sheetFormatPr baseColWidth="10" defaultRowHeight="15" x14ac:dyDescent="0.25"/>
  <cols>
    <col min="1" max="1" width="49.7109375" style="103" bestFit="1" customWidth="1"/>
    <col min="2" max="2" width="13.5703125" style="103" customWidth="1"/>
    <col min="3" max="3" width="14.5703125" style="103" customWidth="1"/>
    <col min="4" max="22" width="11.5703125" style="103" customWidth="1"/>
  </cols>
  <sheetData>
    <row r="1" spans="1:25" x14ac:dyDescent="0.25">
      <c r="A1" s="103" t="str">
        <f>Indice!C1</f>
        <v>SALLUSTRO Y CIA. S.A.</v>
      </c>
      <c r="C1" s="122" t="s">
        <v>128</v>
      </c>
    </row>
    <row r="4" spans="1:25" ht="15.75" customHeight="1" x14ac:dyDescent="0.25">
      <c r="A4" s="239" t="s">
        <v>1035</v>
      </c>
      <c r="B4" s="216"/>
      <c r="C4" s="216"/>
      <c r="D4" s="131"/>
      <c r="E4" s="129"/>
      <c r="W4" s="103"/>
      <c r="X4" s="103"/>
      <c r="Y4" s="103"/>
    </row>
    <row r="5" spans="1:25" ht="15.75" customHeight="1" x14ac:dyDescent="0.25">
      <c r="A5" s="326"/>
      <c r="B5" s="326"/>
      <c r="C5" s="185"/>
      <c r="D5" s="131"/>
      <c r="E5" s="129"/>
      <c r="W5" s="103"/>
      <c r="X5" s="103"/>
      <c r="Y5" s="103"/>
    </row>
    <row r="6" spans="1:25" x14ac:dyDescent="0.25">
      <c r="A6" s="128"/>
      <c r="B6" s="674"/>
      <c r="C6" s="674"/>
      <c r="D6" s="131"/>
      <c r="E6" s="129"/>
      <c r="W6" s="103"/>
      <c r="X6" s="103"/>
      <c r="Y6" s="103"/>
    </row>
    <row r="7" spans="1:25" x14ac:dyDescent="0.25">
      <c r="A7" s="128"/>
      <c r="D7" s="131"/>
      <c r="E7" s="129"/>
      <c r="W7" s="103"/>
      <c r="X7" s="103"/>
      <c r="Y7" s="103"/>
    </row>
    <row r="8" spans="1:25" x14ac:dyDescent="0.25">
      <c r="A8" s="132" t="s">
        <v>142</v>
      </c>
      <c r="B8" s="306">
        <f>IFERROR(IF(Indice!B6="","2XX2",YEAR(Indice!B6)),"2XX2")</f>
        <v>2025</v>
      </c>
      <c r="C8" s="306">
        <f>+IFERROR(YEAR(Indice!B6-366),"2XX1")</f>
        <v>2024</v>
      </c>
      <c r="D8" s="131"/>
      <c r="E8" s="129"/>
      <c r="W8" s="103"/>
      <c r="X8" s="103"/>
      <c r="Y8" s="103"/>
    </row>
    <row r="9" spans="1:25" x14ac:dyDescent="0.25">
      <c r="A9" s="128" t="s">
        <v>134</v>
      </c>
      <c r="B9" s="128"/>
      <c r="C9" s="128"/>
      <c r="D9" s="131"/>
      <c r="E9" s="129"/>
      <c r="W9" s="103"/>
      <c r="X9" s="103"/>
      <c r="Y9" s="103"/>
    </row>
    <row r="10" spans="1:25" x14ac:dyDescent="0.25">
      <c r="A10" s="128"/>
      <c r="B10" s="128"/>
      <c r="C10" s="128"/>
      <c r="D10" s="131"/>
      <c r="E10" s="129"/>
      <c r="W10" s="103"/>
      <c r="X10" s="103"/>
      <c r="Y10" s="103"/>
    </row>
    <row r="11" spans="1:25" x14ac:dyDescent="0.25">
      <c r="A11" s="128"/>
      <c r="B11" s="128"/>
      <c r="C11" s="128"/>
      <c r="D11" s="131"/>
      <c r="E11" s="129"/>
      <c r="W11" s="103"/>
      <c r="X11" s="103"/>
      <c r="Y11" s="103"/>
    </row>
    <row r="12" spans="1:25" x14ac:dyDescent="0.25">
      <c r="A12" s="128"/>
      <c r="B12" s="128"/>
      <c r="C12" s="128"/>
      <c r="D12" s="131"/>
      <c r="E12" s="129"/>
      <c r="W12" s="103"/>
      <c r="X12" s="103"/>
      <c r="Y12" s="103"/>
    </row>
    <row r="13" spans="1:25" hidden="1" x14ac:dyDescent="0.25">
      <c r="A13" s="128"/>
      <c r="B13" s="128"/>
      <c r="C13" s="128"/>
      <c r="D13" s="131"/>
      <c r="E13" s="129"/>
      <c r="W13" s="103"/>
      <c r="X13" s="103"/>
      <c r="Y13" s="103"/>
    </row>
    <row r="14" spans="1:25" x14ac:dyDescent="0.25">
      <c r="A14" s="128"/>
      <c r="B14" s="130"/>
      <c r="C14" s="128"/>
      <c r="D14" s="131"/>
      <c r="E14" s="129"/>
      <c r="W14" s="103"/>
      <c r="X14" s="103"/>
      <c r="Y14" s="103"/>
    </row>
    <row r="15" spans="1:25" x14ac:dyDescent="0.25">
      <c r="A15" s="128"/>
      <c r="B15" s="130"/>
      <c r="C15" s="128"/>
      <c r="D15" s="131"/>
      <c r="E15" s="129"/>
      <c r="W15" s="103"/>
      <c r="X15" s="103"/>
      <c r="Y15" s="103"/>
    </row>
    <row r="16" spans="1:25" x14ac:dyDescent="0.25">
      <c r="A16" s="132" t="s">
        <v>2</v>
      </c>
      <c r="B16" s="133">
        <f>SUM($B9:B15)</f>
        <v>0</v>
      </c>
      <c r="C16" s="133">
        <f>SUM($C9:C15)</f>
        <v>0</v>
      </c>
      <c r="D16" s="131"/>
      <c r="E16" s="129"/>
      <c r="W16" s="103"/>
      <c r="X16" s="103"/>
      <c r="Y16" s="103"/>
    </row>
  </sheetData>
  <mergeCells count="1">
    <mergeCell ref="B6:C6"/>
  </mergeCells>
  <hyperlinks>
    <hyperlink ref="C1" location="ER!A1" display="ER" xr:uid="{00000000-0004-0000-22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00B0F0"/>
    <pageSetUpPr fitToPage="1"/>
  </sheetPr>
  <dimension ref="A1:V17"/>
  <sheetViews>
    <sheetView zoomScaleNormal="100" zoomScaleSheetLayoutView="70" workbookViewId="0">
      <selection activeCell="A5" sqref="A5:B5"/>
    </sheetView>
  </sheetViews>
  <sheetFormatPr baseColWidth="10" defaultRowHeight="15" x14ac:dyDescent="0.25"/>
  <cols>
    <col min="1" max="1" width="45.28515625" style="103" bestFit="1" customWidth="1"/>
    <col min="2" max="2" width="18.42578125" style="103" customWidth="1"/>
    <col min="3" max="3" width="17.7109375" style="103" customWidth="1"/>
    <col min="4" max="22" width="11.5703125" style="103" customWidth="1"/>
  </cols>
  <sheetData>
    <row r="1" spans="1:8" x14ac:dyDescent="0.25">
      <c r="A1" s="103" t="str">
        <f>Indice!C1</f>
        <v>SALLUSTRO Y CIA. S.A.</v>
      </c>
      <c r="C1" s="122" t="s">
        <v>128</v>
      </c>
    </row>
    <row r="4" spans="1:8" x14ac:dyDescent="0.25">
      <c r="A4" s="239" t="s">
        <v>280</v>
      </c>
      <c r="B4" s="239"/>
      <c r="C4" s="239"/>
      <c r="D4" s="239"/>
      <c r="E4" s="239"/>
      <c r="F4" s="128"/>
      <c r="G4" s="131"/>
      <c r="H4" s="129"/>
    </row>
    <row r="5" spans="1:8" x14ac:dyDescent="0.25">
      <c r="A5" s="675"/>
      <c r="B5" s="675"/>
      <c r="C5" s="129"/>
      <c r="D5" s="129"/>
      <c r="E5" s="129"/>
      <c r="F5" s="128"/>
      <c r="G5" s="131"/>
      <c r="H5" s="129"/>
    </row>
    <row r="6" spans="1:8" x14ac:dyDescent="0.25">
      <c r="A6" s="128"/>
      <c r="B6" s="674"/>
      <c r="C6" s="674"/>
      <c r="D6" s="129"/>
      <c r="E6" s="129"/>
      <c r="F6" s="128"/>
      <c r="G6" s="131"/>
      <c r="H6" s="129"/>
    </row>
    <row r="7" spans="1:8" x14ac:dyDescent="0.25">
      <c r="A7" s="128"/>
      <c r="D7" s="129"/>
      <c r="E7" s="129"/>
      <c r="F7" s="128"/>
      <c r="G7" s="131"/>
      <c r="H7" s="129"/>
    </row>
    <row r="8" spans="1:8" x14ac:dyDescent="0.25">
      <c r="A8" s="132" t="s">
        <v>143</v>
      </c>
      <c r="B8" s="306">
        <f>IFERROR(IF(Indice!B6="","2XX2",YEAR(Indice!B6)),"2XX2")</f>
        <v>2025</v>
      </c>
      <c r="C8" s="306">
        <f>+IFERROR(YEAR(Indice!B6-366),"2XX1")</f>
        <v>2024</v>
      </c>
      <c r="D8" s="129"/>
      <c r="E8" s="129"/>
      <c r="F8" s="128"/>
      <c r="G8" s="131"/>
      <c r="H8" s="129"/>
    </row>
    <row r="9" spans="1:8" x14ac:dyDescent="0.25">
      <c r="A9" s="128" t="s">
        <v>134</v>
      </c>
      <c r="B9" s="128"/>
      <c r="C9" s="128"/>
      <c r="D9" s="129"/>
      <c r="E9" s="129"/>
      <c r="F9" s="128"/>
      <c r="G9" s="131"/>
      <c r="H9" s="129"/>
    </row>
    <row r="10" spans="1:8" x14ac:dyDescent="0.25">
      <c r="A10" s="128"/>
      <c r="B10" s="128"/>
      <c r="C10" s="128"/>
      <c r="D10" s="129"/>
      <c r="E10" s="129"/>
      <c r="F10" s="128"/>
      <c r="G10" s="131"/>
      <c r="H10" s="129"/>
    </row>
    <row r="11" spans="1:8" x14ac:dyDescent="0.25">
      <c r="A11" s="128"/>
      <c r="B11" s="128"/>
      <c r="C11" s="128"/>
      <c r="D11" s="129"/>
      <c r="E11" s="129"/>
      <c r="F11" s="128"/>
      <c r="G11" s="131"/>
      <c r="H11" s="129"/>
    </row>
    <row r="12" spans="1:8" x14ac:dyDescent="0.25">
      <c r="A12" s="128"/>
      <c r="B12" s="128"/>
      <c r="C12" s="128"/>
      <c r="D12" s="129"/>
      <c r="E12" s="129"/>
      <c r="F12" s="128"/>
      <c r="G12" s="131"/>
      <c r="H12" s="129"/>
    </row>
    <row r="13" spans="1:8" x14ac:dyDescent="0.25">
      <c r="A13" s="128"/>
      <c r="B13" s="128"/>
      <c r="C13" s="128"/>
      <c r="D13" s="129"/>
      <c r="E13" s="129"/>
      <c r="F13" s="128"/>
      <c r="G13" s="131"/>
      <c r="H13" s="129"/>
    </row>
    <row r="14" spans="1:8" x14ac:dyDescent="0.25">
      <c r="A14" s="128"/>
      <c r="B14" s="130"/>
      <c r="C14" s="128"/>
      <c r="D14" s="129"/>
      <c r="E14" s="129"/>
      <c r="F14" s="128"/>
      <c r="G14" s="131"/>
      <c r="H14" s="129"/>
    </row>
    <row r="15" spans="1:8" x14ac:dyDescent="0.25">
      <c r="A15" s="128"/>
      <c r="B15" s="130"/>
      <c r="C15" s="128"/>
      <c r="D15" s="129"/>
      <c r="E15" s="129"/>
      <c r="F15" s="128"/>
      <c r="G15" s="131"/>
      <c r="H15" s="129"/>
    </row>
    <row r="16" spans="1:8" x14ac:dyDescent="0.25">
      <c r="A16" s="132" t="s">
        <v>2</v>
      </c>
      <c r="B16" s="133">
        <f>SUM($B9:B15)</f>
        <v>0</v>
      </c>
      <c r="C16" s="133">
        <f>SUM($C9:C15)</f>
        <v>0</v>
      </c>
      <c r="D16" s="129"/>
      <c r="E16" s="129"/>
      <c r="F16" s="128"/>
      <c r="G16" s="131"/>
      <c r="H16" s="129"/>
    </row>
    <row r="17" spans="1:8" x14ac:dyDescent="0.25">
      <c r="A17" s="128"/>
      <c r="B17" s="130"/>
      <c r="C17" s="129"/>
      <c r="D17" s="129"/>
      <c r="E17" s="129"/>
      <c r="F17" s="128"/>
      <c r="G17" s="131"/>
      <c r="H17" s="129"/>
    </row>
  </sheetData>
  <mergeCells count="2">
    <mergeCell ref="A5:B5"/>
    <mergeCell ref="B6:C6"/>
  </mergeCells>
  <hyperlinks>
    <hyperlink ref="C1" location="ER!A1" display="ER" xr:uid="{00000000-0004-0000-2300-000000000000}"/>
  </hyperlink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00B0F0"/>
    <pageSetUpPr fitToPage="1"/>
  </sheetPr>
  <dimension ref="A1:Z11"/>
  <sheetViews>
    <sheetView topLeftCell="A16" zoomScaleNormal="100" zoomScaleSheetLayoutView="70" workbookViewId="0">
      <selection activeCell="C11" sqref="C11"/>
    </sheetView>
  </sheetViews>
  <sheetFormatPr baseColWidth="10" defaultRowHeight="15" x14ac:dyDescent="0.25"/>
  <cols>
    <col min="1" max="1" width="35.7109375" style="103" bestFit="1" customWidth="1"/>
    <col min="2" max="3" width="17.28515625" style="103" customWidth="1"/>
    <col min="4" max="26" width="11.5703125" style="103" customWidth="1"/>
  </cols>
  <sheetData>
    <row r="1" spans="1:7" x14ac:dyDescent="0.25">
      <c r="A1" s="103" t="str">
        <f>Indice!C1</f>
        <v>SALLUSTRO Y CIA. S.A.</v>
      </c>
      <c r="C1" s="122" t="s">
        <v>128</v>
      </c>
    </row>
    <row r="4" spans="1:7" x14ac:dyDescent="0.25">
      <c r="A4" s="267" t="s">
        <v>282</v>
      </c>
      <c r="B4" s="267"/>
      <c r="C4" s="267"/>
      <c r="D4" s="267"/>
      <c r="E4" s="267"/>
      <c r="F4" s="128"/>
      <c r="G4" s="131"/>
    </row>
    <row r="5" spans="1:7" x14ac:dyDescent="0.25">
      <c r="A5" s="278"/>
      <c r="B5" s="130"/>
      <c r="C5" s="129"/>
      <c r="D5" s="129"/>
      <c r="E5" s="129"/>
      <c r="F5" s="128"/>
      <c r="G5" s="131"/>
    </row>
    <row r="6" spans="1:7" x14ac:dyDescent="0.25">
      <c r="A6" s="128"/>
      <c r="B6" s="674"/>
      <c r="C6" s="674"/>
      <c r="D6" s="129"/>
      <c r="E6" s="129"/>
      <c r="F6" s="128"/>
      <c r="G6" s="131"/>
    </row>
    <row r="7" spans="1:7" x14ac:dyDescent="0.25">
      <c r="B7" s="306">
        <f>IFERROR(IF(Indice!B6="","2XX2",YEAR(Indice!B6)),"2XX2")</f>
        <v>2025</v>
      </c>
      <c r="C7" s="306">
        <f>+IFERROR(YEAR(Indice!B6-366),"2XX1")</f>
        <v>2024</v>
      </c>
      <c r="D7" s="129"/>
      <c r="E7" s="129"/>
      <c r="F7" s="128"/>
      <c r="G7" s="131"/>
    </row>
    <row r="8" spans="1:7" x14ac:dyDescent="0.25">
      <c r="A8" s="132" t="s">
        <v>40</v>
      </c>
      <c r="B8" s="507">
        <v>1888135714</v>
      </c>
      <c r="C8" s="507">
        <v>1560107045.3800001</v>
      </c>
      <c r="D8" s="129"/>
      <c r="E8" s="129"/>
      <c r="F8" s="589"/>
      <c r="G8" s="131"/>
    </row>
    <row r="9" spans="1:7" x14ac:dyDescent="0.25">
      <c r="A9" s="128"/>
      <c r="B9" s="130"/>
      <c r="C9" s="130"/>
      <c r="D9" s="129"/>
      <c r="E9" s="129"/>
      <c r="F9" s="128"/>
      <c r="G9" s="131"/>
    </row>
    <row r="10" spans="1:7" x14ac:dyDescent="0.25">
      <c r="A10" s="132" t="s">
        <v>2</v>
      </c>
      <c r="B10" s="133">
        <f>SUM($B8:B9)</f>
        <v>1888135714</v>
      </c>
      <c r="C10" s="133">
        <f>SUM($C8:C9)</f>
        <v>1560107045.3800001</v>
      </c>
      <c r="D10" s="129"/>
      <c r="E10" s="129"/>
      <c r="F10" s="128"/>
      <c r="G10" s="131"/>
    </row>
    <row r="11" spans="1:7" x14ac:dyDescent="0.25">
      <c r="A11" s="128"/>
      <c r="B11" s="130"/>
      <c r="C11" s="129"/>
      <c r="D11" s="129"/>
      <c r="E11" s="129"/>
      <c r="F11" s="128"/>
      <c r="G11" s="131"/>
    </row>
  </sheetData>
  <mergeCells count="1">
    <mergeCell ref="B6:C6"/>
  </mergeCells>
  <hyperlinks>
    <hyperlink ref="C1" location="ER!A1" display="ER" xr:uid="{00000000-0004-0000-2400-0000000000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00B0F0"/>
    <pageSetUpPr fitToPage="1"/>
  </sheetPr>
  <dimension ref="A1:V11"/>
  <sheetViews>
    <sheetView zoomScaleNormal="100" zoomScaleSheetLayoutView="70" workbookViewId="0">
      <selection activeCell="B23" sqref="B23"/>
    </sheetView>
  </sheetViews>
  <sheetFormatPr baseColWidth="10" defaultRowHeight="15" x14ac:dyDescent="0.25"/>
  <cols>
    <col min="1" max="1" width="63" style="103" bestFit="1" customWidth="1"/>
    <col min="2" max="2" width="18.42578125" style="103" customWidth="1"/>
    <col min="3" max="3" width="17.85546875" style="103" customWidth="1"/>
    <col min="4" max="22" width="11.5703125" style="103" customWidth="1"/>
  </cols>
  <sheetData>
    <row r="1" spans="1:8" x14ac:dyDescent="0.25">
      <c r="A1" s="103" t="str">
        <f>Indice!C1</f>
        <v>SALLUSTRO Y CIA. S.A.</v>
      </c>
      <c r="C1" s="122" t="s">
        <v>128</v>
      </c>
    </row>
    <row r="4" spans="1:8" x14ac:dyDescent="0.25">
      <c r="A4" s="239" t="s">
        <v>281</v>
      </c>
      <c r="B4" s="239"/>
      <c r="C4" s="239"/>
      <c r="D4" s="239"/>
      <c r="E4" s="239"/>
      <c r="F4" s="128"/>
      <c r="G4" s="131"/>
      <c r="H4" s="129"/>
    </row>
    <row r="5" spans="1:8" x14ac:dyDescent="0.25">
      <c r="A5" s="676"/>
      <c r="B5" s="676"/>
      <c r="C5" s="129"/>
      <c r="D5" s="129"/>
      <c r="E5" s="129"/>
      <c r="F5" s="128"/>
      <c r="G5" s="131"/>
      <c r="H5" s="129"/>
    </row>
    <row r="6" spans="1:8" x14ac:dyDescent="0.25">
      <c r="A6" s="128"/>
      <c r="D6" s="129"/>
      <c r="E6" s="129"/>
      <c r="F6" s="128"/>
      <c r="G6" s="131"/>
      <c r="H6" s="129"/>
    </row>
    <row r="7" spans="1:8" x14ac:dyDescent="0.25">
      <c r="B7" s="306">
        <f>IFERROR(IF(Indice!B6="","2XX2",YEAR(Indice!B6)),"2XX2")</f>
        <v>2025</v>
      </c>
      <c r="C7" s="306">
        <f>+IFERROR(YEAR(Indice!B6-366),"2XX1")</f>
        <v>2024</v>
      </c>
      <c r="D7" s="129"/>
      <c r="E7" s="129"/>
      <c r="F7" s="128"/>
      <c r="G7" s="131"/>
      <c r="H7" s="129"/>
    </row>
    <row r="8" spans="1:8" x14ac:dyDescent="0.25">
      <c r="A8" s="132" t="s">
        <v>782</v>
      </c>
      <c r="D8" s="129"/>
      <c r="E8" s="129"/>
      <c r="F8" s="128"/>
      <c r="G8" s="131"/>
      <c r="H8" s="129"/>
    </row>
    <row r="9" spans="1:8" x14ac:dyDescent="0.25">
      <c r="A9" s="279" t="s">
        <v>881</v>
      </c>
      <c r="B9" s="387">
        <v>0</v>
      </c>
      <c r="C9" s="388">
        <v>0</v>
      </c>
      <c r="D9" s="129"/>
      <c r="E9" s="129"/>
      <c r="F9" s="128"/>
      <c r="G9" s="131"/>
      <c r="H9" s="129"/>
    </row>
    <row r="10" spans="1:8" x14ac:dyDescent="0.25">
      <c r="A10" s="128" t="s">
        <v>2</v>
      </c>
      <c r="B10" s="386">
        <f>SUM($B8:B9)</f>
        <v>0</v>
      </c>
      <c r="C10" s="386">
        <f>SUM($C8:C9)</f>
        <v>0</v>
      </c>
      <c r="D10" s="129"/>
      <c r="E10" s="129"/>
      <c r="F10" s="128"/>
      <c r="G10" s="131"/>
      <c r="H10" s="129"/>
    </row>
    <row r="11" spans="1:8" x14ac:dyDescent="0.25">
      <c r="A11" s="128"/>
      <c r="B11" s="130"/>
      <c r="C11" s="129"/>
      <c r="D11" s="129"/>
      <c r="E11" s="129"/>
      <c r="F11" s="128"/>
      <c r="G11" s="131"/>
      <c r="H11" s="129"/>
    </row>
  </sheetData>
  <mergeCells count="1">
    <mergeCell ref="A5:B5"/>
  </mergeCells>
  <hyperlinks>
    <hyperlink ref="C1" location="ER!A1" display="ER" xr:uid="{00000000-0004-0000-2500-000000000000}"/>
  </hyperlinks>
  <printOptions horizontalCentered="1"/>
  <pageMargins left="0.70866141732283472" right="0.70866141732283472" top="0.74803149606299213" bottom="0.74803149606299213" header="0.31496062992125984" footer="0.31496062992125984"/>
  <pageSetup paperSize="9" scale="87"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00B0F0"/>
    <pageSetUpPr fitToPage="1"/>
  </sheetPr>
  <dimension ref="A1:V13"/>
  <sheetViews>
    <sheetView zoomScaleNormal="100" zoomScaleSheetLayoutView="70" workbookViewId="0"/>
  </sheetViews>
  <sheetFormatPr baseColWidth="10" defaultRowHeight="15" x14ac:dyDescent="0.25"/>
  <cols>
    <col min="1" max="1" width="82.7109375" style="103" bestFit="1" customWidth="1"/>
    <col min="2" max="2" width="18.140625" style="103" customWidth="1"/>
    <col min="3" max="3" width="17.5703125" style="103" customWidth="1"/>
    <col min="4" max="22" width="11.5703125" style="103" customWidth="1"/>
  </cols>
  <sheetData>
    <row r="1" spans="1:8" x14ac:dyDescent="0.25">
      <c r="A1" s="103" t="str">
        <f>Indice!C1</f>
        <v>SALLUSTRO Y CIA. S.A.</v>
      </c>
      <c r="C1" s="122" t="s">
        <v>128</v>
      </c>
    </row>
    <row r="4" spans="1:8" x14ac:dyDescent="0.25">
      <c r="A4" s="239" t="s">
        <v>283</v>
      </c>
      <c r="B4" s="239"/>
      <c r="C4" s="239"/>
      <c r="D4" s="239"/>
      <c r="E4" s="239"/>
      <c r="F4" s="128"/>
      <c r="G4" s="131"/>
      <c r="H4" s="129"/>
    </row>
    <row r="5" spans="1:8" x14ac:dyDescent="0.25">
      <c r="A5" s="676"/>
      <c r="B5" s="676"/>
      <c r="C5" s="129"/>
      <c r="D5" s="129"/>
      <c r="E5" s="129"/>
      <c r="F5" s="128"/>
      <c r="G5" s="131"/>
      <c r="H5" s="129"/>
    </row>
    <row r="6" spans="1:8" x14ac:dyDescent="0.25">
      <c r="A6" s="128"/>
      <c r="D6" s="129"/>
      <c r="E6" s="129"/>
      <c r="F6" s="128"/>
      <c r="G6" s="131"/>
      <c r="H6" s="129"/>
    </row>
    <row r="7" spans="1:8" x14ac:dyDescent="0.25">
      <c r="A7" s="134" t="s">
        <v>65</v>
      </c>
      <c r="B7" s="306">
        <f>IFERROR(IF(Indice!B6="","2XX2",YEAR(Indice!B6)),"2XX2")</f>
        <v>2025</v>
      </c>
      <c r="C7" s="306">
        <f>+IFERROR(YEAR(Indice!B6-366),"2XX1")</f>
        <v>2024</v>
      </c>
      <c r="D7" s="129"/>
      <c r="E7" s="129"/>
      <c r="F7" s="128"/>
      <c r="G7" s="131"/>
      <c r="H7" s="129"/>
    </row>
    <row r="8" spans="1:8" x14ac:dyDescent="0.25">
      <c r="D8" s="129"/>
      <c r="E8" s="129"/>
      <c r="F8" s="128"/>
      <c r="G8" s="131"/>
      <c r="H8" s="129"/>
    </row>
    <row r="9" spans="1:8" x14ac:dyDescent="0.25">
      <c r="A9" s="128" t="s">
        <v>786</v>
      </c>
      <c r="B9" s="128"/>
      <c r="C9" s="128"/>
      <c r="D9" s="129"/>
      <c r="E9" s="129"/>
      <c r="F9" s="128"/>
      <c r="G9" s="131"/>
      <c r="H9" s="129"/>
    </row>
    <row r="10" spans="1:8" x14ac:dyDescent="0.25">
      <c r="A10" s="128" t="s">
        <v>53</v>
      </c>
      <c r="B10" s="128"/>
      <c r="C10" s="128"/>
      <c r="D10" s="129"/>
      <c r="E10" s="129"/>
      <c r="F10" s="128"/>
      <c r="G10" s="131"/>
      <c r="H10" s="129"/>
    </row>
    <row r="11" spans="1:8" x14ac:dyDescent="0.25">
      <c r="A11" s="201" t="s">
        <v>284</v>
      </c>
      <c r="B11" s="128">
        <v>0</v>
      </c>
      <c r="C11" s="128">
        <v>0</v>
      </c>
      <c r="D11" s="129"/>
      <c r="E11" s="129"/>
      <c r="F11" s="128"/>
      <c r="G11" s="131"/>
      <c r="H11" s="129"/>
    </row>
    <row r="12" spans="1:8" x14ac:dyDescent="0.25">
      <c r="A12" s="128" t="s">
        <v>2</v>
      </c>
      <c r="B12" s="133">
        <f>SUM($B8:B11)</f>
        <v>0</v>
      </c>
      <c r="C12" s="133">
        <f>SUM($C8:C11)</f>
        <v>0</v>
      </c>
      <c r="D12" s="129"/>
      <c r="E12" s="129"/>
      <c r="F12" s="128"/>
      <c r="G12" s="131"/>
      <c r="H12" s="129"/>
    </row>
    <row r="13" spans="1:8" x14ac:dyDescent="0.25">
      <c r="A13" s="128"/>
      <c r="B13" s="130"/>
      <c r="C13" s="129"/>
      <c r="D13" s="129"/>
      <c r="E13" s="129"/>
      <c r="F13" s="128"/>
      <c r="G13" s="131"/>
      <c r="H13" s="129"/>
    </row>
  </sheetData>
  <mergeCells count="1">
    <mergeCell ref="A5:B5"/>
  </mergeCells>
  <hyperlinks>
    <hyperlink ref="C1" location="ER!A1" display="ER" xr:uid="{00000000-0004-0000-2600-000000000000}"/>
  </hyperlinks>
  <printOptions horizontalCentered="1"/>
  <pageMargins left="0.70866141732283472" right="0.70866141732283472" top="0.74803149606299213" bottom="0.74803149606299213" header="0.31496062992125984" footer="0.31496062992125984"/>
  <pageSetup paperSize="9" scale="73"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00B0F0"/>
    <pageSetUpPr fitToPage="1"/>
  </sheetPr>
  <dimension ref="A1:H13"/>
  <sheetViews>
    <sheetView zoomScaleNormal="100" zoomScaleSheetLayoutView="70" workbookViewId="0">
      <selection activeCell="A10" sqref="A10"/>
    </sheetView>
  </sheetViews>
  <sheetFormatPr baseColWidth="10" defaultColWidth="11.42578125" defaultRowHeight="15" x14ac:dyDescent="0.25"/>
  <cols>
    <col min="1" max="1" width="42.140625" style="103" customWidth="1"/>
    <col min="2" max="3" width="24.42578125" style="103" customWidth="1"/>
    <col min="4" max="8" width="11.42578125" style="103"/>
  </cols>
  <sheetData>
    <row r="1" spans="1:3" x14ac:dyDescent="0.25">
      <c r="A1" s="103" t="str">
        <f>Indice!C1</f>
        <v>SALLUSTRO Y CIA. S.A.</v>
      </c>
      <c r="C1" s="122" t="s">
        <v>128</v>
      </c>
    </row>
    <row r="2" spans="1:3" x14ac:dyDescent="0.25">
      <c r="C2" s="111"/>
    </row>
    <row r="4" spans="1:3" x14ac:dyDescent="0.25">
      <c r="A4" s="216" t="s">
        <v>285</v>
      </c>
      <c r="B4" s="216"/>
      <c r="C4" s="216"/>
    </row>
    <row r="5" spans="1:3" ht="27" customHeight="1" x14ac:dyDescent="0.25">
      <c r="A5" s="348" t="s">
        <v>162</v>
      </c>
      <c r="B5" s="281"/>
      <c r="C5" s="281"/>
    </row>
    <row r="6" spans="1:3" ht="15" customHeight="1" x14ac:dyDescent="0.25">
      <c r="B6" s="202"/>
    </row>
    <row r="7" spans="1:3" ht="15" customHeight="1" x14ac:dyDescent="0.25">
      <c r="B7" s="306">
        <f>IFERROR(IF(Indice!B6="","2XX2",YEAR(Indice!B6)),"2XX2")</f>
        <v>2025</v>
      </c>
      <c r="C7" s="306">
        <f>+IFERROR(YEAR(Indice!B6-366),"2XX1")</f>
        <v>2024</v>
      </c>
    </row>
    <row r="8" spans="1:3" s="103" customFormat="1" ht="15" customHeight="1" x14ac:dyDescent="0.25">
      <c r="A8" s="149" t="s">
        <v>784</v>
      </c>
      <c r="B8" s="282">
        <v>0</v>
      </c>
      <c r="C8" s="282">
        <v>0</v>
      </c>
    </row>
    <row r="9" spans="1:3" ht="15" customHeight="1" x14ac:dyDescent="0.25">
      <c r="A9" t="s">
        <v>783</v>
      </c>
      <c r="B9" s="283">
        <v>0</v>
      </c>
      <c r="C9" s="283">
        <v>0</v>
      </c>
    </row>
    <row r="10" spans="1:3" ht="15" customHeight="1" x14ac:dyDescent="0.25">
      <c r="A10" s="284" t="s">
        <v>785</v>
      </c>
      <c r="B10" s="285">
        <f>IFERROR(B9/B8,0)</f>
        <v>0</v>
      </c>
      <c r="C10" s="285">
        <f>IFERROR(C9/C8,0)</f>
        <v>0</v>
      </c>
    </row>
    <row r="11" spans="1:3" ht="15" customHeight="1" x14ac:dyDescent="0.25"/>
    <row r="12" spans="1:3" ht="15" customHeight="1" x14ac:dyDescent="0.25">
      <c r="A12" s="280"/>
      <c r="B12" s="280"/>
      <c r="C12" s="280"/>
    </row>
    <row r="13" spans="1:3" ht="15" customHeight="1" x14ac:dyDescent="0.25"/>
  </sheetData>
  <hyperlinks>
    <hyperlink ref="C1" location="ER!A1" display="ER" xr:uid="{00000000-0004-0000-2700-000000000000}"/>
  </hyperlink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00B0F0"/>
    <pageSetUpPr fitToPage="1"/>
  </sheetPr>
  <dimension ref="A1:J60"/>
  <sheetViews>
    <sheetView showGridLines="0" zoomScaleNormal="100" zoomScaleSheetLayoutView="70" workbookViewId="0">
      <selection activeCell="A15" sqref="A15"/>
    </sheetView>
  </sheetViews>
  <sheetFormatPr baseColWidth="10" defaultRowHeight="15" x14ac:dyDescent="0.25"/>
  <cols>
    <col min="1" max="3" width="24.42578125" style="103" customWidth="1"/>
    <col min="4" max="4" width="27.140625" style="103" customWidth="1"/>
    <col min="5" max="5" width="24.42578125" style="103" customWidth="1"/>
    <col min="6" max="10" width="11.5703125" style="103" customWidth="1"/>
  </cols>
  <sheetData>
    <row r="1" spans="1:10" x14ac:dyDescent="0.25">
      <c r="A1" s="103" t="str">
        <f>Indice!C1</f>
        <v>SALLUSTRO Y CIA. S.A.</v>
      </c>
      <c r="E1" s="122" t="s">
        <v>317</v>
      </c>
    </row>
    <row r="2" spans="1:10" x14ac:dyDescent="0.25">
      <c r="C2" s="111"/>
    </row>
    <row r="4" spans="1:10" x14ac:dyDescent="0.25">
      <c r="A4" s="655" t="s">
        <v>316</v>
      </c>
      <c r="B4" s="655"/>
      <c r="C4" s="655"/>
      <c r="D4" s="655"/>
      <c r="E4" s="655"/>
      <c r="F4"/>
      <c r="G4"/>
      <c r="H4"/>
      <c r="I4"/>
      <c r="J4"/>
    </row>
    <row r="6" spans="1:10" s="150" customFormat="1" x14ac:dyDescent="0.25">
      <c r="A6" s="677" t="s">
        <v>157</v>
      </c>
      <c r="B6" s="677"/>
      <c r="C6" s="677"/>
      <c r="D6" s="677"/>
      <c r="E6" s="677"/>
      <c r="F6" s="149"/>
      <c r="G6" s="149"/>
      <c r="H6" s="149"/>
      <c r="I6" s="149"/>
      <c r="J6" s="149"/>
    </row>
    <row r="7" spans="1:10" s="150" customFormat="1" x14ac:dyDescent="0.25">
      <c r="A7" s="149"/>
      <c r="B7" s="149"/>
      <c r="C7" s="149"/>
      <c r="D7" s="149"/>
      <c r="E7" s="149"/>
      <c r="F7" s="149"/>
      <c r="G7" s="149"/>
      <c r="H7" s="149"/>
      <c r="I7" s="149"/>
      <c r="J7" s="149"/>
    </row>
    <row r="8" spans="1:10" s="150" customFormat="1" ht="15.75" thickBot="1" x14ac:dyDescent="0.3">
      <c r="A8" s="27" t="str">
        <f>IFERROR("Al "&amp;DAY(Indice!B6)&amp;" de "&amp;VLOOKUP(MONTH(Indice!B6),Indice!P:Q,2,0)&amp;" de "&amp;YEAR(Indice!B6-365),"Al dia... de mes… de año 2XX1…")</f>
        <v>Al 31 de Diciembre de 2024</v>
      </c>
      <c r="B8" s="27"/>
      <c r="C8" s="27"/>
      <c r="D8" s="27"/>
      <c r="E8" s="27"/>
      <c r="F8" s="149"/>
      <c r="G8" s="149"/>
      <c r="H8" s="149"/>
      <c r="I8" s="149"/>
      <c r="J8" s="149"/>
    </row>
    <row r="9" spans="1:10" s="150" customFormat="1" ht="15.75" thickBot="1" x14ac:dyDescent="0.3">
      <c r="A9" s="151" t="s">
        <v>158</v>
      </c>
      <c r="B9" s="152" t="s">
        <v>159</v>
      </c>
      <c r="C9" s="151" t="s">
        <v>106</v>
      </c>
      <c r="D9" s="151" t="s">
        <v>160</v>
      </c>
      <c r="E9" s="151" t="s">
        <v>161</v>
      </c>
      <c r="F9" s="149"/>
      <c r="G9" s="149"/>
      <c r="H9" s="149"/>
      <c r="I9" s="149"/>
      <c r="J9" s="149"/>
    </row>
    <row r="10" spans="1:10" s="150" customFormat="1" x14ac:dyDescent="0.25">
      <c r="A10" s="153"/>
      <c r="B10" s="154"/>
      <c r="C10" s="155"/>
      <c r="D10" s="155"/>
      <c r="E10" s="156"/>
      <c r="F10" s="149"/>
      <c r="G10" s="149"/>
      <c r="H10" s="149"/>
      <c r="I10" s="149"/>
      <c r="J10" s="149"/>
    </row>
    <row r="11" spans="1:10" s="150" customFormat="1" ht="15" customHeight="1" x14ac:dyDescent="0.25">
      <c r="A11" s="157"/>
      <c r="B11" s="158"/>
      <c r="C11" s="159"/>
      <c r="D11" s="159"/>
      <c r="E11" s="160"/>
      <c r="F11" s="149"/>
      <c r="G11" s="149"/>
      <c r="H11" s="149"/>
      <c r="I11" s="149"/>
      <c r="J11" s="149"/>
    </row>
    <row r="12" spans="1:10" s="150" customFormat="1" x14ac:dyDescent="0.25">
      <c r="A12" s="157"/>
      <c r="B12" s="158"/>
      <c r="C12" s="159"/>
      <c r="D12" s="159"/>
      <c r="E12" s="160"/>
      <c r="F12" s="149"/>
      <c r="G12" s="149"/>
      <c r="H12" s="149"/>
      <c r="I12" s="149"/>
      <c r="J12" s="149"/>
    </row>
    <row r="13" spans="1:10" s="150" customFormat="1" ht="15.75" thickBot="1" x14ac:dyDescent="0.3">
      <c r="A13" s="161"/>
      <c r="B13" s="162"/>
      <c r="C13" s="163"/>
      <c r="D13" s="163"/>
      <c r="E13" s="164"/>
      <c r="F13" s="149"/>
      <c r="G13" s="149"/>
      <c r="H13" s="149"/>
      <c r="I13" s="149"/>
      <c r="J13" s="149"/>
    </row>
    <row r="14" spans="1:10" s="150" customFormat="1" x14ac:dyDescent="0.25">
      <c r="A14" s="149"/>
      <c r="B14" s="149"/>
      <c r="C14" s="149"/>
      <c r="D14" s="149"/>
      <c r="E14" s="149"/>
      <c r="F14" s="149"/>
      <c r="G14" s="149"/>
      <c r="H14" s="149"/>
      <c r="I14" s="149"/>
      <c r="J14" s="149"/>
    </row>
    <row r="15" spans="1:10" s="150" customFormat="1" ht="15.75" thickBot="1" x14ac:dyDescent="0.3">
      <c r="A15" s="27" t="str">
        <f>IFERROR("Al "&amp;DAY(Indice!B6)&amp;" de "&amp;VLOOKUP(MONTH(Indice!B6),Indice!P:Q,2,0)&amp;" de "&amp;YEAR(Indice!B6-1),"Al dia... de mes… de año 2XX2…")</f>
        <v>Al 31 de Diciembre de 2025</v>
      </c>
      <c r="B15" s="327"/>
      <c r="C15" s="327"/>
      <c r="D15" s="327"/>
      <c r="E15" s="327"/>
      <c r="F15" s="149"/>
      <c r="G15" s="149"/>
      <c r="H15" s="149"/>
      <c r="I15" s="149"/>
      <c r="J15" s="149"/>
    </row>
    <row r="16" spans="1:10" s="150" customFormat="1" ht="30.2" customHeight="1" thickBot="1" x14ac:dyDescent="0.3">
      <c r="A16" s="151" t="s">
        <v>158</v>
      </c>
      <c r="B16" s="152" t="s">
        <v>159</v>
      </c>
      <c r="C16" s="151" t="s">
        <v>106</v>
      </c>
      <c r="D16" s="151" t="s">
        <v>160</v>
      </c>
      <c r="E16" s="151" t="s">
        <v>161</v>
      </c>
      <c r="F16" s="149"/>
      <c r="G16" s="149"/>
      <c r="H16" s="149"/>
      <c r="I16" s="149"/>
      <c r="J16" s="149"/>
    </row>
    <row r="17" spans="1:10" s="150" customFormat="1" x14ac:dyDescent="0.25">
      <c r="A17" s="153"/>
      <c r="B17" s="154"/>
      <c r="C17" s="155"/>
      <c r="D17" s="155"/>
      <c r="E17" s="156"/>
      <c r="F17" s="149"/>
      <c r="G17" s="149"/>
      <c r="H17" s="149"/>
      <c r="I17" s="149"/>
      <c r="J17" s="149"/>
    </row>
    <row r="18" spans="1:10" s="150" customFormat="1" x14ac:dyDescent="0.25">
      <c r="A18" s="157"/>
      <c r="B18" s="158"/>
      <c r="C18" s="159"/>
      <c r="D18" s="159"/>
      <c r="E18" s="160"/>
      <c r="F18" s="149"/>
      <c r="G18" s="149"/>
      <c r="H18" s="149"/>
      <c r="I18" s="149"/>
      <c r="J18" s="149"/>
    </row>
    <row r="19" spans="1:10" s="150" customFormat="1" x14ac:dyDescent="0.25">
      <c r="A19" s="157"/>
      <c r="B19" s="158"/>
      <c r="C19" s="159"/>
      <c r="D19" s="159"/>
      <c r="E19" s="160"/>
      <c r="F19" s="149"/>
      <c r="G19" s="149"/>
      <c r="H19" s="149"/>
      <c r="I19" s="149"/>
      <c r="J19" s="149"/>
    </row>
    <row r="20" spans="1:10" s="150" customFormat="1" ht="15.75" thickBot="1" x14ac:dyDescent="0.3">
      <c r="A20" s="161"/>
      <c r="B20" s="162"/>
      <c r="C20" s="163"/>
      <c r="D20" s="163"/>
      <c r="E20" s="164"/>
      <c r="F20" s="149"/>
      <c r="G20" s="149"/>
      <c r="H20" s="149"/>
      <c r="I20" s="149"/>
      <c r="J20" s="149"/>
    </row>
    <row r="21" spans="1:10" s="150" customFormat="1" x14ac:dyDescent="0.25">
      <c r="A21" s="149"/>
      <c r="B21" s="149"/>
      <c r="C21" s="149"/>
      <c r="D21" s="149"/>
      <c r="E21" s="149"/>
      <c r="F21" s="149"/>
      <c r="G21" s="149"/>
      <c r="H21" s="149"/>
      <c r="I21" s="149"/>
      <c r="J21" s="149"/>
    </row>
    <row r="22" spans="1:10" s="150" customFormat="1" x14ac:dyDescent="0.25">
      <c r="A22" s="149"/>
      <c r="B22" s="149"/>
      <c r="C22" s="149"/>
      <c r="D22" s="149"/>
      <c r="E22" s="149"/>
      <c r="F22" s="149"/>
      <c r="G22" s="149"/>
      <c r="H22" s="149"/>
      <c r="I22" s="149"/>
      <c r="J22" s="149"/>
    </row>
    <row r="23" spans="1:10" s="150" customFormat="1" x14ac:dyDescent="0.25">
      <c r="A23" s="149"/>
      <c r="B23" s="149"/>
      <c r="C23" s="149"/>
      <c r="D23" s="149"/>
      <c r="E23" s="149"/>
      <c r="F23" s="149"/>
      <c r="G23" s="149"/>
      <c r="H23" s="149"/>
      <c r="I23" s="149"/>
      <c r="J23" s="149"/>
    </row>
    <row r="24" spans="1:10" s="150" customFormat="1" x14ac:dyDescent="0.25">
      <c r="A24" s="149"/>
      <c r="B24" s="149"/>
      <c r="C24" s="149"/>
      <c r="D24" s="149"/>
      <c r="E24" s="149"/>
      <c r="F24" s="149"/>
      <c r="G24" s="149"/>
      <c r="H24" s="149"/>
      <c r="I24" s="149"/>
      <c r="J24" s="149"/>
    </row>
    <row r="25" spans="1:10" s="150" customFormat="1" x14ac:dyDescent="0.25">
      <c r="A25" s="149"/>
      <c r="B25" s="149"/>
      <c r="C25" s="149"/>
      <c r="D25" s="149"/>
      <c r="E25" s="149"/>
      <c r="F25" s="149"/>
      <c r="G25" s="149"/>
      <c r="H25" s="149"/>
      <c r="I25" s="149"/>
      <c r="J25" s="149"/>
    </row>
    <row r="26" spans="1:10" s="150" customFormat="1" x14ac:dyDescent="0.25">
      <c r="A26" s="149"/>
      <c r="B26" s="149"/>
      <c r="C26" s="149"/>
      <c r="D26" s="149"/>
      <c r="E26" s="149"/>
      <c r="F26" s="149"/>
      <c r="G26" s="149"/>
      <c r="H26" s="149"/>
      <c r="I26" s="149"/>
      <c r="J26" s="149"/>
    </row>
    <row r="27" spans="1:10" s="150" customFormat="1" x14ac:dyDescent="0.25">
      <c r="A27" s="149"/>
      <c r="B27" s="149"/>
      <c r="C27" s="149"/>
      <c r="D27" s="149"/>
      <c r="E27" s="149"/>
      <c r="F27" s="149"/>
      <c r="G27" s="149"/>
      <c r="H27" s="149"/>
      <c r="I27" s="149"/>
      <c r="J27" s="149"/>
    </row>
    <row r="28" spans="1:10" s="150" customFormat="1" x14ac:dyDescent="0.25">
      <c r="A28" s="149"/>
      <c r="B28" s="149"/>
      <c r="C28" s="149"/>
      <c r="D28" s="149"/>
      <c r="E28" s="149"/>
      <c r="F28" s="149"/>
      <c r="G28" s="149"/>
      <c r="H28" s="149"/>
      <c r="I28" s="149"/>
      <c r="J28" s="149"/>
    </row>
    <row r="29" spans="1:10" s="150" customFormat="1" x14ac:dyDescent="0.25">
      <c r="A29" s="149"/>
      <c r="B29" s="149"/>
      <c r="C29" s="149"/>
      <c r="D29" s="149"/>
      <c r="E29" s="149"/>
      <c r="F29" s="149"/>
      <c r="G29" s="149"/>
      <c r="H29" s="149"/>
      <c r="I29" s="149"/>
      <c r="J29" s="149"/>
    </row>
    <row r="30" spans="1:10" s="150" customFormat="1" x14ac:dyDescent="0.25">
      <c r="A30" s="149"/>
      <c r="B30" s="149"/>
      <c r="C30" s="149"/>
      <c r="D30" s="149"/>
      <c r="E30" s="149"/>
      <c r="F30" s="149"/>
      <c r="G30" s="149"/>
      <c r="H30" s="149"/>
      <c r="I30" s="149"/>
      <c r="J30" s="149"/>
    </row>
    <row r="31" spans="1:10" s="150" customFormat="1" x14ac:dyDescent="0.25">
      <c r="A31" s="149"/>
      <c r="B31" s="149"/>
      <c r="C31" s="149"/>
      <c r="D31" s="149"/>
      <c r="E31" s="149"/>
      <c r="F31" s="149"/>
      <c r="G31" s="149"/>
      <c r="H31" s="149"/>
      <c r="I31" s="149"/>
      <c r="J31" s="149"/>
    </row>
    <row r="32" spans="1:10" s="150" customFormat="1" x14ac:dyDescent="0.25">
      <c r="A32" s="149"/>
      <c r="B32" s="149"/>
      <c r="C32" s="149"/>
      <c r="D32" s="149"/>
      <c r="E32" s="149"/>
      <c r="F32" s="149"/>
      <c r="G32" s="149"/>
      <c r="H32" s="149"/>
      <c r="I32" s="149"/>
      <c r="J32" s="149"/>
    </row>
    <row r="33" spans="1:10" s="150" customFormat="1" x14ac:dyDescent="0.25">
      <c r="A33" s="149"/>
      <c r="B33" s="149"/>
      <c r="C33" s="149"/>
      <c r="D33" s="149"/>
      <c r="E33" s="149"/>
      <c r="F33" s="149"/>
      <c r="G33" s="149"/>
      <c r="H33" s="149"/>
      <c r="I33" s="149"/>
      <c r="J33" s="149"/>
    </row>
    <row r="34" spans="1:10" s="150" customFormat="1" x14ac:dyDescent="0.25">
      <c r="A34" s="149"/>
      <c r="B34" s="149"/>
      <c r="C34" s="149"/>
      <c r="D34" s="149"/>
      <c r="E34" s="149"/>
      <c r="F34" s="149"/>
      <c r="G34" s="149"/>
      <c r="H34" s="149"/>
      <c r="I34" s="149"/>
      <c r="J34" s="149"/>
    </row>
    <row r="35" spans="1:10" s="150" customFormat="1" x14ac:dyDescent="0.25">
      <c r="A35" s="149"/>
      <c r="B35" s="149"/>
      <c r="C35" s="149"/>
      <c r="D35" s="149"/>
      <c r="E35" s="149"/>
      <c r="F35" s="149"/>
      <c r="G35" s="149"/>
      <c r="H35" s="149"/>
      <c r="I35" s="149"/>
      <c r="J35" s="149"/>
    </row>
    <row r="36" spans="1:10" s="150" customFormat="1" x14ac:dyDescent="0.25">
      <c r="A36" s="149"/>
      <c r="B36" s="149"/>
      <c r="C36" s="149"/>
      <c r="D36" s="149"/>
      <c r="E36" s="149"/>
      <c r="F36" s="149"/>
      <c r="G36" s="149"/>
      <c r="H36" s="149"/>
      <c r="I36" s="149"/>
      <c r="J36" s="149"/>
    </row>
    <row r="37" spans="1:10" s="150" customFormat="1" x14ac:dyDescent="0.25">
      <c r="A37" s="149"/>
      <c r="B37" s="149"/>
      <c r="C37" s="149"/>
      <c r="D37" s="149"/>
      <c r="E37" s="149"/>
      <c r="F37" s="149"/>
      <c r="G37" s="149"/>
      <c r="H37" s="149"/>
      <c r="I37" s="149"/>
      <c r="J37" s="149"/>
    </row>
    <row r="38" spans="1:10" s="150" customFormat="1" x14ac:dyDescent="0.25">
      <c r="A38" s="149"/>
      <c r="B38" s="149"/>
      <c r="C38" s="149"/>
      <c r="D38" s="149"/>
      <c r="E38" s="149"/>
      <c r="F38" s="149"/>
      <c r="G38" s="149"/>
      <c r="H38" s="149"/>
      <c r="I38" s="149"/>
      <c r="J38" s="149"/>
    </row>
    <row r="39" spans="1:10" s="150" customFormat="1" x14ac:dyDescent="0.25">
      <c r="A39" s="149"/>
      <c r="B39" s="149"/>
      <c r="C39" s="149"/>
      <c r="D39" s="149"/>
      <c r="E39" s="149"/>
      <c r="F39" s="149"/>
      <c r="G39" s="149"/>
      <c r="H39" s="149"/>
      <c r="I39" s="149"/>
      <c r="J39" s="149"/>
    </row>
    <row r="40" spans="1:10" s="150" customFormat="1" x14ac:dyDescent="0.25">
      <c r="A40" s="149"/>
      <c r="B40" s="149"/>
      <c r="C40" s="149"/>
      <c r="D40" s="149"/>
      <c r="E40" s="149"/>
      <c r="F40" s="149"/>
      <c r="G40" s="149"/>
      <c r="H40" s="149"/>
      <c r="I40" s="149"/>
      <c r="J40" s="149"/>
    </row>
    <row r="41" spans="1:10" s="150" customFormat="1" x14ac:dyDescent="0.25">
      <c r="A41" s="149"/>
      <c r="B41" s="149"/>
      <c r="C41" s="149"/>
      <c r="D41" s="149"/>
      <c r="E41" s="149"/>
      <c r="F41" s="149"/>
      <c r="G41" s="149"/>
      <c r="H41" s="149"/>
      <c r="I41" s="149"/>
      <c r="J41" s="149"/>
    </row>
    <row r="42" spans="1:10" s="150" customFormat="1" x14ac:dyDescent="0.25">
      <c r="A42" s="149"/>
      <c r="B42" s="149"/>
      <c r="C42" s="149"/>
      <c r="D42" s="149"/>
      <c r="E42" s="149"/>
      <c r="F42" s="149"/>
      <c r="G42" s="149"/>
      <c r="H42" s="149"/>
      <c r="I42" s="149"/>
      <c r="J42" s="149"/>
    </row>
    <row r="43" spans="1:10" s="150" customFormat="1" x14ac:dyDescent="0.25">
      <c r="A43" s="149"/>
      <c r="B43" s="149"/>
      <c r="C43" s="149"/>
      <c r="D43" s="149"/>
      <c r="E43" s="149"/>
      <c r="F43" s="149"/>
      <c r="G43" s="149"/>
      <c r="H43" s="149"/>
      <c r="I43" s="149"/>
      <c r="J43" s="149"/>
    </row>
    <row r="44" spans="1:10" s="150" customFormat="1" x14ac:dyDescent="0.25">
      <c r="A44" s="149"/>
      <c r="B44" s="149"/>
      <c r="C44" s="149"/>
      <c r="D44" s="149"/>
      <c r="E44" s="149"/>
      <c r="F44" s="149"/>
      <c r="G44" s="149"/>
      <c r="H44" s="149"/>
      <c r="I44" s="149"/>
      <c r="J44" s="149"/>
    </row>
    <row r="45" spans="1:10" s="150" customFormat="1" x14ac:dyDescent="0.25">
      <c r="A45" s="149"/>
      <c r="B45" s="149"/>
      <c r="C45" s="149"/>
      <c r="D45" s="149"/>
      <c r="E45" s="149"/>
      <c r="F45" s="149"/>
      <c r="G45" s="149"/>
      <c r="H45" s="149"/>
      <c r="I45" s="149"/>
      <c r="J45" s="149"/>
    </row>
    <row r="46" spans="1:10" s="150" customFormat="1" x14ac:dyDescent="0.25">
      <c r="A46" s="149"/>
      <c r="B46" s="149"/>
      <c r="C46" s="149"/>
      <c r="D46" s="149"/>
      <c r="E46" s="149"/>
      <c r="F46" s="149"/>
      <c r="G46" s="149"/>
      <c r="H46" s="149"/>
      <c r="I46" s="149"/>
      <c r="J46" s="149"/>
    </row>
    <row r="47" spans="1:10" s="150" customFormat="1" x14ac:dyDescent="0.25">
      <c r="A47" s="149"/>
      <c r="B47" s="149"/>
      <c r="C47" s="149"/>
      <c r="D47" s="149"/>
      <c r="E47" s="149"/>
      <c r="F47" s="149"/>
      <c r="G47" s="149"/>
      <c r="H47" s="149"/>
      <c r="I47" s="149"/>
      <c r="J47" s="149"/>
    </row>
    <row r="48" spans="1:10" s="150" customFormat="1" x14ac:dyDescent="0.25">
      <c r="A48" s="149"/>
      <c r="B48" s="149"/>
      <c r="C48" s="149"/>
      <c r="D48" s="149"/>
      <c r="E48" s="149"/>
      <c r="F48" s="149"/>
      <c r="G48" s="149"/>
      <c r="H48" s="149"/>
      <c r="I48" s="149"/>
      <c r="J48" s="149"/>
    </row>
    <row r="49" spans="1:10" s="150" customFormat="1" x14ac:dyDescent="0.25">
      <c r="A49" s="149"/>
      <c r="B49" s="149"/>
      <c r="C49" s="149"/>
      <c r="D49" s="149"/>
      <c r="E49" s="149"/>
      <c r="F49" s="149"/>
      <c r="G49" s="149"/>
      <c r="H49" s="149"/>
      <c r="I49" s="149"/>
      <c r="J49" s="149"/>
    </row>
    <row r="50" spans="1:10" s="150" customFormat="1" x14ac:dyDescent="0.25">
      <c r="A50" s="149"/>
      <c r="B50" s="149"/>
      <c r="C50" s="149"/>
      <c r="D50" s="149"/>
      <c r="E50" s="149"/>
      <c r="F50" s="149"/>
      <c r="G50" s="149"/>
      <c r="H50" s="149"/>
      <c r="I50" s="149"/>
      <c r="J50" s="149"/>
    </row>
    <row r="51" spans="1:10" s="150" customFormat="1" x14ac:dyDescent="0.25">
      <c r="A51" s="149"/>
      <c r="B51" s="149"/>
      <c r="C51" s="149"/>
      <c r="D51" s="149"/>
      <c r="E51" s="149"/>
      <c r="F51" s="149"/>
      <c r="G51" s="149"/>
      <c r="H51" s="149"/>
      <c r="I51" s="149"/>
      <c r="J51" s="149"/>
    </row>
    <row r="52" spans="1:10" s="150" customFormat="1" x14ac:dyDescent="0.25">
      <c r="A52" s="149"/>
      <c r="B52" s="149"/>
      <c r="C52" s="149"/>
      <c r="D52" s="149"/>
      <c r="E52" s="149"/>
      <c r="F52" s="149"/>
      <c r="G52" s="149"/>
      <c r="H52" s="149"/>
      <c r="I52" s="149"/>
      <c r="J52" s="149"/>
    </row>
    <row r="53" spans="1:10" s="150" customFormat="1" x14ac:dyDescent="0.25">
      <c r="A53" s="149"/>
      <c r="B53" s="149"/>
      <c r="C53" s="149"/>
      <c r="D53" s="149"/>
      <c r="E53" s="149"/>
      <c r="F53" s="149"/>
      <c r="G53" s="149"/>
      <c r="H53" s="149"/>
      <c r="I53" s="149"/>
      <c r="J53" s="149"/>
    </row>
    <row r="54" spans="1:10" s="150" customFormat="1" x14ac:dyDescent="0.25">
      <c r="A54" s="149"/>
      <c r="B54" s="149"/>
      <c r="C54" s="149"/>
      <c r="D54" s="149"/>
      <c r="E54" s="149"/>
      <c r="F54" s="149"/>
      <c r="G54" s="149"/>
      <c r="H54" s="149"/>
      <c r="I54" s="149"/>
      <c r="J54" s="149"/>
    </row>
    <row r="55" spans="1:10" s="150" customFormat="1" x14ac:dyDescent="0.25">
      <c r="A55" s="149"/>
      <c r="B55" s="149"/>
      <c r="C55" s="149"/>
      <c r="D55" s="149"/>
      <c r="E55" s="149"/>
      <c r="F55" s="149"/>
      <c r="G55" s="149"/>
      <c r="H55" s="149"/>
      <c r="I55" s="149"/>
      <c r="J55" s="149"/>
    </row>
    <row r="56" spans="1:10" s="150" customFormat="1" x14ac:dyDescent="0.25">
      <c r="A56" s="149"/>
      <c r="B56" s="149"/>
      <c r="C56" s="149"/>
      <c r="D56" s="149"/>
      <c r="E56" s="149"/>
      <c r="F56" s="149"/>
      <c r="G56" s="149"/>
      <c r="H56" s="149"/>
      <c r="I56" s="149"/>
      <c r="J56" s="149"/>
    </row>
    <row r="57" spans="1:10" s="150" customFormat="1" x14ac:dyDescent="0.25">
      <c r="A57" s="149"/>
      <c r="B57" s="149"/>
      <c r="C57" s="149"/>
      <c r="D57" s="149"/>
      <c r="E57" s="149"/>
      <c r="F57" s="149"/>
      <c r="G57" s="149"/>
      <c r="H57" s="149"/>
      <c r="I57" s="149"/>
      <c r="J57" s="149"/>
    </row>
    <row r="58" spans="1:10" s="150" customFormat="1" x14ac:dyDescent="0.25">
      <c r="A58" s="149"/>
      <c r="B58" s="149"/>
      <c r="C58" s="149"/>
      <c r="D58" s="149"/>
      <c r="E58" s="149"/>
      <c r="F58" s="149"/>
      <c r="G58" s="149"/>
      <c r="H58" s="149"/>
      <c r="I58" s="149"/>
      <c r="J58" s="149"/>
    </row>
    <row r="59" spans="1:10" s="150" customFormat="1" x14ac:dyDescent="0.25">
      <c r="A59" s="149"/>
      <c r="B59" s="149"/>
      <c r="C59" s="149"/>
      <c r="D59" s="149"/>
      <c r="E59" s="149"/>
      <c r="F59" s="149"/>
      <c r="G59" s="149"/>
      <c r="H59" s="149"/>
      <c r="I59" s="149"/>
      <c r="J59" s="149"/>
    </row>
    <row r="60" spans="1:10" s="150" customFormat="1" x14ac:dyDescent="0.25">
      <c r="A60" s="149"/>
      <c r="B60" s="149"/>
      <c r="C60" s="149"/>
      <c r="D60" s="149"/>
      <c r="E60" s="149"/>
      <c r="F60" s="149"/>
      <c r="G60" s="149"/>
      <c r="H60" s="149"/>
      <c r="I60" s="149"/>
      <c r="J60" s="149"/>
    </row>
  </sheetData>
  <mergeCells count="2">
    <mergeCell ref="A6:E6"/>
    <mergeCell ref="A4:E4"/>
  </mergeCells>
  <hyperlinks>
    <hyperlink ref="E1" location="Indice!A1" display="Indice" xr:uid="{00000000-0004-0000-2800-000000000000}"/>
  </hyperlink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00B0F0"/>
    <pageSetUpPr fitToPage="1"/>
  </sheetPr>
  <dimension ref="A1:H44"/>
  <sheetViews>
    <sheetView topLeftCell="A31" zoomScaleNormal="100" zoomScaleSheetLayoutView="70" workbookViewId="0">
      <selection activeCell="A4" sqref="A4:E40"/>
    </sheetView>
  </sheetViews>
  <sheetFormatPr baseColWidth="10" defaultRowHeight="15" x14ac:dyDescent="0.25"/>
  <cols>
    <col min="1" max="1" width="3" style="103" customWidth="1"/>
    <col min="2" max="2" width="47.85546875" style="103" bestFit="1" customWidth="1"/>
    <col min="3" max="4" width="24.42578125" style="103" customWidth="1"/>
    <col min="5" max="5" width="10.85546875" style="103" customWidth="1"/>
    <col min="6" max="8" width="11.42578125" style="103" customWidth="1"/>
  </cols>
  <sheetData>
    <row r="1" spans="1:8" x14ac:dyDescent="0.25">
      <c r="A1" s="103" t="str">
        <f>Indice!C1</f>
        <v>SALLUSTRO Y CIA. S.A.</v>
      </c>
      <c r="E1" s="122" t="s">
        <v>317</v>
      </c>
    </row>
    <row r="2" spans="1:8" x14ac:dyDescent="0.25">
      <c r="C2" s="111"/>
    </row>
    <row r="4" spans="1:8" x14ac:dyDescent="0.25">
      <c r="A4" s="216" t="s">
        <v>318</v>
      </c>
      <c r="B4" s="216"/>
      <c r="C4" s="216"/>
      <c r="D4" s="216"/>
      <c r="E4" s="216"/>
    </row>
    <row r="5" spans="1:8" x14ac:dyDescent="0.25">
      <c r="A5" s="671" t="s">
        <v>1033</v>
      </c>
      <c r="B5" s="671"/>
      <c r="C5" s="671"/>
      <c r="D5" s="671"/>
      <c r="E5" s="671"/>
    </row>
    <row r="6" spans="1:8" x14ac:dyDescent="0.25">
      <c r="A6" s="671" t="s">
        <v>1034</v>
      </c>
      <c r="B6" s="671"/>
      <c r="C6" s="671"/>
      <c r="D6" s="671"/>
      <c r="E6" s="671"/>
    </row>
    <row r="7" spans="1:8" s="150" customFormat="1" ht="15" customHeight="1" x14ac:dyDescent="0.25">
      <c r="A7" s="401" t="str">
        <f>IFERROR("Los principales contratos suscriptos por la Sociedad, vigentes al  "&amp;DAY(Indice!B6)&amp;" de "&amp;VLOOKUP(MONTH(Indice!B6),Indice!P:Q,2,0)&amp;" de "&amp;YEAR(Indice!B6-1)&amp;" son:","Los principales contratos suscriptos por la Sociedad, vigentes al … de …  20X2 son:")</f>
        <v>Los principales contratos suscriptos por la Sociedad, vigentes al  31 de Diciembre de 2025 son:</v>
      </c>
      <c r="B7" s="401"/>
      <c r="C7" s="401"/>
      <c r="D7" s="401"/>
      <c r="E7" s="401"/>
      <c r="F7" s="149"/>
      <c r="G7" s="149"/>
      <c r="H7" s="149"/>
    </row>
    <row r="8" spans="1:8" s="150" customFormat="1" ht="15" customHeight="1" x14ac:dyDescent="0.25">
      <c r="A8" s="401"/>
      <c r="B8" s="402" t="s">
        <v>922</v>
      </c>
      <c r="C8" s="402" t="s">
        <v>923</v>
      </c>
      <c r="D8" s="402" t="s">
        <v>924</v>
      </c>
      <c r="E8" s="401"/>
      <c r="F8" s="149"/>
      <c r="G8" s="149"/>
      <c r="H8" s="149"/>
    </row>
    <row r="9" spans="1:8" s="150" customFormat="1" ht="14.45" customHeight="1" x14ac:dyDescent="0.25">
      <c r="A9" s="583">
        <v>1</v>
      </c>
      <c r="B9" s="584" t="s">
        <v>906</v>
      </c>
      <c r="C9" s="584" t="s">
        <v>908</v>
      </c>
      <c r="D9" s="584">
        <v>46752</v>
      </c>
      <c r="E9" s="401"/>
      <c r="F9" s="149"/>
      <c r="G9" s="149"/>
      <c r="H9" s="149"/>
    </row>
    <row r="10" spans="1:8" s="149" customFormat="1" ht="14.45" customHeight="1" x14ac:dyDescent="0.25">
      <c r="A10" s="583">
        <v>2</v>
      </c>
      <c r="B10" s="584" t="s">
        <v>907</v>
      </c>
      <c r="C10" s="584" t="s">
        <v>1138</v>
      </c>
      <c r="D10" s="584">
        <v>46752</v>
      </c>
      <c r="E10" s="401"/>
    </row>
    <row r="11" spans="1:8" s="149" customFormat="1" ht="14.45" customHeight="1" x14ac:dyDescent="0.25">
      <c r="A11" s="583">
        <v>3</v>
      </c>
      <c r="B11" s="584" t="s">
        <v>907</v>
      </c>
      <c r="C11" s="584" t="s">
        <v>911</v>
      </c>
      <c r="D11" s="584">
        <v>46752</v>
      </c>
      <c r="E11" s="401"/>
    </row>
    <row r="12" spans="1:8" s="149" customFormat="1" ht="14.45" customHeight="1" x14ac:dyDescent="0.25">
      <c r="A12" s="583">
        <v>4</v>
      </c>
      <c r="B12" s="584" t="s">
        <v>907</v>
      </c>
      <c r="C12" s="584" t="s">
        <v>1045</v>
      </c>
      <c r="D12" s="584">
        <v>46752</v>
      </c>
      <c r="E12" s="401"/>
    </row>
    <row r="13" spans="1:8" s="149" customFormat="1" ht="14.45" customHeight="1" x14ac:dyDescent="0.25">
      <c r="A13" s="583">
        <v>5</v>
      </c>
      <c r="B13" s="584" t="s">
        <v>907</v>
      </c>
      <c r="C13" s="584" t="s">
        <v>1046</v>
      </c>
      <c r="D13" s="584">
        <v>46752</v>
      </c>
      <c r="E13" s="401"/>
    </row>
    <row r="14" spans="1:8" s="149" customFormat="1" ht="14.45" customHeight="1" x14ac:dyDescent="0.25">
      <c r="A14" s="583">
        <v>6</v>
      </c>
      <c r="B14" s="584" t="s">
        <v>907</v>
      </c>
      <c r="C14" s="584" t="s">
        <v>1047</v>
      </c>
      <c r="D14" s="584">
        <v>46022</v>
      </c>
      <c r="E14" s="401"/>
    </row>
    <row r="15" spans="1:8" s="149" customFormat="1" ht="14.45" customHeight="1" x14ac:dyDescent="0.25">
      <c r="A15" s="583">
        <v>7</v>
      </c>
      <c r="B15" s="584" t="s">
        <v>909</v>
      </c>
      <c r="C15" s="584" t="s">
        <v>1048</v>
      </c>
      <c r="D15" s="584">
        <v>46477</v>
      </c>
      <c r="E15" s="401"/>
    </row>
    <row r="16" spans="1:8" s="149" customFormat="1" ht="14.45" customHeight="1" x14ac:dyDescent="0.25">
      <c r="A16" s="583">
        <v>8</v>
      </c>
      <c r="B16" s="584" t="s">
        <v>910</v>
      </c>
      <c r="C16" s="584" t="s">
        <v>908</v>
      </c>
      <c r="D16" s="584">
        <v>46477</v>
      </c>
      <c r="E16" s="401"/>
    </row>
    <row r="17" spans="1:8" s="149" customFormat="1" ht="14.45" customHeight="1" x14ac:dyDescent="0.25">
      <c r="A17" s="583">
        <v>9</v>
      </c>
      <c r="B17" s="584" t="s">
        <v>909</v>
      </c>
      <c r="C17" s="584" t="s">
        <v>911</v>
      </c>
      <c r="D17" s="584">
        <v>46477</v>
      </c>
      <c r="E17" s="401"/>
    </row>
    <row r="18" spans="1:8" s="149" customFormat="1" ht="14.45" customHeight="1" x14ac:dyDescent="0.25">
      <c r="A18" s="583">
        <v>10</v>
      </c>
      <c r="B18" s="584" t="s">
        <v>909</v>
      </c>
      <c r="C18" s="584" t="s">
        <v>1046</v>
      </c>
      <c r="D18" s="584">
        <v>46996</v>
      </c>
      <c r="E18" s="401"/>
    </row>
    <row r="19" spans="1:8" s="149" customFormat="1" ht="14.45" customHeight="1" x14ac:dyDescent="0.25">
      <c r="A19" s="583">
        <v>11</v>
      </c>
      <c r="B19" s="584" t="s">
        <v>909</v>
      </c>
      <c r="C19" s="584" t="s">
        <v>1147</v>
      </c>
      <c r="D19" s="584">
        <v>47329</v>
      </c>
      <c r="E19" s="401"/>
    </row>
    <row r="20" spans="1:8" s="149" customFormat="1" ht="14.45" customHeight="1" x14ac:dyDescent="0.25">
      <c r="A20" s="583">
        <v>12</v>
      </c>
      <c r="B20" s="584" t="s">
        <v>912</v>
      </c>
      <c r="C20" s="584" t="s">
        <v>913</v>
      </c>
      <c r="D20" s="584">
        <v>46295</v>
      </c>
      <c r="E20" s="401"/>
    </row>
    <row r="21" spans="1:8" s="149" customFormat="1" x14ac:dyDescent="0.25">
      <c r="A21" s="583">
        <v>13</v>
      </c>
      <c r="B21" s="584" t="s">
        <v>912</v>
      </c>
      <c r="C21" s="584" t="s">
        <v>1147</v>
      </c>
      <c r="D21" s="584">
        <v>46660</v>
      </c>
      <c r="E21" s="401"/>
    </row>
    <row r="22" spans="1:8" s="149" customFormat="1" x14ac:dyDescent="0.25">
      <c r="A22" s="583">
        <v>14</v>
      </c>
      <c r="B22" s="584" t="s">
        <v>914</v>
      </c>
      <c r="C22" s="584" t="s">
        <v>911</v>
      </c>
      <c r="D22" s="584">
        <v>46934</v>
      </c>
      <c r="E22" s="401"/>
    </row>
    <row r="23" spans="1:8" s="149" customFormat="1" x14ac:dyDescent="0.25">
      <c r="A23" s="583">
        <v>15</v>
      </c>
      <c r="B23" s="584" t="s">
        <v>914</v>
      </c>
      <c r="C23" s="584" t="s">
        <v>908</v>
      </c>
      <c r="D23" s="584">
        <v>46873</v>
      </c>
      <c r="E23" s="401"/>
    </row>
    <row r="24" spans="1:8" s="149" customFormat="1" x14ac:dyDescent="0.25">
      <c r="A24" s="583">
        <v>16</v>
      </c>
      <c r="B24" s="584" t="s">
        <v>914</v>
      </c>
      <c r="C24" s="584" t="s">
        <v>1048</v>
      </c>
      <c r="D24" s="584">
        <v>46234</v>
      </c>
    </row>
    <row r="25" spans="1:8" s="149" customFormat="1" x14ac:dyDescent="0.25">
      <c r="A25" s="583">
        <v>17</v>
      </c>
      <c r="B25" s="584" t="s">
        <v>914</v>
      </c>
      <c r="C25" s="584" t="s">
        <v>1046</v>
      </c>
      <c r="D25" s="584">
        <v>46234</v>
      </c>
    </row>
    <row r="26" spans="1:8" s="149" customFormat="1" x14ac:dyDescent="0.25">
      <c r="A26" s="583">
        <v>18</v>
      </c>
      <c r="B26" s="584" t="s">
        <v>1139</v>
      </c>
      <c r="C26" s="584" t="s">
        <v>1140</v>
      </c>
      <c r="D26" s="584">
        <v>46691</v>
      </c>
    </row>
    <row r="27" spans="1:8" s="149" customFormat="1" x14ac:dyDescent="0.25">
      <c r="A27" s="583">
        <v>19</v>
      </c>
      <c r="B27" s="150" t="s">
        <v>915</v>
      </c>
      <c r="C27" s="150" t="s">
        <v>911</v>
      </c>
      <c r="D27" s="584">
        <v>46811</v>
      </c>
    </row>
    <row r="28" spans="1:8" s="149" customFormat="1" x14ac:dyDescent="0.25">
      <c r="A28" s="583">
        <v>20</v>
      </c>
      <c r="B28" s="150" t="s">
        <v>915</v>
      </c>
      <c r="C28" s="150" t="s">
        <v>1048</v>
      </c>
      <c r="D28" s="584">
        <v>46053</v>
      </c>
    </row>
    <row r="29" spans="1:8" s="150" customFormat="1" x14ac:dyDescent="0.25">
      <c r="A29" s="583">
        <v>21</v>
      </c>
      <c r="B29" s="150" t="s">
        <v>915</v>
      </c>
      <c r="C29" s="150" t="s">
        <v>1227</v>
      </c>
      <c r="D29" s="584">
        <v>46591</v>
      </c>
      <c r="E29" s="149"/>
      <c r="F29" s="149"/>
      <c r="G29" s="149"/>
      <c r="H29" s="149"/>
    </row>
    <row r="30" spans="1:8" s="150" customFormat="1" x14ac:dyDescent="0.25">
      <c r="A30" s="583">
        <v>22</v>
      </c>
      <c r="B30" s="150" t="s">
        <v>916</v>
      </c>
      <c r="C30" s="150" t="s">
        <v>917</v>
      </c>
      <c r="D30" s="584">
        <v>47087</v>
      </c>
      <c r="E30" s="149"/>
      <c r="F30" s="149"/>
      <c r="G30" s="149"/>
      <c r="H30" s="149"/>
    </row>
    <row r="31" spans="1:8" s="150" customFormat="1" x14ac:dyDescent="0.25">
      <c r="A31" s="583">
        <v>23</v>
      </c>
      <c r="B31" s="150" t="s">
        <v>918</v>
      </c>
      <c r="C31" s="150" t="s">
        <v>913</v>
      </c>
      <c r="D31" s="584">
        <v>46934</v>
      </c>
      <c r="E31" s="149"/>
      <c r="F31" s="149"/>
      <c r="G31" s="149"/>
      <c r="H31" s="149"/>
    </row>
    <row r="32" spans="1:8" s="404" customFormat="1" x14ac:dyDescent="0.25">
      <c r="A32" s="583">
        <v>24</v>
      </c>
      <c r="B32" s="150" t="s">
        <v>919</v>
      </c>
      <c r="C32" s="150" t="s">
        <v>913</v>
      </c>
      <c r="D32" s="584">
        <v>46538</v>
      </c>
      <c r="E32" s="403"/>
      <c r="F32" s="403"/>
      <c r="G32" s="403"/>
      <c r="H32" s="403"/>
    </row>
    <row r="33" spans="1:8" s="404" customFormat="1" x14ac:dyDescent="0.25">
      <c r="A33" s="583">
        <v>25</v>
      </c>
      <c r="B33" s="150" t="s">
        <v>1141</v>
      </c>
      <c r="C33" s="150" t="s">
        <v>913</v>
      </c>
      <c r="D33" s="584">
        <v>47452</v>
      </c>
      <c r="E33" s="403"/>
      <c r="F33" s="403"/>
      <c r="G33" s="403"/>
      <c r="H33" s="403"/>
    </row>
    <row r="34" spans="1:8" s="404" customFormat="1" x14ac:dyDescent="0.25">
      <c r="A34" s="583">
        <v>26</v>
      </c>
      <c r="B34" s="150" t="s">
        <v>920</v>
      </c>
      <c r="C34" s="150" t="s">
        <v>913</v>
      </c>
      <c r="D34" s="584">
        <v>46752</v>
      </c>
      <c r="E34" s="403"/>
      <c r="F34" s="403"/>
      <c r="G34" s="403"/>
      <c r="H34" s="403"/>
    </row>
    <row r="35" spans="1:8" s="404" customFormat="1" x14ac:dyDescent="0.25">
      <c r="A35" s="583">
        <v>27</v>
      </c>
      <c r="B35" s="150" t="s">
        <v>1049</v>
      </c>
      <c r="C35" s="150" t="s">
        <v>921</v>
      </c>
      <c r="D35" s="584">
        <v>46568</v>
      </c>
      <c r="E35" s="403"/>
      <c r="F35" s="403"/>
      <c r="G35" s="403"/>
      <c r="H35" s="403"/>
    </row>
    <row r="36" spans="1:8" s="404" customFormat="1" x14ac:dyDescent="0.25">
      <c r="A36" s="583">
        <v>28</v>
      </c>
      <c r="B36" s="150" t="s">
        <v>1142</v>
      </c>
      <c r="C36" s="150" t="s">
        <v>1143</v>
      </c>
      <c r="D36" s="584">
        <v>46477</v>
      </c>
      <c r="E36" s="403"/>
      <c r="F36" s="403"/>
      <c r="G36" s="403"/>
      <c r="H36" s="403"/>
    </row>
    <row r="37" spans="1:8" s="404" customFormat="1" x14ac:dyDescent="0.25">
      <c r="A37" s="583">
        <v>29</v>
      </c>
      <c r="B37" s="585" t="s">
        <v>946</v>
      </c>
      <c r="C37" s="585" t="s">
        <v>921</v>
      </c>
      <c r="D37" s="586">
        <v>46599</v>
      </c>
      <c r="E37" s="403"/>
      <c r="F37" s="403"/>
      <c r="G37" s="403"/>
      <c r="H37" s="403"/>
    </row>
    <row r="38" spans="1:8" s="404" customFormat="1" x14ac:dyDescent="0.25">
      <c r="A38" s="583">
        <v>30</v>
      </c>
      <c r="B38" s="585" t="s">
        <v>1144</v>
      </c>
      <c r="C38" s="585" t="s">
        <v>947</v>
      </c>
      <c r="D38" s="587">
        <v>48244</v>
      </c>
      <c r="E38" s="403"/>
      <c r="F38" s="403"/>
      <c r="G38" s="403"/>
      <c r="H38" s="403"/>
    </row>
    <row r="39" spans="1:8" s="404" customFormat="1" x14ac:dyDescent="0.25">
      <c r="A39" s="583">
        <v>31</v>
      </c>
      <c r="B39" s="585" t="s">
        <v>1145</v>
      </c>
      <c r="C39" s="585" t="s">
        <v>1146</v>
      </c>
      <c r="D39" s="586">
        <v>46843</v>
      </c>
      <c r="E39" s="403"/>
      <c r="F39" s="403"/>
      <c r="G39" s="403"/>
      <c r="H39" s="403"/>
    </row>
    <row r="40" spans="1:8" s="404" customFormat="1" x14ac:dyDescent="0.25">
      <c r="A40" s="583">
        <v>32</v>
      </c>
      <c r="B40" s="585" t="s">
        <v>1148</v>
      </c>
      <c r="C40" s="585" t="s">
        <v>1149</v>
      </c>
      <c r="D40" s="586">
        <v>46173</v>
      </c>
      <c r="E40" s="403"/>
      <c r="F40" s="403"/>
      <c r="G40" s="403"/>
      <c r="H40" s="403"/>
    </row>
    <row r="41" spans="1:8" s="404" customFormat="1" x14ac:dyDescent="0.25">
      <c r="A41" s="526"/>
      <c r="B41" s="527"/>
      <c r="C41" s="527"/>
      <c r="D41" s="528"/>
      <c r="E41" s="403"/>
      <c r="F41" s="403"/>
      <c r="G41" s="403"/>
      <c r="H41" s="403"/>
    </row>
    <row r="42" spans="1:8" s="150" customFormat="1" ht="14.45" customHeight="1" x14ac:dyDescent="0.25">
      <c r="A42" s="678" t="str">
        <f>IFERROR("Al  "&amp;DAY(Indice!B6)&amp;" de "&amp;VLOOKUP(MONTH(Indice!B6),Indice!P:Q,2,0)&amp;"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42" s="678"/>
      <c r="C42" s="678"/>
      <c r="D42" s="678"/>
      <c r="E42" s="678"/>
      <c r="F42" s="149"/>
      <c r="G42" s="149"/>
      <c r="H42" s="149"/>
    </row>
    <row r="43" spans="1:8" s="150" customFormat="1" x14ac:dyDescent="0.25">
      <c r="A43" s="678"/>
      <c r="B43" s="678"/>
      <c r="C43" s="678"/>
      <c r="D43" s="678"/>
      <c r="E43" s="678"/>
      <c r="F43" s="149"/>
      <c r="G43" s="149"/>
      <c r="H43" s="149"/>
    </row>
    <row r="44" spans="1:8" s="150" customFormat="1" ht="42.6" customHeight="1" x14ac:dyDescent="0.25">
      <c r="A44" s="629" t="s">
        <v>341</v>
      </c>
      <c r="B44" s="629"/>
      <c r="C44" s="629"/>
      <c r="D44" s="629"/>
      <c r="E44" s="629"/>
      <c r="F44" s="149"/>
      <c r="G44" s="149"/>
      <c r="H44" s="149"/>
    </row>
  </sheetData>
  <mergeCells count="4">
    <mergeCell ref="A44:E44"/>
    <mergeCell ref="A5:E5"/>
    <mergeCell ref="A6:E6"/>
    <mergeCell ref="A42:E43"/>
  </mergeCells>
  <hyperlinks>
    <hyperlink ref="E1" location="Indice!A1" display="Indice" xr:uid="{00000000-0004-0000-2900-000000000000}"/>
  </hyperlinks>
  <printOptions horizontalCentered="1"/>
  <pageMargins left="0.70866141732283472" right="0.70866141732283472" top="0.74803149606299213" bottom="0.74803149606299213" header="0.31496062992125984" footer="0.31496062992125984"/>
  <pageSetup paperSize="9" scale="78"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00B0F0"/>
    <pageSetUpPr fitToPage="1"/>
  </sheetPr>
  <dimension ref="A1:AY25"/>
  <sheetViews>
    <sheetView topLeftCell="A15" zoomScaleNormal="100" zoomScaleSheetLayoutView="70" workbookViewId="0">
      <selection activeCell="E34" sqref="E34"/>
    </sheetView>
  </sheetViews>
  <sheetFormatPr baseColWidth="10" defaultRowHeight="15" x14ac:dyDescent="0.25"/>
  <cols>
    <col min="1" max="1" width="47.85546875" style="103" customWidth="1"/>
    <col min="2" max="2" width="22.5703125" style="103" customWidth="1"/>
    <col min="3" max="3" width="26.140625" style="103" customWidth="1"/>
    <col min="4" max="51" width="11.5703125" style="103" customWidth="1"/>
  </cols>
  <sheetData>
    <row r="1" spans="1:11" x14ac:dyDescent="0.25">
      <c r="A1" s="103" t="str">
        <f>Indice!C1</f>
        <v>SALLUSTRO Y CIA. S.A.</v>
      </c>
      <c r="D1" s="122" t="s">
        <v>811</v>
      </c>
    </row>
    <row r="4" spans="1:11" x14ac:dyDescent="0.25">
      <c r="A4" s="590" t="s">
        <v>324</v>
      </c>
      <c r="B4" s="590"/>
      <c r="C4" s="590"/>
      <c r="D4" s="590"/>
      <c r="E4" s="590"/>
      <c r="F4" s="590"/>
      <c r="G4" s="590"/>
    </row>
    <row r="5" spans="1:11" x14ac:dyDescent="0.25">
      <c r="A5" s="214"/>
    </row>
    <row r="6" spans="1:11" ht="59.25" customHeight="1" x14ac:dyDescent="0.25">
      <c r="A6" s="591" t="s">
        <v>338</v>
      </c>
      <c r="B6" s="591"/>
      <c r="C6" s="591"/>
      <c r="D6" s="591"/>
      <c r="E6" s="591"/>
      <c r="F6" s="591"/>
      <c r="G6" s="591"/>
      <c r="H6" s="224"/>
      <c r="I6" s="224"/>
      <c r="J6" s="224"/>
      <c r="K6" s="224"/>
    </row>
    <row r="7" spans="1:11" ht="55.5" customHeight="1" x14ac:dyDescent="0.25">
      <c r="A7" s="592" t="s">
        <v>325</v>
      </c>
      <c r="B7" s="592"/>
      <c r="C7" s="592"/>
      <c r="D7" s="592"/>
      <c r="E7" s="592"/>
      <c r="F7" s="592"/>
      <c r="G7" s="592"/>
      <c r="H7" s="224"/>
      <c r="I7" s="224"/>
      <c r="J7" s="224"/>
      <c r="K7" s="224"/>
    </row>
    <row r="8" spans="1:11" ht="15.75" x14ac:dyDescent="0.25">
      <c r="A8" s="217"/>
    </row>
    <row r="9" spans="1:11" s="103" customFormat="1" ht="21.75" customHeight="1" x14ac:dyDescent="0.25">
      <c r="A9" s="593" t="s">
        <v>326</v>
      </c>
      <c r="B9" s="593"/>
      <c r="C9" s="593"/>
      <c r="D9" s="593"/>
      <c r="E9" s="593"/>
      <c r="F9" s="593"/>
      <c r="G9" s="593"/>
      <c r="H9" s="225"/>
      <c r="I9" s="225"/>
      <c r="J9" s="225"/>
      <c r="K9" s="225"/>
    </row>
    <row r="11" spans="1:11" ht="15" customHeight="1" x14ac:dyDescent="0.25">
      <c r="A11" s="218"/>
      <c r="B11" s="306">
        <f>IFERROR(IF(Indice!B6="","2XX2",YEAR(Indice!B6)),"2XX2")</f>
        <v>2025</v>
      </c>
      <c r="C11" s="306">
        <f>+IFERROR(YEAR(Indice!B6-366),"2XX1")</f>
        <v>2024</v>
      </c>
    </row>
    <row r="12" spans="1:11" ht="15.75" x14ac:dyDescent="0.25">
      <c r="A12" s="218" t="s">
        <v>327</v>
      </c>
      <c r="B12" s="219"/>
      <c r="C12" s="219"/>
    </row>
    <row r="13" spans="1:11" ht="15.75" x14ac:dyDescent="0.25">
      <c r="A13" s="218" t="s">
        <v>328</v>
      </c>
      <c r="B13" s="219"/>
      <c r="C13" s="219"/>
    </row>
    <row r="14" spans="1:11" ht="15.75" x14ac:dyDescent="0.25">
      <c r="A14" s="218" t="s">
        <v>111</v>
      </c>
      <c r="B14" s="219"/>
      <c r="C14" s="219"/>
    </row>
    <row r="15" spans="1:11" ht="15.75" x14ac:dyDescent="0.25">
      <c r="A15" s="218" t="s">
        <v>329</v>
      </c>
      <c r="B15" s="219"/>
      <c r="C15" s="219"/>
    </row>
    <row r="16" spans="1:11" ht="15.75" x14ac:dyDescent="0.25">
      <c r="A16" s="218" t="s">
        <v>330</v>
      </c>
      <c r="B16" s="220"/>
      <c r="C16" s="219"/>
    </row>
    <row r="17" spans="1:3" ht="15.75" x14ac:dyDescent="0.25">
      <c r="A17" s="218" t="s">
        <v>110</v>
      </c>
      <c r="B17" s="220"/>
      <c r="C17" s="219"/>
    </row>
    <row r="18" spans="1:3" ht="15.75" x14ac:dyDescent="0.25">
      <c r="A18" s="218" t="s">
        <v>331</v>
      </c>
      <c r="B18" s="220"/>
      <c r="C18" s="219"/>
    </row>
    <row r="19" spans="1:3" ht="15.75" x14ac:dyDescent="0.25">
      <c r="A19" s="218" t="s">
        <v>332</v>
      </c>
      <c r="B19" s="220"/>
      <c r="C19" s="219"/>
    </row>
    <row r="20" spans="1:3" ht="15.75" x14ac:dyDescent="0.25">
      <c r="A20" s="218" t="s">
        <v>333</v>
      </c>
      <c r="B20" s="220"/>
      <c r="C20" s="219"/>
    </row>
    <row r="21" spans="1:3" ht="15.75" x14ac:dyDescent="0.25">
      <c r="A21" s="218" t="s">
        <v>334</v>
      </c>
      <c r="B21" s="220"/>
      <c r="C21" s="219"/>
    </row>
    <row r="22" spans="1:3" ht="15.75" x14ac:dyDescent="0.25">
      <c r="A22" s="218" t="s">
        <v>335</v>
      </c>
      <c r="B22" s="220"/>
      <c r="C22" s="219"/>
    </row>
    <row r="23" spans="1:3" ht="31.5" x14ac:dyDescent="0.25">
      <c r="A23" s="218" t="s">
        <v>336</v>
      </c>
      <c r="B23" s="220"/>
      <c r="C23" s="219"/>
    </row>
    <row r="24" spans="1:3" ht="15.75" x14ac:dyDescent="0.25">
      <c r="A24" s="218" t="s">
        <v>337</v>
      </c>
      <c r="B24" s="220"/>
      <c r="C24" s="219"/>
    </row>
    <row r="25" spans="1:3" ht="15.75" x14ac:dyDescent="0.25">
      <c r="A25" s="221" t="s">
        <v>2</v>
      </c>
      <c r="B25" s="222"/>
      <c r="C25" s="223"/>
    </row>
  </sheetData>
  <mergeCells count="4">
    <mergeCell ref="A4:G4"/>
    <mergeCell ref="A6:G6"/>
    <mergeCell ref="A7:G7"/>
    <mergeCell ref="A9:G9"/>
  </mergeCells>
  <hyperlinks>
    <hyperlink ref="D1" location="Indice!A1" display="Índice" xr:uid="{00000000-0004-0000-2A00-000000000000}"/>
  </hyperlinks>
  <printOptions horizontalCentered="1"/>
  <pageMargins left="0.70866141732283472" right="0.70866141732283472" top="0.74803149606299213" bottom="0.74803149606299213" header="0.31496062992125984" footer="0.31496062992125984"/>
  <pageSetup paperSize="9" scale="91"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00B0F0"/>
    <pageSetUpPr fitToPage="1"/>
  </sheetPr>
  <dimension ref="A1:J55"/>
  <sheetViews>
    <sheetView showGridLines="0" zoomScaleNormal="100" zoomScaleSheetLayoutView="70" workbookViewId="0">
      <selection activeCell="A9" sqref="A9"/>
    </sheetView>
  </sheetViews>
  <sheetFormatPr baseColWidth="10" defaultColWidth="11.5703125" defaultRowHeight="15" x14ac:dyDescent="0.25"/>
  <cols>
    <col min="1" max="5" width="24.42578125" style="103" customWidth="1"/>
    <col min="6" max="10" width="11.5703125" style="103"/>
  </cols>
  <sheetData>
    <row r="1" spans="1:10" x14ac:dyDescent="0.25">
      <c r="A1" s="103" t="str">
        <f>[1]Indice!C1</f>
        <v>SALLUSTRO Y CIA. S..A</v>
      </c>
      <c r="E1" s="122" t="s">
        <v>317</v>
      </c>
    </row>
    <row r="2" spans="1:10" x14ac:dyDescent="0.25">
      <c r="C2" s="111"/>
    </row>
    <row r="5" spans="1:10" x14ac:dyDescent="0.25">
      <c r="A5" s="216" t="s">
        <v>339</v>
      </c>
      <c r="B5" s="216"/>
      <c r="C5" s="216"/>
      <c r="D5" s="216"/>
      <c r="E5" s="216"/>
    </row>
    <row r="6" spans="1:10" s="166" customFormat="1" ht="40.9" customHeight="1" x14ac:dyDescent="0.25">
      <c r="A6" s="149" t="s">
        <v>1122</v>
      </c>
      <c r="B6" s="150"/>
      <c r="C6" s="150"/>
      <c r="D6" s="150"/>
      <c r="E6" s="150"/>
      <c r="F6" s="150"/>
      <c r="G6" s="150"/>
      <c r="H6" s="150"/>
      <c r="I6" s="150"/>
      <c r="J6" s="165"/>
    </row>
    <row r="7" spans="1:10" x14ac:dyDescent="0.25">
      <c r="A7" s="150" t="s">
        <v>1123</v>
      </c>
      <c r="B7" s="150"/>
      <c r="C7" s="150"/>
      <c r="D7" s="150"/>
      <c r="E7" s="150"/>
      <c r="F7" s="150"/>
      <c r="G7" s="150"/>
      <c r="H7" s="150"/>
      <c r="I7" s="150"/>
      <c r="J7"/>
    </row>
    <row r="8" spans="1:10" s="150" customFormat="1" ht="14.45" customHeight="1" x14ac:dyDescent="0.25">
      <c r="A8" s="679" t="s">
        <v>1226</v>
      </c>
      <c r="B8" s="679"/>
      <c r="C8" s="679"/>
      <c r="D8" s="679"/>
      <c r="E8" s="679"/>
      <c r="F8" s="679"/>
      <c r="G8" s="679"/>
      <c r="H8" s="679"/>
      <c r="I8" s="679"/>
    </row>
    <row r="9" spans="1:10" s="150" customFormat="1" ht="69" x14ac:dyDescent="0.25">
      <c r="C9" s="490"/>
    </row>
    <row r="10" spans="1:10" s="150" customFormat="1" x14ac:dyDescent="0.25"/>
    <row r="11" spans="1:10" s="150" customFormat="1" x14ac:dyDescent="0.25">
      <c r="A11" s="679"/>
      <c r="B11" s="679"/>
      <c r="C11" s="679"/>
      <c r="D11" s="679"/>
      <c r="E11" s="679"/>
    </row>
    <row r="12" spans="1:10" s="150" customFormat="1" x14ac:dyDescent="0.25">
      <c r="A12" s="432"/>
      <c r="B12" s="432"/>
      <c r="C12" s="432"/>
      <c r="D12" s="432"/>
      <c r="E12" s="432"/>
    </row>
    <row r="13" spans="1:10" s="150" customFormat="1" x14ac:dyDescent="0.25"/>
    <row r="14" spans="1:10" x14ac:dyDescent="0.25">
      <c r="A14"/>
      <c r="B14"/>
      <c r="C14"/>
      <c r="D14"/>
      <c r="E14"/>
      <c r="F14"/>
      <c r="G14"/>
      <c r="H14"/>
      <c r="I14"/>
      <c r="J14"/>
    </row>
    <row r="15" spans="1:10" x14ac:dyDescent="0.25">
      <c r="A15"/>
      <c r="B15"/>
      <c r="C15"/>
      <c r="D15"/>
      <c r="E15"/>
      <c r="F15"/>
      <c r="G15"/>
      <c r="H15"/>
      <c r="I15"/>
      <c r="J15"/>
    </row>
    <row r="16" spans="1:10" x14ac:dyDescent="0.25">
      <c r="A16"/>
      <c r="B16"/>
      <c r="C16"/>
      <c r="D16"/>
      <c r="E16"/>
      <c r="F16"/>
      <c r="G16"/>
      <c r="H16"/>
      <c r="I16"/>
      <c r="J16"/>
    </row>
    <row r="17" spans="1:5" customFormat="1" x14ac:dyDescent="0.25">
      <c r="A17" s="433"/>
      <c r="B17" s="434"/>
    </row>
    <row r="18" spans="1:5" customFormat="1" x14ac:dyDescent="0.25"/>
    <row r="19" spans="1:5" customFormat="1" x14ac:dyDescent="0.25"/>
    <row r="20" spans="1:5" customFormat="1" ht="14.45" customHeight="1" x14ac:dyDescent="0.25">
      <c r="A20" s="680"/>
      <c r="B20" s="680"/>
      <c r="C20" s="680"/>
      <c r="D20" s="680"/>
      <c r="E20" s="680"/>
    </row>
    <row r="21" spans="1:5" customFormat="1" x14ac:dyDescent="0.25">
      <c r="A21" s="680"/>
      <c r="B21" s="680"/>
      <c r="C21" s="680"/>
      <c r="D21" s="680"/>
      <c r="E21" s="680"/>
    </row>
    <row r="22" spans="1:5" customFormat="1" x14ac:dyDescent="0.25">
      <c r="A22" s="84"/>
    </row>
    <row r="23" spans="1:5" customFormat="1" x14ac:dyDescent="0.25"/>
    <row r="24" spans="1:5" customFormat="1" x14ac:dyDescent="0.25"/>
    <row r="25" spans="1:5" customFormat="1" x14ac:dyDescent="0.25"/>
    <row r="26" spans="1:5" customFormat="1" x14ac:dyDescent="0.25"/>
    <row r="27" spans="1:5" customFormat="1" x14ac:dyDescent="0.25"/>
    <row r="28" spans="1:5" customFormat="1" x14ac:dyDescent="0.25">
      <c r="A28" s="84"/>
    </row>
    <row r="29" spans="1:5" customFormat="1" x14ac:dyDescent="0.25"/>
    <row r="30" spans="1:5" customFormat="1" x14ac:dyDescent="0.25"/>
    <row r="31" spans="1:5" customFormat="1" ht="15" customHeight="1" x14ac:dyDescent="0.25">
      <c r="A31" s="680"/>
      <c r="B31" s="680"/>
      <c r="C31" s="680"/>
      <c r="D31" s="680"/>
      <c r="E31" s="680"/>
    </row>
    <row r="32" spans="1:5" customFormat="1" ht="15" customHeight="1" x14ac:dyDescent="0.25">
      <c r="A32" s="680"/>
      <c r="B32" s="680"/>
      <c r="C32" s="680"/>
      <c r="D32" s="680"/>
      <c r="E32" s="680"/>
    </row>
    <row r="33" spans="1:5" customFormat="1" ht="16.899999999999999" customHeight="1" x14ac:dyDescent="0.25">
      <c r="A33" s="435"/>
    </row>
    <row r="34" spans="1:5" customFormat="1" ht="15" customHeight="1" x14ac:dyDescent="0.25">
      <c r="A34" s="84"/>
    </row>
    <row r="35" spans="1:5" customFormat="1" x14ac:dyDescent="0.25"/>
    <row r="36" spans="1:5" customFormat="1" x14ac:dyDescent="0.25">
      <c r="A36" s="681"/>
      <c r="B36" s="681"/>
      <c r="C36" s="681"/>
      <c r="D36" s="681"/>
      <c r="E36" s="681"/>
    </row>
    <row r="37" spans="1:5" customFormat="1" x14ac:dyDescent="0.25"/>
    <row r="38" spans="1:5" customFormat="1" x14ac:dyDescent="0.25">
      <c r="A38" s="84"/>
    </row>
    <row r="39" spans="1:5" customFormat="1" x14ac:dyDescent="0.25"/>
    <row r="40" spans="1:5" customFormat="1" x14ac:dyDescent="0.25"/>
    <row r="41" spans="1:5" customFormat="1" x14ac:dyDescent="0.25"/>
    <row r="42" spans="1:5" customFormat="1" x14ac:dyDescent="0.25"/>
    <row r="43" spans="1:5" customFormat="1" x14ac:dyDescent="0.25"/>
    <row r="44" spans="1:5" customFormat="1" x14ac:dyDescent="0.25">
      <c r="A44" s="84"/>
    </row>
    <row r="45" spans="1:5" customFormat="1" x14ac:dyDescent="0.25"/>
    <row r="46" spans="1:5" customFormat="1" x14ac:dyDescent="0.25"/>
    <row r="47" spans="1:5" customFormat="1" x14ac:dyDescent="0.25"/>
    <row r="48" spans="1:5" customFormat="1" x14ac:dyDescent="0.25"/>
    <row r="49" spans="1:1" customFormat="1" x14ac:dyDescent="0.25">
      <c r="A49" s="84"/>
    </row>
    <row r="50" spans="1:1" s="150" customFormat="1" x14ac:dyDescent="0.25"/>
    <row r="51" spans="1:1" s="150" customFormat="1" x14ac:dyDescent="0.25"/>
    <row r="52" spans="1:1" s="150" customFormat="1" x14ac:dyDescent="0.25"/>
    <row r="53" spans="1:1" s="150" customFormat="1" x14ac:dyDescent="0.25"/>
    <row r="54" spans="1:1" s="150" customFormat="1" x14ac:dyDescent="0.25"/>
    <row r="55" spans="1:1" s="150" customFormat="1" x14ac:dyDescent="0.25"/>
  </sheetData>
  <mergeCells count="5">
    <mergeCell ref="A11:E11"/>
    <mergeCell ref="A20:E21"/>
    <mergeCell ref="A31:E32"/>
    <mergeCell ref="A36:E36"/>
    <mergeCell ref="A8:I8"/>
  </mergeCells>
  <hyperlinks>
    <hyperlink ref="E1" location="Indice!A1" display="Indice" xr:uid="{00000000-0004-0000-2B00-000000000000}"/>
  </hyperlinks>
  <printOptions horizontalCentered="1"/>
  <pageMargins left="0.70866141732283472" right="0.70866141732283472" top="0.74803149606299213" bottom="0.74803149606299213" header="0.31496062992125984" footer="0.31496062992125984"/>
  <pageSetup paperSize="9" scale="54" orientation="landscape" r:id="rId1"/>
  <colBreaks count="1" manualBreakCount="1">
    <brk id="5"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E76"/>
  <sheetViews>
    <sheetView showGridLines="0" topLeftCell="A64" zoomScaleNormal="100" zoomScaleSheetLayoutView="70" workbookViewId="0">
      <selection activeCell="C1" sqref="C1"/>
    </sheetView>
  </sheetViews>
  <sheetFormatPr baseColWidth="10" defaultRowHeight="15" x14ac:dyDescent="0.25"/>
  <cols>
    <col min="1" max="1" width="53.140625" customWidth="1"/>
    <col min="2" max="2" width="17" customWidth="1"/>
    <col min="3" max="3" width="17.5703125" customWidth="1"/>
    <col min="4" max="5" width="12" bestFit="1" customWidth="1"/>
  </cols>
  <sheetData>
    <row r="1" spans="1:4" x14ac:dyDescent="0.25">
      <c r="A1" t="str">
        <f>Indice!C1</f>
        <v>SALLUSTRO Y CIA. S.A.</v>
      </c>
      <c r="C1" s="342" t="s">
        <v>317</v>
      </c>
      <c r="D1" s="121"/>
    </row>
    <row r="5" spans="1:4" x14ac:dyDescent="0.25">
      <c r="A5" s="341" t="s">
        <v>808</v>
      </c>
      <c r="B5" s="341"/>
      <c r="C5" s="341"/>
    </row>
    <row r="6" spans="1:4" x14ac:dyDescent="0.25">
      <c r="A6" s="340"/>
      <c r="B6" s="332"/>
      <c r="C6" s="332"/>
    </row>
    <row r="7" spans="1:4" x14ac:dyDescent="0.25">
      <c r="A7" s="332"/>
      <c r="B7" s="332"/>
      <c r="C7" s="332"/>
    </row>
    <row r="8" spans="1:4" x14ac:dyDescent="0.25">
      <c r="A8" s="333"/>
      <c r="B8" s="306">
        <f>IFERROR(IF(Indice!B6="","2XX2",YEAR(Indice!B6)),"2XX2")</f>
        <v>2025</v>
      </c>
      <c r="C8" s="306">
        <f>+IFERROR(YEAR(Indice!B6-366),"2XX1")</f>
        <v>2024</v>
      </c>
    </row>
    <row r="9" spans="1:4" x14ac:dyDescent="0.25">
      <c r="A9" s="334" t="s">
        <v>800</v>
      </c>
      <c r="B9" s="370"/>
      <c r="C9" s="370"/>
    </row>
    <row r="10" spans="1:4" x14ac:dyDescent="0.25">
      <c r="A10" s="335" t="s">
        <v>98</v>
      </c>
      <c r="B10" s="370"/>
      <c r="C10" s="370"/>
    </row>
    <row r="11" spans="1:4" x14ac:dyDescent="0.25">
      <c r="A11" s="539" t="s">
        <v>1099</v>
      </c>
      <c r="B11" s="370"/>
      <c r="C11" s="370"/>
    </row>
    <row r="12" spans="1:4" x14ac:dyDescent="0.25">
      <c r="A12" s="335" t="s">
        <v>1104</v>
      </c>
      <c r="B12" s="371">
        <v>0</v>
      </c>
      <c r="C12" s="371">
        <v>2428786370</v>
      </c>
    </row>
    <row r="13" spans="1:4" hidden="1" x14ac:dyDescent="0.25">
      <c r="A13" s="335" t="s">
        <v>1101</v>
      </c>
      <c r="B13" s="371">
        <v>0</v>
      </c>
      <c r="C13" s="371">
        <v>0</v>
      </c>
    </row>
    <row r="14" spans="1:4" x14ac:dyDescent="0.25">
      <c r="A14" s="335" t="s">
        <v>1102</v>
      </c>
      <c r="B14" s="371">
        <v>120521700</v>
      </c>
      <c r="C14" s="371">
        <v>132525580</v>
      </c>
    </row>
    <row r="15" spans="1:4" x14ac:dyDescent="0.25">
      <c r="A15" s="335" t="s">
        <v>1103</v>
      </c>
      <c r="B15" s="371">
        <v>0</v>
      </c>
      <c r="C15" s="371">
        <v>213200000</v>
      </c>
    </row>
    <row r="16" spans="1:4" x14ac:dyDescent="0.25">
      <c r="A16" s="335" t="s">
        <v>1105</v>
      </c>
      <c r="B16" s="371">
        <v>937317318</v>
      </c>
      <c r="C16" s="371">
        <v>2123673884.8</v>
      </c>
    </row>
    <row r="17" spans="1:4" x14ac:dyDescent="0.25">
      <c r="A17" s="335" t="s">
        <v>1106</v>
      </c>
      <c r="B17" s="371">
        <v>50406036</v>
      </c>
      <c r="C17" s="371">
        <v>156401191.25999999</v>
      </c>
    </row>
    <row r="18" spans="1:4" x14ac:dyDescent="0.25">
      <c r="A18" s="539" t="s">
        <v>1100</v>
      </c>
      <c r="B18" s="370"/>
      <c r="C18" s="370"/>
    </row>
    <row r="19" spans="1:4" hidden="1" x14ac:dyDescent="0.25">
      <c r="A19" s="335" t="s">
        <v>1107</v>
      </c>
      <c r="B19" s="370"/>
      <c r="C19" s="370">
        <v>0</v>
      </c>
    </row>
    <row r="20" spans="1:4" hidden="1" x14ac:dyDescent="0.25">
      <c r="A20" s="335" t="s">
        <v>1108</v>
      </c>
      <c r="B20" s="370">
        <v>0</v>
      </c>
      <c r="C20" s="370">
        <v>0</v>
      </c>
    </row>
    <row r="21" spans="1:4" x14ac:dyDescent="0.25">
      <c r="A21" s="335" t="s">
        <v>1109</v>
      </c>
      <c r="B21" s="370"/>
      <c r="C21" s="370">
        <v>15587410.82</v>
      </c>
    </row>
    <row r="22" spans="1:4" hidden="1" x14ac:dyDescent="0.25">
      <c r="A22" s="335" t="s">
        <v>1124</v>
      </c>
      <c r="B22" s="371">
        <v>0</v>
      </c>
      <c r="C22" s="371">
        <v>0</v>
      </c>
    </row>
    <row r="23" spans="1:4" x14ac:dyDescent="0.25">
      <c r="A23" s="335" t="s">
        <v>34</v>
      </c>
      <c r="B23" s="370"/>
      <c r="C23" s="370"/>
    </row>
    <row r="24" spans="1:4" x14ac:dyDescent="0.25">
      <c r="A24" s="334" t="s">
        <v>801</v>
      </c>
      <c r="B24" s="389">
        <f>SUM(B10:B23)</f>
        <v>1108245054</v>
      </c>
      <c r="C24" s="389">
        <f>SUM(C10:C23)</f>
        <v>5070174436.8800001</v>
      </c>
    </row>
    <row r="25" spans="1:4" x14ac:dyDescent="0.25">
      <c r="A25" s="334" t="s">
        <v>802</v>
      </c>
      <c r="B25" s="370"/>
      <c r="C25" s="370"/>
    </row>
    <row r="26" spans="1:4" x14ac:dyDescent="0.25">
      <c r="A26" s="335" t="s">
        <v>99</v>
      </c>
      <c r="B26" s="370"/>
      <c r="C26" s="370"/>
    </row>
    <row r="27" spans="1:4" x14ac:dyDescent="0.25">
      <c r="A27" s="539" t="s">
        <v>100</v>
      </c>
      <c r="B27" s="370"/>
      <c r="C27" s="370"/>
    </row>
    <row r="28" spans="1:4" hidden="1" x14ac:dyDescent="0.25">
      <c r="A28" s="335" t="s">
        <v>1054</v>
      </c>
      <c r="B28" s="489">
        <v>0</v>
      </c>
      <c r="C28" s="489">
        <v>0</v>
      </c>
    </row>
    <row r="29" spans="1:4" hidden="1" x14ac:dyDescent="0.25">
      <c r="A29" s="335" t="s">
        <v>882</v>
      </c>
      <c r="B29" s="489">
        <v>0</v>
      </c>
      <c r="C29" s="489">
        <v>0</v>
      </c>
    </row>
    <row r="30" spans="1:4" x14ac:dyDescent="0.25">
      <c r="A30" s="539" t="s">
        <v>803</v>
      </c>
      <c r="B30" s="370"/>
      <c r="C30" s="370"/>
    </row>
    <row r="31" spans="1:4" x14ac:dyDescent="0.25">
      <c r="A31" s="335" t="s">
        <v>1221</v>
      </c>
      <c r="B31" s="371">
        <v>150000000</v>
      </c>
      <c r="C31" s="371">
        <v>150000000</v>
      </c>
      <c r="D31" s="544"/>
    </row>
    <row r="32" spans="1:4" x14ac:dyDescent="0.25">
      <c r="A32" s="335" t="s">
        <v>1222</v>
      </c>
      <c r="B32" s="371">
        <v>455000000</v>
      </c>
      <c r="C32" s="371">
        <v>255000000</v>
      </c>
      <c r="D32" s="544"/>
    </row>
    <row r="33" spans="1:3" x14ac:dyDescent="0.25">
      <c r="A33" s="335" t="s">
        <v>1223</v>
      </c>
      <c r="B33" s="371">
        <v>450704773</v>
      </c>
      <c r="C33" s="371">
        <v>150000000</v>
      </c>
    </row>
    <row r="34" spans="1:3" x14ac:dyDescent="0.25">
      <c r="A34" s="335" t="s">
        <v>1224</v>
      </c>
      <c r="B34" s="371">
        <v>1000000000</v>
      </c>
      <c r="C34" s="371">
        <v>1000000000</v>
      </c>
    </row>
    <row r="35" spans="1:3" x14ac:dyDescent="0.25">
      <c r="A35" s="335" t="s">
        <v>1225</v>
      </c>
      <c r="B35" s="371">
        <v>570000000</v>
      </c>
      <c r="C35" s="371">
        <v>0</v>
      </c>
    </row>
    <row r="36" spans="1:3" x14ac:dyDescent="0.25">
      <c r="A36" s="335" t="s">
        <v>1173</v>
      </c>
      <c r="B36" s="371">
        <v>700000000</v>
      </c>
      <c r="C36" s="371">
        <v>700000000</v>
      </c>
    </row>
    <row r="37" spans="1:3" ht="14.25" customHeight="1" x14ac:dyDescent="0.25">
      <c r="A37" s="335" t="s">
        <v>1053</v>
      </c>
      <c r="B37" s="489">
        <v>329277500</v>
      </c>
      <c r="C37" s="489">
        <v>392170500</v>
      </c>
    </row>
    <row r="38" spans="1:3" ht="14.25" customHeight="1" x14ac:dyDescent="0.25">
      <c r="A38" s="335" t="s">
        <v>1219</v>
      </c>
      <c r="B38" s="489">
        <v>131711000</v>
      </c>
      <c r="C38" s="489">
        <v>0</v>
      </c>
    </row>
    <row r="39" spans="1:3" ht="14.25" customHeight="1" x14ac:dyDescent="0.25">
      <c r="A39" s="335" t="s">
        <v>1220</v>
      </c>
      <c r="B39" s="489">
        <v>171224300</v>
      </c>
      <c r="C39" s="489">
        <v>0</v>
      </c>
    </row>
    <row r="40" spans="1:3" ht="14.25" customHeight="1" x14ac:dyDescent="0.25">
      <c r="A40" s="335"/>
      <c r="B40" s="489"/>
      <c r="C40" s="489"/>
    </row>
    <row r="41" spans="1:3" ht="14.25" customHeight="1" x14ac:dyDescent="0.25">
      <c r="A41" s="335"/>
      <c r="B41" s="489"/>
      <c r="C41" s="489"/>
    </row>
    <row r="42" spans="1:3" x14ac:dyDescent="0.25">
      <c r="A42" s="335" t="s">
        <v>804</v>
      </c>
      <c r="B42" s="370"/>
      <c r="C42" s="370"/>
    </row>
    <row r="43" spans="1:3" x14ac:dyDescent="0.25">
      <c r="A43" s="334" t="s">
        <v>805</v>
      </c>
      <c r="B43" s="406">
        <f>SUM(B26:B42)</f>
        <v>3957917573</v>
      </c>
      <c r="C43" s="406">
        <f>SUM(C26:C42)</f>
        <v>2647170500</v>
      </c>
    </row>
    <row r="44" spans="1:3" x14ac:dyDescent="0.25">
      <c r="A44" s="332"/>
      <c r="B44" s="332"/>
      <c r="C44" s="332"/>
    </row>
    <row r="46" spans="1:3" x14ac:dyDescent="0.25">
      <c r="A46" s="336"/>
      <c r="B46" s="336"/>
      <c r="C46" s="336"/>
    </row>
    <row r="47" spans="1:3" x14ac:dyDescent="0.25">
      <c r="A47" s="337"/>
      <c r="B47" s="306">
        <f>IFERROR(IF(Indice!B6="","2XX2",YEAR(Indice!B6)),"2XX2")</f>
        <v>2025</v>
      </c>
      <c r="C47" s="306">
        <f>+IFERROR(YEAR(Indice!B6-366),"2XX1")</f>
        <v>2024</v>
      </c>
    </row>
    <row r="48" spans="1:3" x14ac:dyDescent="0.25">
      <c r="A48" s="338" t="s">
        <v>136</v>
      </c>
      <c r="B48" s="372"/>
      <c r="C48" s="372"/>
    </row>
    <row r="49" spans="1:5" x14ac:dyDescent="0.25">
      <c r="A49" s="339" t="s">
        <v>806</v>
      </c>
      <c r="B49" s="372"/>
      <c r="C49" s="372"/>
    </row>
    <row r="50" spans="1:5" x14ac:dyDescent="0.25">
      <c r="A50" s="339"/>
      <c r="B50" s="372"/>
      <c r="C50" s="372"/>
    </row>
    <row r="51" spans="1:5" x14ac:dyDescent="0.25">
      <c r="A51" s="338" t="s">
        <v>156</v>
      </c>
      <c r="B51" s="372"/>
      <c r="C51" s="372"/>
    </row>
    <row r="52" spans="1:5" s="84" customFormat="1" x14ac:dyDescent="0.25">
      <c r="A52" s="338" t="s">
        <v>1055</v>
      </c>
      <c r="B52" s="407"/>
      <c r="C52" s="407"/>
    </row>
    <row r="53" spans="1:5" x14ac:dyDescent="0.25">
      <c r="A53" s="339" t="s">
        <v>883</v>
      </c>
      <c r="B53" s="372">
        <v>120000000</v>
      </c>
      <c r="C53" s="372">
        <v>120000000</v>
      </c>
    </row>
    <row r="54" spans="1:5" x14ac:dyDescent="0.25">
      <c r="A54" s="339" t="s">
        <v>884</v>
      </c>
      <c r="B54" s="372">
        <v>1064392732</v>
      </c>
      <c r="C54" s="372">
        <v>1023454545.49</v>
      </c>
    </row>
    <row r="55" spans="1:5" x14ac:dyDescent="0.25">
      <c r="A55" s="339" t="s">
        <v>885</v>
      </c>
      <c r="B55" s="372">
        <v>120000000</v>
      </c>
      <c r="C55" s="372">
        <v>120000000</v>
      </c>
    </row>
    <row r="56" spans="1:5" x14ac:dyDescent="0.25">
      <c r="A56" s="339" t="s">
        <v>886</v>
      </c>
      <c r="B56" s="372">
        <v>120000000</v>
      </c>
      <c r="C56" s="372">
        <v>120000000</v>
      </c>
    </row>
    <row r="57" spans="1:5" x14ac:dyDescent="0.25">
      <c r="A57" s="339" t="s">
        <v>887</v>
      </c>
      <c r="B57" s="372">
        <v>120000000</v>
      </c>
      <c r="C57" s="372">
        <v>120000000</v>
      </c>
    </row>
    <row r="58" spans="1:5" x14ac:dyDescent="0.25">
      <c r="A58" s="339" t="s">
        <v>888</v>
      </c>
      <c r="B58" s="372">
        <v>120000000</v>
      </c>
      <c r="C58" s="372">
        <v>120000000</v>
      </c>
    </row>
    <row r="59" spans="1:5" x14ac:dyDescent="0.25">
      <c r="A59" s="339" t="s">
        <v>889</v>
      </c>
      <c r="B59" s="372">
        <v>120000000</v>
      </c>
      <c r="C59" s="372">
        <v>120000000</v>
      </c>
      <c r="D59" s="565"/>
    </row>
    <row r="60" spans="1:5" x14ac:dyDescent="0.25">
      <c r="A60" s="338" t="s">
        <v>1110</v>
      </c>
      <c r="B60" s="372"/>
      <c r="C60" s="372"/>
    </row>
    <row r="61" spans="1:5" x14ac:dyDescent="0.25">
      <c r="A61" s="339" t="s">
        <v>883</v>
      </c>
      <c r="B61" s="372">
        <v>1151426388</v>
      </c>
      <c r="C61" s="372">
        <v>1079187389.0699999</v>
      </c>
    </row>
    <row r="62" spans="1:5" x14ac:dyDescent="0.25">
      <c r="A62" s="339" t="s">
        <v>884</v>
      </c>
      <c r="B62" s="372"/>
      <c r="C62" s="372">
        <v>0</v>
      </c>
    </row>
    <row r="63" spans="1:5" x14ac:dyDescent="0.25">
      <c r="A63" s="339" t="s">
        <v>885</v>
      </c>
      <c r="B63" s="372">
        <v>403525969</v>
      </c>
      <c r="C63" s="372">
        <v>322000000</v>
      </c>
      <c r="E63" s="565"/>
    </row>
    <row r="64" spans="1:5" x14ac:dyDescent="0.25">
      <c r="A64" s="339" t="s">
        <v>886</v>
      </c>
      <c r="B64" s="372">
        <v>664160000</v>
      </c>
      <c r="C64" s="372">
        <v>634000000</v>
      </c>
      <c r="E64" s="565"/>
    </row>
    <row r="65" spans="1:5" x14ac:dyDescent="0.25">
      <c r="A65" s="339" t="s">
        <v>887</v>
      </c>
      <c r="B65" s="372">
        <v>664160000</v>
      </c>
      <c r="C65" s="372">
        <v>634000000</v>
      </c>
      <c r="D65" s="565">
        <f>+B66-B65</f>
        <v>115638520</v>
      </c>
      <c r="E65" s="565"/>
    </row>
    <row r="66" spans="1:5" x14ac:dyDescent="0.25">
      <c r="A66" s="339" t="s">
        <v>888</v>
      </c>
      <c r="B66" s="372">
        <v>779798520</v>
      </c>
      <c r="C66" s="372">
        <v>657624280.90999997</v>
      </c>
      <c r="E66" s="565"/>
    </row>
    <row r="67" spans="1:5" x14ac:dyDescent="0.25">
      <c r="A67" s="339" t="s">
        <v>889</v>
      </c>
      <c r="B67" s="372">
        <v>765503342</v>
      </c>
      <c r="C67" s="372">
        <v>452000000</v>
      </c>
      <c r="E67" s="565"/>
    </row>
    <row r="68" spans="1:5" x14ac:dyDescent="0.25">
      <c r="A68" s="338" t="s">
        <v>1111</v>
      </c>
      <c r="B68" s="372"/>
      <c r="C68" s="372"/>
    </row>
    <row r="69" spans="1:5" x14ac:dyDescent="0.25">
      <c r="A69" s="339" t="s">
        <v>887</v>
      </c>
      <c r="B69" s="372"/>
      <c r="C69" s="372">
        <v>0</v>
      </c>
    </row>
    <row r="70" spans="1:5" x14ac:dyDescent="0.25">
      <c r="A70" s="338" t="s">
        <v>807</v>
      </c>
      <c r="B70" s="372"/>
      <c r="C70" s="372"/>
    </row>
    <row r="71" spans="1:5" x14ac:dyDescent="0.25">
      <c r="A71" s="339" t="s">
        <v>1228</v>
      </c>
      <c r="B71" s="372">
        <v>15000000</v>
      </c>
      <c r="C71" s="372">
        <v>14886363.640000001</v>
      </c>
    </row>
    <row r="72" spans="1:5" x14ac:dyDescent="0.25">
      <c r="A72" s="339" t="s">
        <v>1174</v>
      </c>
      <c r="B72" s="372">
        <v>35041112</v>
      </c>
      <c r="C72" s="372">
        <v>11250000</v>
      </c>
    </row>
    <row r="73" spans="1:5" x14ac:dyDescent="0.25">
      <c r="A73" s="339" t="s">
        <v>1175</v>
      </c>
      <c r="B73" s="372">
        <v>99999996</v>
      </c>
      <c r="C73" s="372">
        <v>49999999</v>
      </c>
    </row>
    <row r="74" spans="1:5" x14ac:dyDescent="0.25">
      <c r="A74" s="339" t="s">
        <v>1176</v>
      </c>
      <c r="B74" s="372">
        <v>42675061</v>
      </c>
      <c r="C74" s="372">
        <v>11126028</v>
      </c>
    </row>
    <row r="75" spans="1:5" hidden="1" x14ac:dyDescent="0.25">
      <c r="A75" s="338" t="s">
        <v>1150</v>
      </c>
      <c r="B75" s="372"/>
      <c r="C75" s="372"/>
    </row>
    <row r="76" spans="1:5" hidden="1" x14ac:dyDescent="0.25">
      <c r="A76" s="339" t="s">
        <v>883</v>
      </c>
      <c r="B76" s="372">
        <v>0</v>
      </c>
      <c r="C76" s="372">
        <v>0</v>
      </c>
    </row>
  </sheetData>
  <hyperlinks>
    <hyperlink ref="C1" location="Indice!A1" display="Indice" xr:uid="{00000000-0004-0000-2C00-000000000000}"/>
  </hyperlink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zoomScaleNormal="100" zoomScaleSheetLayoutView="70" workbookViewId="0">
      <selection activeCell="C1" sqref="C1"/>
    </sheetView>
  </sheetViews>
  <sheetFormatPr baseColWidth="10" defaultRowHeight="15" x14ac:dyDescent="0.25"/>
  <cols>
    <col min="1" max="1" width="11.42578125" customWidth="1"/>
    <col min="2" max="2" width="66.140625" bestFit="1" customWidth="1"/>
  </cols>
  <sheetData>
    <row r="1" spans="1:3" x14ac:dyDescent="0.25">
      <c r="A1" t="s">
        <v>363</v>
      </c>
      <c r="B1" t="s">
        <v>675</v>
      </c>
      <c r="C1" s="121" t="s">
        <v>811</v>
      </c>
    </row>
    <row r="2" spans="1:3" x14ac:dyDescent="0.25">
      <c r="A2" t="s">
        <v>362</v>
      </c>
      <c r="B2" t="s">
        <v>541</v>
      </c>
    </row>
    <row r="3" spans="1:3" x14ac:dyDescent="0.25">
      <c r="A3" t="s">
        <v>443</v>
      </c>
      <c r="B3" t="s">
        <v>607</v>
      </c>
    </row>
    <row r="4" spans="1:3" x14ac:dyDescent="0.25">
      <c r="A4" t="s">
        <v>399</v>
      </c>
      <c r="B4" t="s">
        <v>400</v>
      </c>
    </row>
    <row r="5" spans="1:3" x14ac:dyDescent="0.25">
      <c r="A5" t="s">
        <v>401</v>
      </c>
      <c r="B5" t="s">
        <v>555</v>
      </c>
    </row>
    <row r="6" spans="1:3" x14ac:dyDescent="0.25">
      <c r="A6" t="s">
        <v>402</v>
      </c>
      <c r="B6" t="s">
        <v>556</v>
      </c>
    </row>
    <row r="7" spans="1:3" x14ac:dyDescent="0.25">
      <c r="A7" t="s">
        <v>403</v>
      </c>
      <c r="B7" t="s">
        <v>557</v>
      </c>
    </row>
    <row r="8" spans="1:3" x14ac:dyDescent="0.25">
      <c r="A8" t="s">
        <v>404</v>
      </c>
      <c r="B8" t="s">
        <v>558</v>
      </c>
    </row>
    <row r="9" spans="1:3" x14ac:dyDescent="0.25">
      <c r="A9" t="s">
        <v>405</v>
      </c>
      <c r="B9" t="s">
        <v>559</v>
      </c>
    </row>
    <row r="10" spans="1:3" x14ac:dyDescent="0.25">
      <c r="A10" t="s">
        <v>406</v>
      </c>
      <c r="B10" t="s">
        <v>560</v>
      </c>
    </row>
    <row r="11" spans="1:3" x14ac:dyDescent="0.25">
      <c r="A11" t="s">
        <v>407</v>
      </c>
      <c r="B11" t="s">
        <v>561</v>
      </c>
    </row>
    <row r="12" spans="1:3" x14ac:dyDescent="0.25">
      <c r="A12" t="s">
        <v>408</v>
      </c>
      <c r="B12" t="s">
        <v>562</v>
      </c>
    </row>
    <row r="13" spans="1:3" x14ac:dyDescent="0.25">
      <c r="A13" t="s">
        <v>409</v>
      </c>
      <c r="B13" t="s">
        <v>563</v>
      </c>
    </row>
    <row r="14" spans="1:3" x14ac:dyDescent="0.25">
      <c r="A14" t="s">
        <v>410</v>
      </c>
      <c r="B14" t="s">
        <v>564</v>
      </c>
    </row>
    <row r="15" spans="1:3" x14ac:dyDescent="0.25">
      <c r="A15" t="s">
        <v>411</v>
      </c>
      <c r="B15" t="s">
        <v>565</v>
      </c>
    </row>
    <row r="16" spans="1:3" x14ac:dyDescent="0.25">
      <c r="A16" t="s">
        <v>412</v>
      </c>
      <c r="B16" t="s">
        <v>566</v>
      </c>
    </row>
    <row r="17" spans="1:2" x14ac:dyDescent="0.25">
      <c r="A17" t="s">
        <v>413</v>
      </c>
      <c r="B17" t="s">
        <v>567</v>
      </c>
    </row>
    <row r="18" spans="1:2" x14ac:dyDescent="0.25">
      <c r="A18" t="s">
        <v>414</v>
      </c>
      <c r="B18" t="s">
        <v>568</v>
      </c>
    </row>
    <row r="19" spans="1:2" x14ac:dyDescent="0.25">
      <c r="A19" t="s">
        <v>415</v>
      </c>
      <c r="B19" t="s">
        <v>569</v>
      </c>
    </row>
    <row r="20" spans="1:2" x14ac:dyDescent="0.25">
      <c r="A20" t="s">
        <v>416</v>
      </c>
      <c r="B20" t="s">
        <v>570</v>
      </c>
    </row>
    <row r="21" spans="1:2" x14ac:dyDescent="0.25">
      <c r="A21" t="s">
        <v>417</v>
      </c>
      <c r="B21" t="s">
        <v>571</v>
      </c>
    </row>
    <row r="22" spans="1:2" x14ac:dyDescent="0.25">
      <c r="A22" t="s">
        <v>418</v>
      </c>
      <c r="B22" t="s">
        <v>572</v>
      </c>
    </row>
    <row r="23" spans="1:2" x14ac:dyDescent="0.25">
      <c r="A23" t="s">
        <v>573</v>
      </c>
      <c r="B23" t="s">
        <v>574</v>
      </c>
    </row>
    <row r="24" spans="1:2" x14ac:dyDescent="0.25">
      <c r="A24" t="s">
        <v>419</v>
      </c>
      <c r="B24" t="s">
        <v>575</v>
      </c>
    </row>
    <row r="25" spans="1:2" x14ac:dyDescent="0.25">
      <c r="A25" t="s">
        <v>420</v>
      </c>
      <c r="B25" t="s">
        <v>576</v>
      </c>
    </row>
    <row r="26" spans="1:2" x14ac:dyDescent="0.25">
      <c r="A26" t="s">
        <v>421</v>
      </c>
      <c r="B26" t="s">
        <v>577</v>
      </c>
    </row>
    <row r="27" spans="1:2" x14ac:dyDescent="0.25">
      <c r="A27" t="s">
        <v>422</v>
      </c>
      <c r="B27" t="s">
        <v>578</v>
      </c>
    </row>
    <row r="28" spans="1:2" x14ac:dyDescent="0.25">
      <c r="A28" t="s">
        <v>423</v>
      </c>
      <c r="B28" t="s">
        <v>579</v>
      </c>
    </row>
    <row r="29" spans="1:2" x14ac:dyDescent="0.25">
      <c r="A29" t="s">
        <v>424</v>
      </c>
      <c r="B29" t="s">
        <v>580</v>
      </c>
    </row>
    <row r="30" spans="1:2" x14ac:dyDescent="0.25">
      <c r="A30" t="s">
        <v>425</v>
      </c>
      <c r="B30" t="s">
        <v>581</v>
      </c>
    </row>
    <row r="31" spans="1:2" x14ac:dyDescent="0.25">
      <c r="A31" t="s">
        <v>426</v>
      </c>
      <c r="B31" t="s">
        <v>582</v>
      </c>
    </row>
    <row r="32" spans="1:2" x14ac:dyDescent="0.25">
      <c r="A32" t="s">
        <v>583</v>
      </c>
      <c r="B32" t="s">
        <v>584</v>
      </c>
    </row>
    <row r="33" spans="1:2" x14ac:dyDescent="0.25">
      <c r="A33" t="s">
        <v>427</v>
      </c>
      <c r="B33" t="s">
        <v>585</v>
      </c>
    </row>
    <row r="34" spans="1:2" x14ac:dyDescent="0.25">
      <c r="A34" t="s">
        <v>586</v>
      </c>
      <c r="B34" t="s">
        <v>587</v>
      </c>
    </row>
    <row r="35" spans="1:2" x14ac:dyDescent="0.25">
      <c r="A35" t="s">
        <v>588</v>
      </c>
      <c r="B35" t="s">
        <v>589</v>
      </c>
    </row>
    <row r="36" spans="1:2" x14ac:dyDescent="0.25">
      <c r="A36" t="s">
        <v>428</v>
      </c>
      <c r="B36" t="s">
        <v>590</v>
      </c>
    </row>
    <row r="37" spans="1:2" x14ac:dyDescent="0.25">
      <c r="A37" t="s">
        <v>429</v>
      </c>
      <c r="B37" t="s">
        <v>591</v>
      </c>
    </row>
    <row r="38" spans="1:2" x14ac:dyDescent="0.25">
      <c r="A38" t="s">
        <v>430</v>
      </c>
      <c r="B38" t="s">
        <v>592</v>
      </c>
    </row>
    <row r="39" spans="1:2" x14ac:dyDescent="0.25">
      <c r="A39" t="s">
        <v>593</v>
      </c>
      <c r="B39" t="s">
        <v>594</v>
      </c>
    </row>
    <row r="40" spans="1:2" x14ac:dyDescent="0.25">
      <c r="A40" t="s">
        <v>431</v>
      </c>
      <c r="B40" t="s">
        <v>595</v>
      </c>
    </row>
    <row r="41" spans="1:2" x14ac:dyDescent="0.25">
      <c r="A41" t="s">
        <v>432</v>
      </c>
      <c r="B41" t="s">
        <v>596</v>
      </c>
    </row>
    <row r="42" spans="1:2" x14ac:dyDescent="0.25">
      <c r="A42" t="s">
        <v>433</v>
      </c>
      <c r="B42" t="s">
        <v>597</v>
      </c>
    </row>
    <row r="43" spans="1:2" x14ac:dyDescent="0.25">
      <c r="A43" t="s">
        <v>434</v>
      </c>
      <c r="B43" t="s">
        <v>598</v>
      </c>
    </row>
    <row r="44" spans="1:2" x14ac:dyDescent="0.25">
      <c r="A44" t="s">
        <v>435</v>
      </c>
      <c r="B44" t="s">
        <v>599</v>
      </c>
    </row>
    <row r="45" spans="1:2" x14ac:dyDescent="0.25">
      <c r="A45" t="s">
        <v>436</v>
      </c>
      <c r="B45" t="s">
        <v>600</v>
      </c>
    </row>
    <row r="46" spans="1:2" x14ac:dyDescent="0.25">
      <c r="A46" t="s">
        <v>437</v>
      </c>
      <c r="B46" t="s">
        <v>601</v>
      </c>
    </row>
    <row r="47" spans="1:2" x14ac:dyDescent="0.25">
      <c r="A47" t="s">
        <v>438</v>
      </c>
      <c r="B47" t="s">
        <v>602</v>
      </c>
    </row>
    <row r="48" spans="1:2" x14ac:dyDescent="0.25">
      <c r="A48" t="s">
        <v>439</v>
      </c>
      <c r="B48" t="s">
        <v>603</v>
      </c>
    </row>
    <row r="49" spans="1:2" x14ac:dyDescent="0.25">
      <c r="A49" t="s">
        <v>440</v>
      </c>
      <c r="B49" t="s">
        <v>604</v>
      </c>
    </row>
    <row r="50" spans="1:2" x14ac:dyDescent="0.25">
      <c r="A50" t="s">
        <v>441</v>
      </c>
      <c r="B50" t="s">
        <v>605</v>
      </c>
    </row>
    <row r="51" spans="1:2" x14ac:dyDescent="0.25">
      <c r="A51" t="s">
        <v>442</v>
      </c>
      <c r="B51" t="s">
        <v>606</v>
      </c>
    </row>
    <row r="52" spans="1:2" x14ac:dyDescent="0.25">
      <c r="A52" t="s">
        <v>444</v>
      </c>
      <c r="B52" t="s">
        <v>608</v>
      </c>
    </row>
    <row r="53" spans="1:2" x14ac:dyDescent="0.25">
      <c r="A53" t="s">
        <v>445</v>
      </c>
      <c r="B53" t="s">
        <v>609</v>
      </c>
    </row>
    <row r="54" spans="1:2" x14ac:dyDescent="0.25">
      <c r="A54" t="s">
        <v>446</v>
      </c>
      <c r="B54" t="s">
        <v>610</v>
      </c>
    </row>
    <row r="55" spans="1:2" x14ac:dyDescent="0.25">
      <c r="A55" t="s">
        <v>447</v>
      </c>
      <c r="B55" t="s">
        <v>611</v>
      </c>
    </row>
    <row r="56" spans="1:2" x14ac:dyDescent="0.25">
      <c r="A56" t="s">
        <v>448</v>
      </c>
      <c r="B56" t="s">
        <v>612</v>
      </c>
    </row>
    <row r="57" spans="1:2" x14ac:dyDescent="0.25">
      <c r="A57" t="s">
        <v>449</v>
      </c>
      <c r="B57" t="s">
        <v>613</v>
      </c>
    </row>
    <row r="58" spans="1:2" x14ac:dyDescent="0.25">
      <c r="A58" t="s">
        <v>450</v>
      </c>
      <c r="B58" t="s">
        <v>614</v>
      </c>
    </row>
    <row r="59" spans="1:2" x14ac:dyDescent="0.25">
      <c r="A59" t="s">
        <v>451</v>
      </c>
      <c r="B59" t="s">
        <v>615</v>
      </c>
    </row>
    <row r="60" spans="1:2" x14ac:dyDescent="0.25">
      <c r="A60" t="s">
        <v>452</v>
      </c>
      <c r="B60" t="s">
        <v>616</v>
      </c>
    </row>
    <row r="61" spans="1:2" x14ac:dyDescent="0.25">
      <c r="A61" t="s">
        <v>453</v>
      </c>
      <c r="B61" t="s">
        <v>617</v>
      </c>
    </row>
    <row r="62" spans="1:2" x14ac:dyDescent="0.25">
      <c r="A62" t="s">
        <v>454</v>
      </c>
      <c r="B62" t="s">
        <v>618</v>
      </c>
    </row>
    <row r="63" spans="1:2" x14ac:dyDescent="0.25">
      <c r="A63" t="s">
        <v>455</v>
      </c>
      <c r="B63" t="s">
        <v>619</v>
      </c>
    </row>
    <row r="64" spans="1:2" x14ac:dyDescent="0.25">
      <c r="A64" t="s">
        <v>456</v>
      </c>
      <c r="B64" t="s">
        <v>620</v>
      </c>
    </row>
    <row r="65" spans="1:2" x14ac:dyDescent="0.25">
      <c r="A65" t="s">
        <v>457</v>
      </c>
      <c r="B65" t="s">
        <v>621</v>
      </c>
    </row>
    <row r="66" spans="1:2" x14ac:dyDescent="0.25">
      <c r="A66" t="s">
        <v>458</v>
      </c>
      <c r="B66" t="s">
        <v>622</v>
      </c>
    </row>
    <row r="67" spans="1:2" x14ac:dyDescent="0.25">
      <c r="A67" t="s">
        <v>459</v>
      </c>
      <c r="B67" t="s">
        <v>623</v>
      </c>
    </row>
    <row r="68" spans="1:2" x14ac:dyDescent="0.25">
      <c r="A68" t="s">
        <v>460</v>
      </c>
      <c r="B68" t="s">
        <v>624</v>
      </c>
    </row>
    <row r="69" spans="1:2" x14ac:dyDescent="0.25">
      <c r="A69" t="s">
        <v>461</v>
      </c>
      <c r="B69" t="s">
        <v>625</v>
      </c>
    </row>
    <row r="70" spans="1:2" x14ac:dyDescent="0.25">
      <c r="A70" t="s">
        <v>462</v>
      </c>
      <c r="B70" t="s">
        <v>626</v>
      </c>
    </row>
    <row r="71" spans="1:2" x14ac:dyDescent="0.25">
      <c r="A71" t="s">
        <v>463</v>
      </c>
      <c r="B71" t="s">
        <v>627</v>
      </c>
    </row>
    <row r="72" spans="1:2" x14ac:dyDescent="0.25">
      <c r="A72" t="s">
        <v>464</v>
      </c>
      <c r="B72" t="s">
        <v>628</v>
      </c>
    </row>
    <row r="73" spans="1:2" x14ac:dyDescent="0.25">
      <c r="A73" t="s">
        <v>465</v>
      </c>
      <c r="B73" t="s">
        <v>629</v>
      </c>
    </row>
    <row r="74" spans="1:2" x14ac:dyDescent="0.25">
      <c r="A74" t="s">
        <v>466</v>
      </c>
      <c r="B74" t="s">
        <v>630</v>
      </c>
    </row>
    <row r="75" spans="1:2" x14ac:dyDescent="0.25">
      <c r="A75" t="s">
        <v>467</v>
      </c>
      <c r="B75" t="s">
        <v>631</v>
      </c>
    </row>
    <row r="76" spans="1:2" x14ac:dyDescent="0.25">
      <c r="A76" t="s">
        <v>468</v>
      </c>
      <c r="B76" t="s">
        <v>632</v>
      </c>
    </row>
    <row r="77" spans="1:2" x14ac:dyDescent="0.25">
      <c r="A77" t="s">
        <v>469</v>
      </c>
      <c r="B77" t="s">
        <v>633</v>
      </c>
    </row>
    <row r="78" spans="1:2" x14ac:dyDescent="0.25">
      <c r="A78" t="s">
        <v>470</v>
      </c>
      <c r="B78" t="s">
        <v>634</v>
      </c>
    </row>
    <row r="79" spans="1:2" x14ac:dyDescent="0.25">
      <c r="A79" t="s">
        <v>471</v>
      </c>
      <c r="B79" t="s">
        <v>635</v>
      </c>
    </row>
    <row r="80" spans="1:2" x14ac:dyDescent="0.25">
      <c r="A80" t="s">
        <v>472</v>
      </c>
      <c r="B80" t="s">
        <v>636</v>
      </c>
    </row>
    <row r="81" spans="1:2" x14ac:dyDescent="0.25">
      <c r="A81" t="s">
        <v>473</v>
      </c>
      <c r="B81" t="s">
        <v>637</v>
      </c>
    </row>
    <row r="82" spans="1:2" x14ac:dyDescent="0.25">
      <c r="A82" t="s">
        <v>474</v>
      </c>
      <c r="B82" t="s">
        <v>638</v>
      </c>
    </row>
    <row r="83" spans="1:2" x14ac:dyDescent="0.25">
      <c r="A83" t="s">
        <v>475</v>
      </c>
      <c r="B83" t="s">
        <v>639</v>
      </c>
    </row>
    <row r="84" spans="1:2" x14ac:dyDescent="0.25">
      <c r="A84" t="s">
        <v>476</v>
      </c>
      <c r="B84" t="s">
        <v>640</v>
      </c>
    </row>
    <row r="85" spans="1:2" x14ac:dyDescent="0.25">
      <c r="A85" t="s">
        <v>477</v>
      </c>
      <c r="B85" t="s">
        <v>641</v>
      </c>
    </row>
    <row r="86" spans="1:2" x14ac:dyDescent="0.25">
      <c r="A86" t="s">
        <v>478</v>
      </c>
      <c r="B86" t="s">
        <v>642</v>
      </c>
    </row>
    <row r="87" spans="1:2" x14ac:dyDescent="0.25">
      <c r="A87" t="s">
        <v>479</v>
      </c>
      <c r="B87" t="s">
        <v>643</v>
      </c>
    </row>
    <row r="88" spans="1:2" x14ac:dyDescent="0.25">
      <c r="A88" t="s">
        <v>480</v>
      </c>
      <c r="B88" t="s">
        <v>644</v>
      </c>
    </row>
    <row r="89" spans="1:2" x14ac:dyDescent="0.25">
      <c r="A89" t="s">
        <v>481</v>
      </c>
      <c r="B89" t="s">
        <v>645</v>
      </c>
    </row>
    <row r="90" spans="1:2" x14ac:dyDescent="0.25">
      <c r="A90" t="s">
        <v>482</v>
      </c>
      <c r="B90" t="s">
        <v>646</v>
      </c>
    </row>
    <row r="91" spans="1:2" x14ac:dyDescent="0.25">
      <c r="A91" t="s">
        <v>483</v>
      </c>
      <c r="B91" t="s">
        <v>647</v>
      </c>
    </row>
    <row r="92" spans="1:2" x14ac:dyDescent="0.25">
      <c r="A92" t="s">
        <v>484</v>
      </c>
      <c r="B92" t="s">
        <v>648</v>
      </c>
    </row>
    <row r="93" spans="1:2" x14ac:dyDescent="0.25">
      <c r="A93" t="s">
        <v>485</v>
      </c>
      <c r="B93" t="s">
        <v>649</v>
      </c>
    </row>
    <row r="94" spans="1:2" x14ac:dyDescent="0.25">
      <c r="A94" t="s">
        <v>486</v>
      </c>
      <c r="B94" t="s">
        <v>650</v>
      </c>
    </row>
    <row r="95" spans="1:2" x14ac:dyDescent="0.25">
      <c r="A95" t="s">
        <v>487</v>
      </c>
      <c r="B95" t="s">
        <v>651</v>
      </c>
    </row>
    <row r="96" spans="1:2" x14ac:dyDescent="0.25">
      <c r="A96" t="s">
        <v>488</v>
      </c>
      <c r="B96" t="s">
        <v>652</v>
      </c>
    </row>
    <row r="97" spans="1:2" x14ac:dyDescent="0.25">
      <c r="A97" t="s">
        <v>489</v>
      </c>
      <c r="B97" t="s">
        <v>653</v>
      </c>
    </row>
    <row r="98" spans="1:2" x14ac:dyDescent="0.25">
      <c r="A98" t="s">
        <v>490</v>
      </c>
      <c r="B98" t="s">
        <v>654</v>
      </c>
    </row>
    <row r="99" spans="1:2" x14ac:dyDescent="0.25">
      <c r="A99" t="s">
        <v>491</v>
      </c>
      <c r="B99" t="s">
        <v>655</v>
      </c>
    </row>
    <row r="100" spans="1:2" x14ac:dyDescent="0.25">
      <c r="A100" t="s">
        <v>492</v>
      </c>
      <c r="B100" t="s">
        <v>656</v>
      </c>
    </row>
    <row r="101" spans="1:2" x14ac:dyDescent="0.25">
      <c r="A101" t="s">
        <v>493</v>
      </c>
      <c r="B101" t="s">
        <v>657</v>
      </c>
    </row>
    <row r="102" spans="1:2" x14ac:dyDescent="0.25">
      <c r="A102" t="s">
        <v>494</v>
      </c>
      <c r="B102" t="s">
        <v>658</v>
      </c>
    </row>
    <row r="103" spans="1:2" x14ac:dyDescent="0.25">
      <c r="A103" t="s">
        <v>659</v>
      </c>
      <c r="B103" t="s">
        <v>660</v>
      </c>
    </row>
    <row r="104" spans="1:2" x14ac:dyDescent="0.25">
      <c r="A104" t="s">
        <v>495</v>
      </c>
      <c r="B104" t="s">
        <v>661</v>
      </c>
    </row>
    <row r="105" spans="1:2" x14ac:dyDescent="0.25">
      <c r="A105" t="s">
        <v>496</v>
      </c>
      <c r="B105" t="s">
        <v>662</v>
      </c>
    </row>
    <row r="106" spans="1:2" x14ac:dyDescent="0.25">
      <c r="A106" t="s">
        <v>497</v>
      </c>
      <c r="B106" t="s">
        <v>663</v>
      </c>
    </row>
    <row r="107" spans="1:2" x14ac:dyDescent="0.25">
      <c r="A107" t="s">
        <v>498</v>
      </c>
      <c r="B107" t="s">
        <v>664</v>
      </c>
    </row>
    <row r="108" spans="1:2" x14ac:dyDescent="0.25">
      <c r="A108" t="s">
        <v>499</v>
      </c>
      <c r="B108" t="s">
        <v>665</v>
      </c>
    </row>
    <row r="109" spans="1:2" x14ac:dyDescent="0.25">
      <c r="A109" t="s">
        <v>500</v>
      </c>
      <c r="B109" t="s">
        <v>666</v>
      </c>
    </row>
    <row r="110" spans="1:2" x14ac:dyDescent="0.25">
      <c r="A110" t="s">
        <v>501</v>
      </c>
      <c r="B110" t="s">
        <v>667</v>
      </c>
    </row>
    <row r="111" spans="1:2" x14ac:dyDescent="0.25">
      <c r="A111" t="s">
        <v>502</v>
      </c>
      <c r="B111" t="s">
        <v>503</v>
      </c>
    </row>
    <row r="112" spans="1:2" x14ac:dyDescent="0.25">
      <c r="A112" t="s">
        <v>504</v>
      </c>
      <c r="B112" t="s">
        <v>668</v>
      </c>
    </row>
    <row r="113" spans="1:2" x14ac:dyDescent="0.25">
      <c r="A113" t="s">
        <v>505</v>
      </c>
      <c r="B113" t="s">
        <v>669</v>
      </c>
    </row>
    <row r="114" spans="1:2" x14ac:dyDescent="0.25">
      <c r="A114" t="s">
        <v>506</v>
      </c>
      <c r="B114" t="s">
        <v>670</v>
      </c>
    </row>
    <row r="115" spans="1:2" x14ac:dyDescent="0.25">
      <c r="A115" t="s">
        <v>507</v>
      </c>
      <c r="B115" t="s">
        <v>671</v>
      </c>
    </row>
    <row r="116" spans="1:2" x14ac:dyDescent="0.25">
      <c r="A116" t="s">
        <v>508</v>
      </c>
      <c r="B116" t="s">
        <v>672</v>
      </c>
    </row>
    <row r="117" spans="1:2" x14ac:dyDescent="0.25">
      <c r="A117" t="s">
        <v>509</v>
      </c>
      <c r="B117" t="s">
        <v>673</v>
      </c>
    </row>
    <row r="118" spans="1:2" x14ac:dyDescent="0.25">
      <c r="A118" t="s">
        <v>510</v>
      </c>
      <c r="B118" t="s">
        <v>674</v>
      </c>
    </row>
    <row r="119" spans="1:2" x14ac:dyDescent="0.25">
      <c r="A119" t="s">
        <v>511</v>
      </c>
      <c r="B119" t="s">
        <v>676</v>
      </c>
    </row>
    <row r="120" spans="1:2" x14ac:dyDescent="0.25">
      <c r="A120" t="s">
        <v>512</v>
      </c>
      <c r="B120" t="s">
        <v>677</v>
      </c>
    </row>
    <row r="121" spans="1:2" x14ac:dyDescent="0.25">
      <c r="A121" t="s">
        <v>513</v>
      </c>
      <c r="B121" t="s">
        <v>678</v>
      </c>
    </row>
    <row r="122" spans="1:2" x14ac:dyDescent="0.25">
      <c r="A122" t="s">
        <v>514</v>
      </c>
      <c r="B122" t="s">
        <v>679</v>
      </c>
    </row>
    <row r="123" spans="1:2" x14ac:dyDescent="0.25">
      <c r="A123" t="s">
        <v>515</v>
      </c>
      <c r="B123" t="s">
        <v>680</v>
      </c>
    </row>
    <row r="124" spans="1:2" x14ac:dyDescent="0.25">
      <c r="A124" t="s">
        <v>516</v>
      </c>
      <c r="B124" t="s">
        <v>681</v>
      </c>
    </row>
    <row r="125" spans="1:2" x14ac:dyDescent="0.25">
      <c r="A125" t="s">
        <v>517</v>
      </c>
      <c r="B125" t="s">
        <v>682</v>
      </c>
    </row>
    <row r="126" spans="1:2" x14ac:dyDescent="0.25">
      <c r="A126" t="s">
        <v>518</v>
      </c>
      <c r="B126" t="s">
        <v>683</v>
      </c>
    </row>
    <row r="127" spans="1:2" x14ac:dyDescent="0.25">
      <c r="A127" t="s">
        <v>519</v>
      </c>
      <c r="B127" t="s">
        <v>684</v>
      </c>
    </row>
    <row r="128" spans="1:2" x14ac:dyDescent="0.25">
      <c r="A128" t="s">
        <v>520</v>
      </c>
      <c r="B128" t="s">
        <v>685</v>
      </c>
    </row>
    <row r="129" spans="1:2" x14ac:dyDescent="0.25">
      <c r="A129" t="s">
        <v>521</v>
      </c>
      <c r="B129" t="s">
        <v>686</v>
      </c>
    </row>
    <row r="130" spans="1:2" x14ac:dyDescent="0.25">
      <c r="A130" t="s">
        <v>522</v>
      </c>
      <c r="B130" t="s">
        <v>687</v>
      </c>
    </row>
    <row r="131" spans="1:2" x14ac:dyDescent="0.25">
      <c r="A131" t="s">
        <v>523</v>
      </c>
      <c r="B131" t="s">
        <v>688</v>
      </c>
    </row>
    <row r="132" spans="1:2" x14ac:dyDescent="0.25">
      <c r="A132" t="s">
        <v>524</v>
      </c>
      <c r="B132" t="s">
        <v>689</v>
      </c>
    </row>
    <row r="133" spans="1:2" x14ac:dyDescent="0.25">
      <c r="A133" t="s">
        <v>525</v>
      </c>
      <c r="B133" t="s">
        <v>690</v>
      </c>
    </row>
    <row r="134" spans="1:2" x14ac:dyDescent="0.25">
      <c r="A134" t="s">
        <v>691</v>
      </c>
      <c r="B134" t="s">
        <v>692</v>
      </c>
    </row>
    <row r="135" spans="1:2" x14ac:dyDescent="0.25">
      <c r="A135" t="s">
        <v>526</v>
      </c>
      <c r="B135" t="s">
        <v>693</v>
      </c>
    </row>
    <row r="136" spans="1:2" x14ac:dyDescent="0.25">
      <c r="A136" t="s">
        <v>527</v>
      </c>
      <c r="B136" t="s">
        <v>694</v>
      </c>
    </row>
    <row r="137" spans="1:2" x14ac:dyDescent="0.25">
      <c r="A137" t="s">
        <v>528</v>
      </c>
      <c r="B137" t="s">
        <v>695</v>
      </c>
    </row>
    <row r="138" spans="1:2" x14ac:dyDescent="0.25">
      <c r="A138" t="s">
        <v>529</v>
      </c>
      <c r="B138" t="s">
        <v>696</v>
      </c>
    </row>
    <row r="139" spans="1:2" x14ac:dyDescent="0.25">
      <c r="A139" t="s">
        <v>530</v>
      </c>
      <c r="B139" t="s">
        <v>697</v>
      </c>
    </row>
    <row r="140" spans="1:2" x14ac:dyDescent="0.25">
      <c r="A140" t="s">
        <v>531</v>
      </c>
      <c r="B140" t="s">
        <v>698</v>
      </c>
    </row>
    <row r="141" spans="1:2" x14ac:dyDescent="0.25">
      <c r="A141" t="s">
        <v>532</v>
      </c>
      <c r="B141" t="s">
        <v>699</v>
      </c>
    </row>
    <row r="142" spans="1:2" x14ac:dyDescent="0.25">
      <c r="A142" t="s">
        <v>533</v>
      </c>
      <c r="B142" t="s">
        <v>700</v>
      </c>
    </row>
    <row r="143" spans="1:2" x14ac:dyDescent="0.25">
      <c r="A143" t="s">
        <v>534</v>
      </c>
      <c r="B143" t="s">
        <v>701</v>
      </c>
    </row>
    <row r="144" spans="1:2" x14ac:dyDescent="0.25">
      <c r="A144" t="s">
        <v>535</v>
      </c>
      <c r="B144" t="s">
        <v>702</v>
      </c>
    </row>
    <row r="145" spans="1:2" x14ac:dyDescent="0.25">
      <c r="A145" t="s">
        <v>536</v>
      </c>
      <c r="B145" t="s">
        <v>703</v>
      </c>
    </row>
    <row r="146" spans="1:2" x14ac:dyDescent="0.25">
      <c r="A146" t="s">
        <v>537</v>
      </c>
      <c r="B146" t="s">
        <v>704</v>
      </c>
    </row>
    <row r="147" spans="1:2" x14ac:dyDescent="0.25">
      <c r="A147" t="s">
        <v>538</v>
      </c>
      <c r="B147" t="s">
        <v>705</v>
      </c>
    </row>
    <row r="148" spans="1:2" x14ac:dyDescent="0.25">
      <c r="A148" t="s">
        <v>539</v>
      </c>
      <c r="B148" t="s">
        <v>706</v>
      </c>
    </row>
    <row r="149" spans="1:2" x14ac:dyDescent="0.25">
      <c r="A149" t="s">
        <v>540</v>
      </c>
      <c r="B149" t="s">
        <v>707</v>
      </c>
    </row>
    <row r="150" spans="1:2" x14ac:dyDescent="0.25">
      <c r="A150" t="s">
        <v>708</v>
      </c>
      <c r="B150" t="s">
        <v>709</v>
      </c>
    </row>
    <row r="151" spans="1:2" x14ac:dyDescent="0.25">
      <c r="A151" t="s">
        <v>710</v>
      </c>
      <c r="B151" t="s">
        <v>711</v>
      </c>
    </row>
    <row r="152" spans="1:2" x14ac:dyDescent="0.25">
      <c r="A152" t="s">
        <v>542</v>
      </c>
      <c r="B152" t="s">
        <v>712</v>
      </c>
    </row>
    <row r="153" spans="1:2" x14ac:dyDescent="0.25">
      <c r="A153" t="s">
        <v>713</v>
      </c>
      <c r="B153" t="s">
        <v>714</v>
      </c>
    </row>
    <row r="154" spans="1:2" x14ac:dyDescent="0.25">
      <c r="A154" t="s">
        <v>543</v>
      </c>
      <c r="B154" t="s">
        <v>715</v>
      </c>
    </row>
    <row r="155" spans="1:2" x14ac:dyDescent="0.25">
      <c r="A155" t="s">
        <v>716</v>
      </c>
      <c r="B155" t="s">
        <v>717</v>
      </c>
    </row>
    <row r="156" spans="1:2" x14ac:dyDescent="0.25">
      <c r="A156" t="s">
        <v>544</v>
      </c>
      <c r="B156" t="s">
        <v>718</v>
      </c>
    </row>
    <row r="157" spans="1:2" x14ac:dyDescent="0.25">
      <c r="A157" t="s">
        <v>545</v>
      </c>
      <c r="B157" t="s">
        <v>719</v>
      </c>
    </row>
    <row r="158" spans="1:2" x14ac:dyDescent="0.25">
      <c r="A158" t="s">
        <v>546</v>
      </c>
      <c r="B158" t="s">
        <v>720</v>
      </c>
    </row>
    <row r="159" spans="1:2" x14ac:dyDescent="0.25">
      <c r="A159" t="s">
        <v>547</v>
      </c>
      <c r="B159" t="s">
        <v>721</v>
      </c>
    </row>
    <row r="160" spans="1:2" x14ac:dyDescent="0.25">
      <c r="A160" t="s">
        <v>722</v>
      </c>
      <c r="B160" t="s">
        <v>723</v>
      </c>
    </row>
    <row r="161" spans="1:2" x14ac:dyDescent="0.25">
      <c r="A161" t="s">
        <v>724</v>
      </c>
      <c r="B161" t="s">
        <v>725</v>
      </c>
    </row>
    <row r="162" spans="1:2" x14ac:dyDescent="0.25">
      <c r="A162" t="s">
        <v>726</v>
      </c>
      <c r="B162" t="s">
        <v>727</v>
      </c>
    </row>
    <row r="163" spans="1:2" x14ac:dyDescent="0.25">
      <c r="A163" t="s">
        <v>728</v>
      </c>
      <c r="B163" t="s">
        <v>729</v>
      </c>
    </row>
    <row r="164" spans="1:2" x14ac:dyDescent="0.25">
      <c r="A164" t="s">
        <v>730</v>
      </c>
      <c r="B164" t="s">
        <v>731</v>
      </c>
    </row>
    <row r="165" spans="1:2" x14ac:dyDescent="0.25">
      <c r="A165" t="s">
        <v>732</v>
      </c>
      <c r="B165" t="s">
        <v>733</v>
      </c>
    </row>
    <row r="166" spans="1:2" x14ac:dyDescent="0.25">
      <c r="A166" t="s">
        <v>548</v>
      </c>
      <c r="B166" t="s">
        <v>734</v>
      </c>
    </row>
    <row r="167" spans="1:2" x14ac:dyDescent="0.25">
      <c r="A167" t="s">
        <v>549</v>
      </c>
      <c r="B167" t="s">
        <v>735</v>
      </c>
    </row>
    <row r="168" spans="1:2" x14ac:dyDescent="0.25">
      <c r="A168" t="s">
        <v>550</v>
      </c>
      <c r="B168" t="s">
        <v>736</v>
      </c>
    </row>
    <row r="169" spans="1:2" x14ac:dyDescent="0.25">
      <c r="A169" t="s">
        <v>737</v>
      </c>
      <c r="B169" t="s">
        <v>738</v>
      </c>
    </row>
    <row r="170" spans="1:2" x14ac:dyDescent="0.25">
      <c r="A170" t="s">
        <v>551</v>
      </c>
      <c r="B170" t="s">
        <v>739</v>
      </c>
    </row>
    <row r="171" spans="1:2" x14ac:dyDescent="0.25">
      <c r="A171" t="s">
        <v>740</v>
      </c>
      <c r="B171" t="s">
        <v>741</v>
      </c>
    </row>
    <row r="172" spans="1:2" x14ac:dyDescent="0.25">
      <c r="A172" t="s">
        <v>742</v>
      </c>
      <c r="B172" t="s">
        <v>743</v>
      </c>
    </row>
    <row r="173" spans="1:2" x14ac:dyDescent="0.25">
      <c r="A173" t="s">
        <v>744</v>
      </c>
      <c r="B173" t="s">
        <v>745</v>
      </c>
    </row>
    <row r="174" spans="1:2" x14ac:dyDescent="0.25">
      <c r="A174" t="s">
        <v>746</v>
      </c>
      <c r="B174" t="s">
        <v>747</v>
      </c>
    </row>
    <row r="175" spans="1:2" x14ac:dyDescent="0.25">
      <c r="A175" t="s">
        <v>748</v>
      </c>
      <c r="B175" t="s">
        <v>749</v>
      </c>
    </row>
    <row r="176" spans="1:2" x14ac:dyDescent="0.25">
      <c r="A176" t="s">
        <v>552</v>
      </c>
      <c r="B176" t="s">
        <v>750</v>
      </c>
    </row>
    <row r="177" spans="1:2" x14ac:dyDescent="0.25">
      <c r="A177" t="s">
        <v>553</v>
      </c>
      <c r="B177" t="s">
        <v>751</v>
      </c>
    </row>
    <row r="178" spans="1:2" x14ac:dyDescent="0.25">
      <c r="A178" t="s">
        <v>554</v>
      </c>
      <c r="B178" t="s">
        <v>752</v>
      </c>
    </row>
    <row r="179" spans="1:2" x14ac:dyDescent="0.25">
      <c r="A179" t="s">
        <v>753</v>
      </c>
      <c r="B179" t="s">
        <v>754</v>
      </c>
    </row>
  </sheetData>
  <hyperlinks>
    <hyperlink ref="C1" location="Indice!A1" display="Índice" xr:uid="{00000000-0004-0000-2D00-00000000000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coK7Dfa7Zw3IL7eCxK9VwzZHt/Ekt84gHKFnxT+5FSs=</DigestValue>
    </Reference>
    <Reference Type="http://www.w3.org/2000/09/xmldsig#Object" URI="#idOfficeObject">
      <DigestMethod Algorithm="http://www.w3.org/2001/04/xmlenc#sha256"/>
      <DigestValue>fFOQcskSB8f4oSSmyX/MVubGn/BbuWJiq7iFG3SHSxY=</DigestValue>
    </Reference>
    <Reference Type="http://uri.etsi.org/01903#SignedProperties" URI="#idSignedProperties">
      <Transforms>
        <Transform Algorithm="http://www.w3.org/TR/2001/REC-xml-c14n-20010315"/>
      </Transforms>
      <DigestMethod Algorithm="http://www.w3.org/2001/04/xmlenc#sha256"/>
      <DigestValue>RJzg/6JMykN2upyBMOGi/gc74tFAUeaH69FlyEAtY1Y=</DigestValue>
    </Reference>
    <Reference Type="http://www.w3.org/2000/09/xmldsig#Object" URI="#idValidSigLnImg">
      <DigestMethod Algorithm="http://www.w3.org/2001/04/xmlenc#sha256"/>
      <DigestValue>bVMA1y3DIu2V7z+TDreHFlBqTyAHOA0uoAv39nCel0k=</DigestValue>
    </Reference>
    <Reference Type="http://www.w3.org/2000/09/xmldsig#Object" URI="#idInvalidSigLnImg">
      <DigestMethod Algorithm="http://www.w3.org/2001/04/xmlenc#sha256"/>
      <DigestValue>/dEvk6JsecZPhaNKF7mJOyooh62yh0lCB1+I7DU4AQI=</DigestValue>
    </Reference>
  </SignedInfo>
  <SignatureValue>2XPZQsLlD6KHFa0PEg9h9iEShTCNKZikUgEyW3R2aAhn3yUJvRZ3nSNvcQB47FqKRN16FUowiEi5
SYAsFRFZJ5kmVxjniiRYmZLhbVoojamWzywiD2qwk9sHvCmlYyY2aAuQyGcdHOsX6hoN961TKAwI
tRu2Yq4rwmMHGh5zkHzaZS4bhudnNrlcxCMYl36O0pFt9L5HJ/+l3EP4VUvtRJCwKZMepmUi+Mxg
34CYbxusma+xSqHnGK3bMMz8X7GZnKESFkQKir2bCJ623dZCWJZgUZPRJ+LrZAbyxuxJvNYR2juK
ImmzEmTeofuX53xOZTN5pwO7DskabfXiLcVTkg==</SignatureValue>
  <KeyInfo>
    <X509Data>
      <X509Certificate>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8CluLElAKzDaCuKKi7EUcAB4qwfQXNLSDPKTuxv+ebvpgoEwXjygiCt9neohgEFkT7JcOyu+kGZ93U7TXT9dHHJJopmBCbTSRZGq1cIU3bxsy9IVrF5P1Mb48lMSM4MwlYiMAUBV2JdTh5cL6NqCtFnbdMgIw4VsntehhsWAO9UQyQQKcI+IMiibHvNFM+C84sqHoIuTepdVBli8XZLKm9XkX8jpRixo97hsulWpKrAPD2eQUO8Im7QyMBFRYNEn46HOMRFkughHI98qZtnxsyO5f8Ow4tjrD4Cf3flMN5HSxfAD6oejgIQuOsyYZ5VIQFE9dSsAEDaP9fgHs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wQEAwIF4DANBgkqhkiG9w0BAQsFAAOCAgEAegCo7htvGSNNrCR6I6zQ/dLykFwl2QJ1D182FMpFxEuI1VFiQ3Qcdvn3lAKO2gcNEYPpEiypmf8oh01U/OJwQvj+kDQdbiLQoEU86uIRbnR6Qd0Ev8yyYU5EEF/siKUtpkDMy6N2ZUeb95R4NYxpy9uGorPthB3xqP3uYprmbxq54BoRRzmOQAq9/o3KzracFnjxlw0SksO3FsQBYwTPD8FtMTlHdv94KbROsssUvSKr+X6If6vlemFbpzhl/5SCT7mvLmJnh43+sLVHGy2TAGvdPiMFmB00CFIwp2LmwUM/NjaGRwSgWqxkRRnKKW/1tEM4Fgita+IGe8Z0z44bDzXIchgC2QaSyrr6hjweLxp0QsBMM0wpu9Vu98q3L99Fyb9X7n/xYLugTJzCwrGb4FUOHhFfm+dis6KZmm3vjEny2wZko3IpTNTFatALzQURWeeDRbtOOr5GNQVbegPBPgRof366ggNygbBVXRu7a7ehaL2+DR6ujrDDeZ/MnwURfZwF5evRwS/Ubm1kfHhjfCsrr5pdquqlv7NIJkk6AZHJZMC4ZY8DZAvp3d769RRJCXGe8ddHEl/l1ZS/9TorN3xJ3likJoDxF2eoeb69iKGhRZUP5isxE+TxpqSy12d2+utnOD1yeEuYs8LVn3s3WpC3QWHxx6AEDV1aZZr1M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Zd/TFNx1uv6OVQpaVNjhKHOpWv6tkG77WClOaQiDs2E=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qFyS+9kCLSPj9WYWcRYZdwqmSCsxYKmgi9z5kgCnl44=</DigestValue>
      </Reference>
      <Reference URI="/xl/media/image3.emf?ContentType=image/x-emf">
        <DigestMethod Algorithm="http://www.w3.org/2001/04/xmlenc#sha256"/>
        <DigestValue>ICfpnBynTNL6v27Nf/BG1J5Cz6E/74gsgxXrTxmcx1I=</DigestValue>
      </Reference>
      <Reference URI="/xl/media/image4.emf?ContentType=image/x-emf">
        <DigestMethod Algorithm="http://www.w3.org/2001/04/xmlenc#sha256"/>
        <DigestValue>1F/aoif02aZHhjWjdwrRRgQrUGwE7soGxL5OGxEmRiQ=</DigestValue>
      </Reference>
      <Reference URI="/xl/media/image5.emf?ContentType=image/x-emf">
        <DigestMethod Algorithm="http://www.w3.org/2001/04/xmlenc#sha256"/>
        <DigestValue>2UrBI4KCyl5DMwh28W41TLyMw2VnIQEXdu/Wq2gTsL0=</DigestValue>
      </Reference>
      <Reference URI="/xl/media/image6.emf?ContentType=image/x-emf">
        <DigestMethod Algorithm="http://www.w3.org/2001/04/xmlenc#sha256"/>
        <DigestValue>ZFkddV8h3TAB/89ekB8gq9lFIDa3NVzuzWZ1VrVQYCM=</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5MmnS2j/lKAaKfHsVRoaTmV9c2hGi1bfDzjSGX9+/0U=</DigestValue>
      </Reference>
      <Reference URI="/xl/styles.xml?ContentType=application/vnd.openxmlformats-officedocument.spreadsheetml.styles+xml">
        <DigestMethod Algorithm="http://www.w3.org/2001/04/xmlenc#sha256"/>
        <DigestValue>Uwk9uem3lsQoirBewA8nvUCk9DW1h8VoYBHjcTHXJ3w=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07shWKHqZOUK8bdoifZoS5o69oL+HHDca/o6AGq0D4A=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+vgj1dmXwxY8I2FcGIRqPX/YWvIsAiT3TUrMtsb7MSw=</DigestValue>
      </Reference>
      <Reference URI="/xl/worksheets/sheet10.xml?ContentType=application/vnd.openxmlformats-officedocument.spreadsheetml.worksheet+xml">
        <DigestMethod Algorithm="http://www.w3.org/2001/04/xmlenc#sha256"/>
        <DigestValue>uEIEsxoTm5Hbr/botzznQUwCJ2zLYagtQOmF1FoeViA=</DigestValue>
      </Reference>
      <Reference URI="/xl/worksheets/sheet11.xml?ContentType=application/vnd.openxmlformats-officedocument.spreadsheetml.worksheet+xml">
        <DigestMethod Algorithm="http://www.w3.org/2001/04/xmlenc#sha256"/>
        <DigestValue>k54w5U0ij6qVaNxNvH6Dh7TOazul2u61dF13HgEQUPc=</DigestValue>
      </Reference>
      <Reference URI="/xl/worksheets/sheet12.xml?ContentType=application/vnd.openxmlformats-officedocument.spreadsheetml.worksheet+xml">
        <DigestMethod Algorithm="http://www.w3.org/2001/04/xmlenc#sha256"/>
        <DigestValue>P7/PCsnB/GiIFkYvSOZa+3N3dUCGbCJu33UcuwJZnew=</DigestValue>
      </Reference>
      <Reference URI="/xl/worksheets/sheet13.xml?ContentType=application/vnd.openxmlformats-officedocument.spreadsheetml.worksheet+xml">
        <DigestMethod Algorithm="http://www.w3.org/2001/04/xmlenc#sha256"/>
        <DigestValue>3w35seXc7P2WQUyLIP2mhf2xy4w/lIUMuQF9Aqbq/TI=</DigestValue>
      </Reference>
      <Reference URI="/xl/worksheets/sheet14.xml?ContentType=application/vnd.openxmlformats-officedocument.spreadsheetml.worksheet+xml">
        <DigestMethod Algorithm="http://www.w3.org/2001/04/xmlenc#sha256"/>
        <DigestValue>IQn6Ha/KuzKi5cmIcQklr/733jEmNKB1OyRnIXEpu+0=</DigestValue>
      </Reference>
      <Reference URI="/xl/worksheets/sheet15.xml?ContentType=application/vnd.openxmlformats-officedocument.spreadsheetml.worksheet+xml">
        <DigestMethod Algorithm="http://www.w3.org/2001/04/xmlenc#sha256"/>
        <DigestValue>bbYsS/g0hL7+QTsl0FCXtMNunx+nr1V1dPRfoRq7EGw=</DigestValue>
      </Reference>
      <Reference URI="/xl/worksheets/sheet16.xml?ContentType=application/vnd.openxmlformats-officedocument.spreadsheetml.worksheet+xml">
        <DigestMethod Algorithm="http://www.w3.org/2001/04/xmlenc#sha256"/>
        <DigestValue>TgJLEnf3Ol6eDDeU82mMk7e36AMh+IV57BugbMgVrpI=</DigestValue>
      </Reference>
      <Reference URI="/xl/worksheets/sheet17.xml?ContentType=application/vnd.openxmlformats-officedocument.spreadsheetml.worksheet+xml">
        <DigestMethod Algorithm="http://www.w3.org/2001/04/xmlenc#sha256"/>
        <DigestValue>PryvvebaltJvn+dD3Q/0Xm5JVJw+bcL8DecWzzuEQ10=</DigestValue>
      </Reference>
      <Reference URI="/xl/worksheets/sheet18.xml?ContentType=application/vnd.openxmlformats-officedocument.spreadsheetml.worksheet+xml">
        <DigestMethod Algorithm="http://www.w3.org/2001/04/xmlenc#sha256"/>
        <DigestValue>iL4PsbF4GTTTo7gQwS52oEcd6jgh6TEd0yFh2xzB85I=</DigestValue>
      </Reference>
      <Reference URI="/xl/worksheets/sheet19.xml?ContentType=application/vnd.openxmlformats-officedocument.spreadsheetml.worksheet+xml">
        <DigestMethod Algorithm="http://www.w3.org/2001/04/xmlenc#sha256"/>
        <DigestValue>eVg/d+6f8PTZbT1XmW+0T0RToDvsD2sxJdgHje/MTKQ=</DigestValue>
      </Reference>
      <Reference URI="/xl/worksheets/sheet2.xml?ContentType=application/vnd.openxmlformats-officedocument.spreadsheetml.worksheet+xml">
        <DigestMethod Algorithm="http://www.w3.org/2001/04/xmlenc#sha256"/>
        <DigestValue>VZgd+o7cp4ghsNiAbhAEEs7xMsZsM0nMHyz7oDlLgV0=</DigestValue>
      </Reference>
      <Reference URI="/xl/worksheets/sheet20.xml?ContentType=application/vnd.openxmlformats-officedocument.spreadsheetml.worksheet+xml">
        <DigestMethod Algorithm="http://www.w3.org/2001/04/xmlenc#sha256"/>
        <DigestValue>Bz4MjbC+WdUurtCnFTQJywRAKOg1MgitRfiVmvQlILM=</DigestValue>
      </Reference>
      <Reference URI="/xl/worksheets/sheet21.xml?ContentType=application/vnd.openxmlformats-officedocument.spreadsheetml.worksheet+xml">
        <DigestMethod Algorithm="http://www.w3.org/2001/04/xmlenc#sha256"/>
        <DigestValue>I1nvpUP7P8qjMk32bbLYYb3chQJenhvoSUPvKCzEooE=</DigestValue>
      </Reference>
      <Reference URI="/xl/worksheets/sheet22.xml?ContentType=application/vnd.openxmlformats-officedocument.spreadsheetml.worksheet+xml">
        <DigestMethod Algorithm="http://www.w3.org/2001/04/xmlenc#sha256"/>
        <DigestValue>8Jk7Tn0NOo7rJMYmiZIq4kaWx3sdeL1nwkCdLkj3N6w=</DigestValue>
      </Reference>
      <Reference URI="/xl/worksheets/sheet23.xml?ContentType=application/vnd.openxmlformats-officedocument.spreadsheetml.worksheet+xml">
        <DigestMethod Algorithm="http://www.w3.org/2001/04/xmlenc#sha256"/>
        <DigestValue>YvMPbk134JeR3ocL1dfNPdtztyIXlPfBS2hy/b6VvP4=</DigestValue>
      </Reference>
      <Reference URI="/xl/worksheets/sheet24.xml?ContentType=application/vnd.openxmlformats-officedocument.spreadsheetml.worksheet+xml">
        <DigestMethod Algorithm="http://www.w3.org/2001/04/xmlenc#sha256"/>
        <DigestValue>ki0Hvry+3+3b830Z2K4ueO7kUYEmxC8XzamEmEiqqWY=</DigestValue>
      </Reference>
      <Reference URI="/xl/worksheets/sheet25.xml?ContentType=application/vnd.openxmlformats-officedocument.spreadsheetml.worksheet+xml">
        <DigestMethod Algorithm="http://www.w3.org/2001/04/xmlenc#sha256"/>
        <DigestValue>+Zhr6BgK8OwyDf6EPcLd+yyUGzCJi4hK22fE7G9ZQIw=</DigestValue>
      </Reference>
      <Reference URI="/xl/worksheets/sheet26.xml?ContentType=application/vnd.openxmlformats-officedocument.spreadsheetml.worksheet+xml">
        <DigestMethod Algorithm="http://www.w3.org/2001/04/xmlenc#sha256"/>
        <DigestValue>KI7npgUGhm3FvnD70lDrA5xzkosrj1X1QYMEvTxMBdQ=</DigestValue>
      </Reference>
      <Reference URI="/xl/worksheets/sheet27.xml?ContentType=application/vnd.openxmlformats-officedocument.spreadsheetml.worksheet+xml">
        <DigestMethod Algorithm="http://www.w3.org/2001/04/xmlenc#sha256"/>
        <DigestValue>h0s/orXWPlcLpdnKxM1pmq/X+OLd1FMnyclyPzXC2Uw=</DigestValue>
      </Reference>
      <Reference URI="/xl/worksheets/sheet28.xml?ContentType=application/vnd.openxmlformats-officedocument.spreadsheetml.worksheet+xml">
        <DigestMethod Algorithm="http://www.w3.org/2001/04/xmlenc#sha256"/>
        <DigestValue>xOs1oaPI48FOh/XC3hv6TXz8qV2QsqX5BEqBli+nD/s=</DigestValue>
      </Reference>
      <Reference URI="/xl/worksheets/sheet29.xml?ContentType=application/vnd.openxmlformats-officedocument.spreadsheetml.worksheet+xml">
        <DigestMethod Algorithm="http://www.w3.org/2001/04/xmlenc#sha256"/>
        <DigestValue>uNNos6KpDyqr4HHyUdDTkdqeKrgFB97jLxhQdPR1Q58=</DigestValue>
      </Reference>
      <Reference URI="/xl/worksheets/sheet3.xml?ContentType=application/vnd.openxmlformats-officedocument.spreadsheetml.worksheet+xml">
        <DigestMethod Algorithm="http://www.w3.org/2001/04/xmlenc#sha256"/>
        <DigestValue>q+Vz/rAeE+t5lSODZHqjdrdAlMmhi2cotGlnqe5TdHM=</DigestValue>
      </Reference>
      <Reference URI="/xl/worksheets/sheet30.xml?ContentType=application/vnd.openxmlformats-officedocument.spreadsheetml.worksheet+xml">
        <DigestMethod Algorithm="http://www.w3.org/2001/04/xmlenc#sha256"/>
        <DigestValue>GifmEXzIJEPLFqxdi3F8ex851Rnj774SgHOo90lod40=</DigestValue>
      </Reference>
      <Reference URI="/xl/worksheets/sheet31.xml?ContentType=application/vnd.openxmlformats-officedocument.spreadsheetml.worksheet+xml">
        <DigestMethod Algorithm="http://www.w3.org/2001/04/xmlenc#sha256"/>
        <DigestValue>MtSSBZSN/eli36wJXidNZUucHZccPfCz8eRRDjjv86Y=</DigestValue>
      </Reference>
      <Reference URI="/xl/worksheets/sheet32.xml?ContentType=application/vnd.openxmlformats-officedocument.spreadsheetml.worksheet+xml">
        <DigestMethod Algorithm="http://www.w3.org/2001/04/xmlenc#sha256"/>
        <DigestValue>AkqL9OFXHSLhE9LhWjn+gVbNJlk2ogZA6lEpEfDlM9s=</DigestValue>
      </Reference>
      <Reference URI="/xl/worksheets/sheet33.xml?ContentType=application/vnd.openxmlformats-officedocument.spreadsheetml.worksheet+xml">
        <DigestMethod Algorithm="http://www.w3.org/2001/04/xmlenc#sha256"/>
        <DigestValue>5T9VP/443vn2lsLY0hU+6/wKYBcp1dcpCa2gVM5TPr0=</DigestValue>
      </Reference>
      <Reference URI="/xl/worksheets/sheet34.xml?ContentType=application/vnd.openxmlformats-officedocument.spreadsheetml.worksheet+xml">
        <DigestMethod Algorithm="http://www.w3.org/2001/04/xmlenc#sha256"/>
        <DigestValue>I8peFKYZwMtXwVRytezR57LiQIgDimdzUn7u0/OW+jI=</DigestValue>
      </Reference>
      <Reference URI="/xl/worksheets/sheet35.xml?ContentType=application/vnd.openxmlformats-officedocument.spreadsheetml.worksheet+xml">
        <DigestMethod Algorithm="http://www.w3.org/2001/04/xmlenc#sha256"/>
        <DigestValue>AKVaES4Iy9GFREcksEj3aH3d8KK1RGz18qj/kawMYso=</DigestValue>
      </Reference>
      <Reference URI="/xl/worksheets/sheet36.xml?ContentType=application/vnd.openxmlformats-officedocument.spreadsheetml.worksheet+xml">
        <DigestMethod Algorithm="http://www.w3.org/2001/04/xmlenc#sha256"/>
        <DigestValue>vOVs+Y+H5mtUc3uK5TdBbzsy1nDtxcthhrNBWAEluYU=</DigestValue>
      </Reference>
      <Reference URI="/xl/worksheets/sheet37.xml?ContentType=application/vnd.openxmlformats-officedocument.spreadsheetml.worksheet+xml">
        <DigestMethod Algorithm="http://www.w3.org/2001/04/xmlenc#sha256"/>
        <DigestValue>odyyJtozOoDq72UKcOwEDbsxNUSY8r0IpEZ9YLeZ/+g=</DigestValue>
      </Reference>
      <Reference URI="/xl/worksheets/sheet38.xml?ContentType=application/vnd.openxmlformats-officedocument.spreadsheetml.worksheet+xml">
        <DigestMethod Algorithm="http://www.w3.org/2001/04/xmlenc#sha256"/>
        <DigestValue>lzOhZmj6y7h/SgnNTJ0hX7u1SVmnFhQB1bKaTNZWSVs=</DigestValue>
      </Reference>
      <Reference URI="/xl/worksheets/sheet39.xml?ContentType=application/vnd.openxmlformats-officedocument.spreadsheetml.worksheet+xml">
        <DigestMethod Algorithm="http://www.w3.org/2001/04/xmlenc#sha256"/>
        <DigestValue>8CZd/u/88PUtIgaUxi7qzaUMY07s4SjkUNnlXEV7/0k=</DigestValue>
      </Reference>
      <Reference URI="/xl/worksheets/sheet4.xml?ContentType=application/vnd.openxmlformats-officedocument.spreadsheetml.worksheet+xml">
        <DigestMethod Algorithm="http://www.w3.org/2001/04/xmlenc#sha256"/>
        <DigestValue>0w/Tt1L4QWcpbn2SadeIOOBx1tF4uBzXBnspRESVFGo=</DigestValue>
      </Reference>
      <Reference URI="/xl/worksheets/sheet40.xml?ContentType=application/vnd.openxmlformats-officedocument.spreadsheetml.worksheet+xml">
        <DigestMethod Algorithm="http://www.w3.org/2001/04/xmlenc#sha256"/>
        <DigestValue>4aMsC1yYNTJ1L9jMCB9/Y7Bos0j/Sa6X72+AHtlABo0=</DigestValue>
      </Reference>
      <Reference URI="/xl/worksheets/sheet41.xml?ContentType=application/vnd.openxmlformats-officedocument.spreadsheetml.worksheet+xml">
        <DigestMethod Algorithm="http://www.w3.org/2001/04/xmlenc#sha256"/>
        <DigestValue>InYmnjGD1NxhcBZ7CR5JpS2e2XC4bMyVCFevtZ6L6qA=</DigestValue>
      </Reference>
      <Reference URI="/xl/worksheets/sheet42.xml?ContentType=application/vnd.openxmlformats-officedocument.spreadsheetml.worksheet+xml">
        <DigestMethod Algorithm="http://www.w3.org/2001/04/xmlenc#sha256"/>
        <DigestValue>AUfyU9clgFBcgnkaCqqSQVLiuAEFteejO6L7ZljDblY=</DigestValue>
      </Reference>
      <Reference URI="/xl/worksheets/sheet43.xml?ContentType=application/vnd.openxmlformats-officedocument.spreadsheetml.worksheet+xml">
        <DigestMethod Algorithm="http://www.w3.org/2001/04/xmlenc#sha256"/>
        <DigestValue>5+eP+41HKfvW7Yry1HrVtm+cXGz/T7/7s8FIt0JUnyI=</DigestValue>
      </Reference>
      <Reference URI="/xl/worksheets/sheet44.xml?ContentType=application/vnd.openxmlformats-officedocument.spreadsheetml.worksheet+xml">
        <DigestMethod Algorithm="http://www.w3.org/2001/04/xmlenc#sha256"/>
        <DigestValue>At53z7ftyVq3cN2kGe7e96v+oXh7mKRgCWauuVxzNz0=</DigestValue>
      </Reference>
      <Reference URI="/xl/worksheets/sheet45.xml?ContentType=application/vnd.openxmlformats-officedocument.spreadsheetml.worksheet+xml">
        <DigestMethod Algorithm="http://www.w3.org/2001/04/xmlenc#sha256"/>
        <DigestValue>ytntcuKSYzN4fhP1YWBaCHKQuWW/JLt19sPPLrtxBeM=</DigestValue>
      </Reference>
      <Reference URI="/xl/worksheets/sheet46.xml?ContentType=application/vnd.openxmlformats-officedocument.spreadsheetml.worksheet+xml">
        <DigestMethod Algorithm="http://www.w3.org/2001/04/xmlenc#sha256"/>
        <DigestValue>fzHXmtGG2jEORI6ba/CmYHaP/OlWdHJeMtm1+QekPLA=</DigestValue>
      </Reference>
      <Reference URI="/xl/worksheets/sheet5.xml?ContentType=application/vnd.openxmlformats-officedocument.spreadsheetml.worksheet+xml">
        <DigestMethod Algorithm="http://www.w3.org/2001/04/xmlenc#sha256"/>
        <DigestValue>220XD5Pbm47f4jvUttJU5y2XiyY3Ft0kVWZIOWgXUEs=</DigestValue>
      </Reference>
      <Reference URI="/xl/worksheets/sheet6.xml?ContentType=application/vnd.openxmlformats-officedocument.spreadsheetml.worksheet+xml">
        <DigestMethod Algorithm="http://www.w3.org/2001/04/xmlenc#sha256"/>
        <DigestValue>pu6Tg3bJ2OI3PCP4nouqKmIz0VrTXANiLwjhPmOlIBg=</DigestValue>
      </Reference>
      <Reference URI="/xl/worksheets/sheet7.xml?ContentType=application/vnd.openxmlformats-officedocument.spreadsheetml.worksheet+xml">
        <DigestMethod Algorithm="http://www.w3.org/2001/04/xmlenc#sha256"/>
        <DigestValue>7aIwbLwpNNTrL7wMpOJhZTT52W+tYQtuMWfDeXUeFoo=</DigestValue>
      </Reference>
      <Reference URI="/xl/worksheets/sheet8.xml?ContentType=application/vnd.openxmlformats-officedocument.spreadsheetml.worksheet+xml">
        <DigestMethod Algorithm="http://www.w3.org/2001/04/xmlenc#sha256"/>
        <DigestValue>huWwx150CHaqJ9w1+W/CwHN5x+U05/3pTfAL3Kn8H6E=</DigestValue>
      </Reference>
      <Reference URI="/xl/worksheets/sheet9.xml?ContentType=application/vnd.openxmlformats-officedocument.spreadsheetml.worksheet+xml">
        <DigestMethod Algorithm="http://www.w3.org/2001/04/xmlenc#sha256"/>
        <DigestValue>xzwbtOwfU1InjtyH8vYCRUXS3bAFA56UpiWytpwEExU=</DigestValue>
      </Reference>
    </Manifest>
    <SignatureProperties>
      <SignatureProperty Id="idSignatureTime" Target="#idPackageSignature">
        <mdssi:SignatureTime xmlns:mdssi="http://schemas.openxmlformats.org/package/2006/digital-signature">
          <mdssi:Format>YYYY-MM-DDThh:mm:ssTZD</mdssi:Format>
          <mdssi:Value>2026-03-27T14:06:48Z</mdssi:Value>
        </mdssi:SignatureTime>
      </SignatureProperty>
    </SignatureProperties>
  </Object>
  <Object Id="idOfficeObject">
    <SignatureProperties>
      <SignatureProperty Id="idOfficeV1Details" Target="#idPackageSignature">
        <SignatureInfoV1 xmlns="http://schemas.microsoft.com/office/2006/digsig">
          <SetupID>{36C5729C-CE5D-4B58-AEF4-AFE4E5BB66AB}</SetupID>
          <SignatureText>Alberto Sallustro Marín</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2026-03-27T14:06:48Z</xd:SigningTime>
          <xd:SigningCertificate>
            <xd:Cert>
              <xd:CertDigest>
                <DigestMethod Algorithm="http://www.w3.org/2001/04/xmlenc#sha256"/>
                <DigestValue>GZnT/ZgEBdVogwk8SbPpoXLyQJcgDkVz4E50WnMF76s=</DigestValue>
              </xd:CertDigest>
              <xd:IssuerSerial>
                <X509IssuerName>C=PY, O=DOCUMENTA S.A., SERIALNUMBER=RUC80050172-1, CN=CA-DOCUMENTA S.A.</X509IssuerName>
                <X509SerialNumber>1500461142016919504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QBAAB/AAAAAAAAAAAAAADTHAAAkQwAACBFTUYAAAEAJBwAAKo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J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fAAAAEEAbABiAGUAcgB0AG8AIABTAGEAbABsAHUAcwB0AHIAbwAgAE0AYQByAO0AbgAAQwoAAAAEAAAACQAAAAgAAAAGAAAABQAAAAkAAAAEAAAACQAAAAgAAAAEAAAABAAAAAkAAAAHAAAABQAAAAYAAAAJAAAABAAAAA4AAAAIAAAABgAAAAQ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fAAAAEEAbABiAGUAcgB0AG8AIABTAGEAbABsAHUAcwB0AHIAbwAgAE0AYQByAO0AbgBtbAcAAAADAAAABwAAAAYAAAAEAAAABAAAAAcAAAADAAAABgAAAAYAAAADAAAAAwAAAAcAAAAFAAAABAAAAAQAAAAHAAAAAwAAAAoAAAAGAAAABAAAAAM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asKyUEKAAAAYAAAAAoAAABMAAAAAAAAAAAAAAAAAAAA//////////9gAAAAUAByAGUAcwBpAGQAZQBuAHQAZQAGAAAABAAAAAYAAAAFAAAAAwAAAAcAAAAGAAAABwAAAAQAAAAGAAAASwAAAEAAAAAwAAAABQAAACAAAAABAAAAAQAAABAAAAAAAAAAAAAAACUBAACAAAAAAAAAAAAAAAAlAQAAgAAAACUAAAAMAAAAAgAAACcAAAAYAAAABQAAAAAAAAD///8AAAAAACUAAAAMAAAABQAAAEwAAABkAAAACQAAAHAAAAAbAQAAfAAAAAkAAABwAAAAEwEAAA0AAAAhAPAAAAAAAAAAAAAAAIA/AAAAAAAAAAAAAIA/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MT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Object>
  <Object Id="idInvalidSigLnImg">AQAAAGwAAAAAAAAAAAAAACQBAAB/AAAAAAAAAAAAAADTHAAAkQwAACBFTUYAAAEAlCEAALE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cn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J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fAAAAEEAbABiAGUAcgB0AG8AIABTAGEAbABsAHUAcwB0AHIAbwAgAE0AYQByAO0AbgBQcgoAAAAEAAAACQAAAAgAAAAGAAAABQAAAAkAAAAEAAAACQAAAAgAAAAEAAAABAAAAAkAAAAHAAAABQAAAAYAAAAJAAAABAAAAA4AAAAIAAAABgAAAAQ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fAAAAEEAbABiAGUAcgB0AG8AIABTAGEAbABsAHUAcwB0AHIAbwAgAE0AYQByAO0AbgBubgcAAAADAAAABwAAAAYAAAAEAAAABAAAAAcAAAADAAAABgAAAAYAAAADAAAAAwAAAAcAAAAFAAAABAAAAAQAAAAHAAAAAwAAAAoAAAAGAAAABAAAAAM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0XbJQasKyUEKAAAAYAAAAAoAAABMAAAAAAAAAAAAAAAAAAAA//////////9gAAAAUAByAGUAcwBpAGQAZQBuAHQAZQAGAAAABAAAAAYAAAAFAAAAAwAAAAcAAAAGAAAABwAAAAQAAAAGAAAASwAAAEAAAAAwAAAABQAAACAAAAABAAAAAQAAABAAAAAAAAAAAAAAACUBAACAAAAAAAAAAAAAAAAlAQAAgAAAACUAAAAMAAAAAgAAACcAAAAYAAAABQAAAAAAAAD///8AAAAAACUAAAAMAAAABQAAAEwAAABkAAAACQAAAHAAAAAbAQAAfAAAAAkAAABwAAAAEwEAAA0AAAAhAPAAAAAAAAAAAAAAAIA/AAAAAAAAAAAAAIA/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dGI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sKoyBVlDm42IZQskx4qTY27aAnWqDZzXmUPm477fwrA=</DigestValue>
    </Reference>
    <Reference Type="http://www.w3.org/2000/09/xmldsig#Object" URI="#idOfficeObject">
      <DigestMethod Algorithm="http://www.w3.org/2001/04/xmlenc#sha256"/>
      <DigestValue>qrp1wXk1HGyXnDkWI5INXJ1LtR6zZuBwhWI76hHk0Sw=</DigestValue>
    </Reference>
    <Reference Type="http://uri.etsi.org/01903#SignedProperties" URI="#idSignedProperties">
      <Transforms>
        <Transform Algorithm="http://www.w3.org/TR/2001/REC-xml-c14n-20010315"/>
      </Transforms>
      <DigestMethod Algorithm="http://www.w3.org/2001/04/xmlenc#sha256"/>
      <DigestValue>tY9z0kHj9eSyqmhhEY4QBGfKrYIhX1x4WDAaN1PS57A=</DigestValue>
    </Reference>
    <Reference Type="http://www.w3.org/2000/09/xmldsig#Object" URI="#idValidSigLnImg">
      <DigestMethod Algorithm="http://www.w3.org/2001/04/xmlenc#sha256"/>
      <DigestValue>dohC3qbuBloGMb2bSrmH4Vokz2ivWkW+HOYtrsRU1l8=</DigestValue>
    </Reference>
    <Reference Type="http://www.w3.org/2000/09/xmldsig#Object" URI="#idInvalidSigLnImg">
      <DigestMethod Algorithm="http://www.w3.org/2001/04/xmlenc#sha256"/>
      <DigestValue>Tmf5CoRtZ6ymN/ihj7EDQ0fWBRuXHW4HQI2CrGEzcRY=</DigestValue>
    </Reference>
  </SignedInfo>
  <SignatureValue>JwKXDFPUmzCrllJs2EivreHK39RKb+pbwOMYiIcchIU+RGd9vVGRJVUz3hhaWRKvt4Cf422vjUBu
4KExUv5AESjQIw/ZFNz3SnSk934MdDWOa32IBZFsSBI/qd0uIW5Biek5m95lYahZFflfyXXoX3w6
iu6EjgKhwd6L1+wf1fJV28DZMuW6P1iiGxOZsz+ucX4yZHV25RNaFeSrM1vquhScwy86MBF8ER3o
taQpE581MLCs6RKlNv/JFtJTdHv7poUO5qsXx8o1m7wEt2BoUx0e3IzRNd2jYoxT/PxpGq2voIea
1ee1K5fjzUm/w8ME8+jeSgz8M6QmPYG+6esQsw==</SignatureValue>
  <KeyInfo>
    <X509Data>
      <X509Certificate>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LzuS4aQFNWlSabjh+AzqYmR/cHV+mrms7Y6OaJ3L25hXddjXlA5Hdam4Nryub25UUwpyAkkUyn9Y2JbYZbCjw7JAPfJdU+ohabiPfdzHLtlSQoh295b6A2b/5CyOTzKgpaDp9lZ4o3ZfjAHeOK9f9Dda5PoA5VR7RYv347TbpwdFC40CY6KG6ptcuL8tNJS7WIUDLUlKdM9uKICUQuxy9XppG4/erWkPDCDivD0GE+/DbapcU3dofwDxU0m/zpCncBUwOXXlp1WeAFcmooxZ6FcqcrnsDJtK+Hf/TMBdI3yNg79gFHsruVeYE+88LIobJZKP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HER/IA7OY76MA4GA1UdDwEB/wQEAwIF4DANBgkqhkiG9w0BAQsFAAOCAgEAY4oLYx3t8cnFOcQhPcxda9UkQ0xSOYBzILt/btXGXXhoSaxivKoUr2L/9VCY+Olx9zU3K3TGaZdQmVP0pIPdLjnT0ZPx8JvoasjHuYUYfTx7f3F2HoT4dhgydYQk/9YfTHSDim+J5jIfojBcQjIq9ZPwyPmkpYCe53NqCI9pq7f+kKK574HWTxKqgQt2LAbKjWKI2Zr/yhUpeLxEzLFmVESLot7YiX2vfu23hWXqi6dO7s1TtTUpToLdVAzO2M33qR3652mXGZgKl0mWpUTwiTZFi7la98vLza+d7aG9KnOpSZdn5jOKEaOdIfObq7PvUqaNBkn8T0nqzZZ04gp6G8kBCV3WutYINMtnsG3cnrTfR+TmueXxkyGcDTKFFT6fmxcBtd24irKkqNdBQsKzhVlaurqFpp4aD9uwD5QhU1I8swEUTCM2UNGoJBErlHHEccQB1kpPKnWvanWxd5hlJZ+u9RAW55wq7uvCcC2Ga0sg1G4ACtq1Q1b7wjWEi8pT88LRExTQ4hhh/99pYyRTk7mPWIb297ouO8WDNKLzY33hJze/LO1kFbASHZnFVqdPqxCwFf99rB9PjLszHyLu3BNAL+2f7b2ZV8l64VdfOWx2/tqD0NJziIbZO/H2NDtfhOsokWy3PPa2O1+RXSNeL4B8EOdpIQxXLdCAnzV2A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Zd/TFNx1uv6OVQpaVNjhKHOpWv6tkG77WClOaQiDs2E=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qFyS+9kCLSPj9WYWcRYZdwqmSCsxYKmgi9z5kgCnl44=</DigestValue>
      </Reference>
      <Reference URI="/xl/media/image3.emf?ContentType=image/x-emf">
        <DigestMethod Algorithm="http://www.w3.org/2001/04/xmlenc#sha256"/>
        <DigestValue>ICfpnBynTNL6v27Nf/BG1J5Cz6E/74gsgxXrTxmcx1I=</DigestValue>
      </Reference>
      <Reference URI="/xl/media/image4.emf?ContentType=image/x-emf">
        <DigestMethod Algorithm="http://www.w3.org/2001/04/xmlenc#sha256"/>
        <DigestValue>1F/aoif02aZHhjWjdwrRRgQrUGwE7soGxL5OGxEmRiQ=</DigestValue>
      </Reference>
      <Reference URI="/xl/media/image5.emf?ContentType=image/x-emf">
        <DigestMethod Algorithm="http://www.w3.org/2001/04/xmlenc#sha256"/>
        <DigestValue>2UrBI4KCyl5DMwh28W41TLyMw2VnIQEXdu/Wq2gTsL0=</DigestValue>
      </Reference>
      <Reference URI="/xl/media/image6.emf?ContentType=image/x-emf">
        <DigestMethod Algorithm="http://www.w3.org/2001/04/xmlenc#sha256"/>
        <DigestValue>ZFkddV8h3TAB/89ekB8gq9lFIDa3NVzuzWZ1VrVQYCM=</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5MmnS2j/lKAaKfHsVRoaTmV9c2hGi1bfDzjSGX9+/0U=</DigestValue>
      </Reference>
      <Reference URI="/xl/styles.xml?ContentType=application/vnd.openxmlformats-officedocument.spreadsheetml.styles+xml">
        <DigestMethod Algorithm="http://www.w3.org/2001/04/xmlenc#sha256"/>
        <DigestValue>Uwk9uem3lsQoirBewA8nvUCk9DW1h8VoYBHjcTHXJ3w=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07shWKHqZOUK8bdoifZoS5o69oL+HHDca/o6AGq0D4A=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+vgj1dmXwxY8I2FcGIRqPX/YWvIsAiT3TUrMtsb7MSw=</DigestValue>
      </Reference>
      <Reference URI="/xl/worksheets/sheet10.xml?ContentType=application/vnd.openxmlformats-officedocument.spreadsheetml.worksheet+xml">
        <DigestMethod Algorithm="http://www.w3.org/2001/04/xmlenc#sha256"/>
        <DigestValue>uEIEsxoTm5Hbr/botzznQUwCJ2zLYagtQOmF1FoeViA=</DigestValue>
      </Reference>
      <Reference URI="/xl/worksheets/sheet11.xml?ContentType=application/vnd.openxmlformats-officedocument.spreadsheetml.worksheet+xml">
        <DigestMethod Algorithm="http://www.w3.org/2001/04/xmlenc#sha256"/>
        <DigestValue>k54w5U0ij6qVaNxNvH6Dh7TOazul2u61dF13HgEQUPc=</DigestValue>
      </Reference>
      <Reference URI="/xl/worksheets/sheet12.xml?ContentType=application/vnd.openxmlformats-officedocument.spreadsheetml.worksheet+xml">
        <DigestMethod Algorithm="http://www.w3.org/2001/04/xmlenc#sha256"/>
        <DigestValue>P7/PCsnB/GiIFkYvSOZa+3N3dUCGbCJu33UcuwJZnew=</DigestValue>
      </Reference>
      <Reference URI="/xl/worksheets/sheet13.xml?ContentType=application/vnd.openxmlformats-officedocument.spreadsheetml.worksheet+xml">
        <DigestMethod Algorithm="http://www.w3.org/2001/04/xmlenc#sha256"/>
        <DigestValue>3w35seXc7P2WQUyLIP2mhf2xy4w/lIUMuQF9Aqbq/TI=</DigestValue>
      </Reference>
      <Reference URI="/xl/worksheets/sheet14.xml?ContentType=application/vnd.openxmlformats-officedocument.spreadsheetml.worksheet+xml">
        <DigestMethod Algorithm="http://www.w3.org/2001/04/xmlenc#sha256"/>
        <DigestValue>IQn6Ha/KuzKi5cmIcQklr/733jEmNKB1OyRnIXEpu+0=</DigestValue>
      </Reference>
      <Reference URI="/xl/worksheets/sheet15.xml?ContentType=application/vnd.openxmlformats-officedocument.spreadsheetml.worksheet+xml">
        <DigestMethod Algorithm="http://www.w3.org/2001/04/xmlenc#sha256"/>
        <DigestValue>bbYsS/g0hL7+QTsl0FCXtMNunx+nr1V1dPRfoRq7EGw=</DigestValue>
      </Reference>
      <Reference URI="/xl/worksheets/sheet16.xml?ContentType=application/vnd.openxmlformats-officedocument.spreadsheetml.worksheet+xml">
        <DigestMethod Algorithm="http://www.w3.org/2001/04/xmlenc#sha256"/>
        <DigestValue>TgJLEnf3Ol6eDDeU82mMk7e36AMh+IV57BugbMgVrpI=</DigestValue>
      </Reference>
      <Reference URI="/xl/worksheets/sheet17.xml?ContentType=application/vnd.openxmlformats-officedocument.spreadsheetml.worksheet+xml">
        <DigestMethod Algorithm="http://www.w3.org/2001/04/xmlenc#sha256"/>
        <DigestValue>PryvvebaltJvn+dD3Q/0Xm5JVJw+bcL8DecWzzuEQ10=</DigestValue>
      </Reference>
      <Reference URI="/xl/worksheets/sheet18.xml?ContentType=application/vnd.openxmlformats-officedocument.spreadsheetml.worksheet+xml">
        <DigestMethod Algorithm="http://www.w3.org/2001/04/xmlenc#sha256"/>
        <DigestValue>iL4PsbF4GTTTo7gQwS52oEcd6jgh6TEd0yFh2xzB85I=</DigestValue>
      </Reference>
      <Reference URI="/xl/worksheets/sheet19.xml?ContentType=application/vnd.openxmlformats-officedocument.spreadsheetml.worksheet+xml">
        <DigestMethod Algorithm="http://www.w3.org/2001/04/xmlenc#sha256"/>
        <DigestValue>eVg/d+6f8PTZbT1XmW+0T0RToDvsD2sxJdgHje/MTKQ=</DigestValue>
      </Reference>
      <Reference URI="/xl/worksheets/sheet2.xml?ContentType=application/vnd.openxmlformats-officedocument.spreadsheetml.worksheet+xml">
        <DigestMethod Algorithm="http://www.w3.org/2001/04/xmlenc#sha256"/>
        <DigestValue>VZgd+o7cp4ghsNiAbhAEEs7xMsZsM0nMHyz7oDlLgV0=</DigestValue>
      </Reference>
      <Reference URI="/xl/worksheets/sheet20.xml?ContentType=application/vnd.openxmlformats-officedocument.spreadsheetml.worksheet+xml">
        <DigestMethod Algorithm="http://www.w3.org/2001/04/xmlenc#sha256"/>
        <DigestValue>Bz4MjbC+WdUurtCnFTQJywRAKOg1MgitRfiVmvQlILM=</DigestValue>
      </Reference>
      <Reference URI="/xl/worksheets/sheet21.xml?ContentType=application/vnd.openxmlformats-officedocument.spreadsheetml.worksheet+xml">
        <DigestMethod Algorithm="http://www.w3.org/2001/04/xmlenc#sha256"/>
        <DigestValue>I1nvpUP7P8qjMk32bbLYYb3chQJenhvoSUPvKCzEooE=</DigestValue>
      </Reference>
      <Reference URI="/xl/worksheets/sheet22.xml?ContentType=application/vnd.openxmlformats-officedocument.spreadsheetml.worksheet+xml">
        <DigestMethod Algorithm="http://www.w3.org/2001/04/xmlenc#sha256"/>
        <DigestValue>8Jk7Tn0NOo7rJMYmiZIq4kaWx3sdeL1nwkCdLkj3N6w=</DigestValue>
      </Reference>
      <Reference URI="/xl/worksheets/sheet23.xml?ContentType=application/vnd.openxmlformats-officedocument.spreadsheetml.worksheet+xml">
        <DigestMethod Algorithm="http://www.w3.org/2001/04/xmlenc#sha256"/>
        <DigestValue>YvMPbk134JeR3ocL1dfNPdtztyIXlPfBS2hy/b6VvP4=</DigestValue>
      </Reference>
      <Reference URI="/xl/worksheets/sheet24.xml?ContentType=application/vnd.openxmlformats-officedocument.spreadsheetml.worksheet+xml">
        <DigestMethod Algorithm="http://www.w3.org/2001/04/xmlenc#sha256"/>
        <DigestValue>ki0Hvry+3+3b830Z2K4ueO7kUYEmxC8XzamEmEiqqWY=</DigestValue>
      </Reference>
      <Reference URI="/xl/worksheets/sheet25.xml?ContentType=application/vnd.openxmlformats-officedocument.spreadsheetml.worksheet+xml">
        <DigestMethod Algorithm="http://www.w3.org/2001/04/xmlenc#sha256"/>
        <DigestValue>+Zhr6BgK8OwyDf6EPcLd+yyUGzCJi4hK22fE7G9ZQIw=</DigestValue>
      </Reference>
      <Reference URI="/xl/worksheets/sheet26.xml?ContentType=application/vnd.openxmlformats-officedocument.spreadsheetml.worksheet+xml">
        <DigestMethod Algorithm="http://www.w3.org/2001/04/xmlenc#sha256"/>
        <DigestValue>KI7npgUGhm3FvnD70lDrA5xzkosrj1X1QYMEvTxMBdQ=</DigestValue>
      </Reference>
      <Reference URI="/xl/worksheets/sheet27.xml?ContentType=application/vnd.openxmlformats-officedocument.spreadsheetml.worksheet+xml">
        <DigestMethod Algorithm="http://www.w3.org/2001/04/xmlenc#sha256"/>
        <DigestValue>h0s/orXWPlcLpdnKxM1pmq/X+OLd1FMnyclyPzXC2Uw=</DigestValue>
      </Reference>
      <Reference URI="/xl/worksheets/sheet28.xml?ContentType=application/vnd.openxmlformats-officedocument.spreadsheetml.worksheet+xml">
        <DigestMethod Algorithm="http://www.w3.org/2001/04/xmlenc#sha256"/>
        <DigestValue>xOs1oaPI48FOh/XC3hv6TXz8qV2QsqX5BEqBli+nD/s=</DigestValue>
      </Reference>
      <Reference URI="/xl/worksheets/sheet29.xml?ContentType=application/vnd.openxmlformats-officedocument.spreadsheetml.worksheet+xml">
        <DigestMethod Algorithm="http://www.w3.org/2001/04/xmlenc#sha256"/>
        <DigestValue>uNNos6KpDyqr4HHyUdDTkdqeKrgFB97jLxhQdPR1Q58=</DigestValue>
      </Reference>
      <Reference URI="/xl/worksheets/sheet3.xml?ContentType=application/vnd.openxmlformats-officedocument.spreadsheetml.worksheet+xml">
        <DigestMethod Algorithm="http://www.w3.org/2001/04/xmlenc#sha256"/>
        <DigestValue>q+Vz/rAeE+t5lSODZHqjdrdAlMmhi2cotGlnqe5TdHM=</DigestValue>
      </Reference>
      <Reference URI="/xl/worksheets/sheet30.xml?ContentType=application/vnd.openxmlformats-officedocument.spreadsheetml.worksheet+xml">
        <DigestMethod Algorithm="http://www.w3.org/2001/04/xmlenc#sha256"/>
        <DigestValue>GifmEXzIJEPLFqxdi3F8ex851Rnj774SgHOo90lod40=</DigestValue>
      </Reference>
      <Reference URI="/xl/worksheets/sheet31.xml?ContentType=application/vnd.openxmlformats-officedocument.spreadsheetml.worksheet+xml">
        <DigestMethod Algorithm="http://www.w3.org/2001/04/xmlenc#sha256"/>
        <DigestValue>MtSSBZSN/eli36wJXidNZUucHZccPfCz8eRRDjjv86Y=</DigestValue>
      </Reference>
      <Reference URI="/xl/worksheets/sheet32.xml?ContentType=application/vnd.openxmlformats-officedocument.spreadsheetml.worksheet+xml">
        <DigestMethod Algorithm="http://www.w3.org/2001/04/xmlenc#sha256"/>
        <DigestValue>AkqL9OFXHSLhE9LhWjn+gVbNJlk2ogZA6lEpEfDlM9s=</DigestValue>
      </Reference>
      <Reference URI="/xl/worksheets/sheet33.xml?ContentType=application/vnd.openxmlformats-officedocument.spreadsheetml.worksheet+xml">
        <DigestMethod Algorithm="http://www.w3.org/2001/04/xmlenc#sha256"/>
        <DigestValue>5T9VP/443vn2lsLY0hU+6/wKYBcp1dcpCa2gVM5TPr0=</DigestValue>
      </Reference>
      <Reference URI="/xl/worksheets/sheet34.xml?ContentType=application/vnd.openxmlformats-officedocument.spreadsheetml.worksheet+xml">
        <DigestMethod Algorithm="http://www.w3.org/2001/04/xmlenc#sha256"/>
        <DigestValue>I8peFKYZwMtXwVRytezR57LiQIgDimdzUn7u0/OW+jI=</DigestValue>
      </Reference>
      <Reference URI="/xl/worksheets/sheet35.xml?ContentType=application/vnd.openxmlformats-officedocument.spreadsheetml.worksheet+xml">
        <DigestMethod Algorithm="http://www.w3.org/2001/04/xmlenc#sha256"/>
        <DigestValue>AKVaES4Iy9GFREcksEj3aH3d8KK1RGz18qj/kawMYso=</DigestValue>
      </Reference>
      <Reference URI="/xl/worksheets/sheet36.xml?ContentType=application/vnd.openxmlformats-officedocument.spreadsheetml.worksheet+xml">
        <DigestMethod Algorithm="http://www.w3.org/2001/04/xmlenc#sha256"/>
        <DigestValue>vOVs+Y+H5mtUc3uK5TdBbzsy1nDtxcthhrNBWAEluYU=</DigestValue>
      </Reference>
      <Reference URI="/xl/worksheets/sheet37.xml?ContentType=application/vnd.openxmlformats-officedocument.spreadsheetml.worksheet+xml">
        <DigestMethod Algorithm="http://www.w3.org/2001/04/xmlenc#sha256"/>
        <DigestValue>odyyJtozOoDq72UKcOwEDbsxNUSY8r0IpEZ9YLeZ/+g=</DigestValue>
      </Reference>
      <Reference URI="/xl/worksheets/sheet38.xml?ContentType=application/vnd.openxmlformats-officedocument.spreadsheetml.worksheet+xml">
        <DigestMethod Algorithm="http://www.w3.org/2001/04/xmlenc#sha256"/>
        <DigestValue>lzOhZmj6y7h/SgnNTJ0hX7u1SVmnFhQB1bKaTNZWSVs=</DigestValue>
      </Reference>
      <Reference URI="/xl/worksheets/sheet39.xml?ContentType=application/vnd.openxmlformats-officedocument.spreadsheetml.worksheet+xml">
        <DigestMethod Algorithm="http://www.w3.org/2001/04/xmlenc#sha256"/>
        <DigestValue>8CZd/u/88PUtIgaUxi7qzaUMY07s4SjkUNnlXEV7/0k=</DigestValue>
      </Reference>
      <Reference URI="/xl/worksheets/sheet4.xml?ContentType=application/vnd.openxmlformats-officedocument.spreadsheetml.worksheet+xml">
        <DigestMethod Algorithm="http://www.w3.org/2001/04/xmlenc#sha256"/>
        <DigestValue>0w/Tt1L4QWcpbn2SadeIOOBx1tF4uBzXBnspRESVFGo=</DigestValue>
      </Reference>
      <Reference URI="/xl/worksheets/sheet40.xml?ContentType=application/vnd.openxmlformats-officedocument.spreadsheetml.worksheet+xml">
        <DigestMethod Algorithm="http://www.w3.org/2001/04/xmlenc#sha256"/>
        <DigestValue>4aMsC1yYNTJ1L9jMCB9/Y7Bos0j/Sa6X72+AHtlABo0=</DigestValue>
      </Reference>
      <Reference URI="/xl/worksheets/sheet41.xml?ContentType=application/vnd.openxmlformats-officedocument.spreadsheetml.worksheet+xml">
        <DigestMethod Algorithm="http://www.w3.org/2001/04/xmlenc#sha256"/>
        <DigestValue>InYmnjGD1NxhcBZ7CR5JpS2e2XC4bMyVCFevtZ6L6qA=</DigestValue>
      </Reference>
      <Reference URI="/xl/worksheets/sheet42.xml?ContentType=application/vnd.openxmlformats-officedocument.spreadsheetml.worksheet+xml">
        <DigestMethod Algorithm="http://www.w3.org/2001/04/xmlenc#sha256"/>
        <DigestValue>AUfyU9clgFBcgnkaCqqSQVLiuAEFteejO6L7ZljDblY=</DigestValue>
      </Reference>
      <Reference URI="/xl/worksheets/sheet43.xml?ContentType=application/vnd.openxmlformats-officedocument.spreadsheetml.worksheet+xml">
        <DigestMethod Algorithm="http://www.w3.org/2001/04/xmlenc#sha256"/>
        <DigestValue>5+eP+41HKfvW7Yry1HrVtm+cXGz/T7/7s8FIt0JUnyI=</DigestValue>
      </Reference>
      <Reference URI="/xl/worksheets/sheet44.xml?ContentType=application/vnd.openxmlformats-officedocument.spreadsheetml.worksheet+xml">
        <DigestMethod Algorithm="http://www.w3.org/2001/04/xmlenc#sha256"/>
        <DigestValue>At53z7ftyVq3cN2kGe7e96v+oXh7mKRgCWauuVxzNz0=</DigestValue>
      </Reference>
      <Reference URI="/xl/worksheets/sheet45.xml?ContentType=application/vnd.openxmlformats-officedocument.spreadsheetml.worksheet+xml">
        <DigestMethod Algorithm="http://www.w3.org/2001/04/xmlenc#sha256"/>
        <DigestValue>ytntcuKSYzN4fhP1YWBaCHKQuWW/JLt19sPPLrtxBeM=</DigestValue>
      </Reference>
      <Reference URI="/xl/worksheets/sheet46.xml?ContentType=application/vnd.openxmlformats-officedocument.spreadsheetml.worksheet+xml">
        <DigestMethod Algorithm="http://www.w3.org/2001/04/xmlenc#sha256"/>
        <DigestValue>fzHXmtGG2jEORI6ba/CmYHaP/OlWdHJeMtm1+QekPLA=</DigestValue>
      </Reference>
      <Reference URI="/xl/worksheets/sheet5.xml?ContentType=application/vnd.openxmlformats-officedocument.spreadsheetml.worksheet+xml">
        <DigestMethod Algorithm="http://www.w3.org/2001/04/xmlenc#sha256"/>
        <DigestValue>220XD5Pbm47f4jvUttJU5y2XiyY3Ft0kVWZIOWgXUEs=</DigestValue>
      </Reference>
      <Reference URI="/xl/worksheets/sheet6.xml?ContentType=application/vnd.openxmlformats-officedocument.spreadsheetml.worksheet+xml">
        <DigestMethod Algorithm="http://www.w3.org/2001/04/xmlenc#sha256"/>
        <DigestValue>pu6Tg3bJ2OI3PCP4nouqKmIz0VrTXANiLwjhPmOlIBg=</DigestValue>
      </Reference>
      <Reference URI="/xl/worksheets/sheet7.xml?ContentType=application/vnd.openxmlformats-officedocument.spreadsheetml.worksheet+xml">
        <DigestMethod Algorithm="http://www.w3.org/2001/04/xmlenc#sha256"/>
        <DigestValue>7aIwbLwpNNTrL7wMpOJhZTT52W+tYQtuMWfDeXUeFoo=</DigestValue>
      </Reference>
      <Reference URI="/xl/worksheets/sheet8.xml?ContentType=application/vnd.openxmlformats-officedocument.spreadsheetml.worksheet+xml">
        <DigestMethod Algorithm="http://www.w3.org/2001/04/xmlenc#sha256"/>
        <DigestValue>huWwx150CHaqJ9w1+W/CwHN5x+U05/3pTfAL3Kn8H6E=</DigestValue>
      </Reference>
      <Reference URI="/xl/worksheets/sheet9.xml?ContentType=application/vnd.openxmlformats-officedocument.spreadsheetml.worksheet+xml">
        <DigestMethod Algorithm="http://www.w3.org/2001/04/xmlenc#sha256"/>
        <DigestValue>xzwbtOwfU1InjtyH8vYCRUXS3bAFA56UpiWytpwEExU=</DigestValue>
      </Reference>
    </Manifest>
    <SignatureProperties>
      <SignatureProperty Id="idSignatureTime" Target="#idPackageSignature">
        <mdssi:SignatureTime xmlns:mdssi="http://schemas.openxmlformats.org/package/2006/digital-signature">
          <mdssi:Format>YYYY-MM-DDThh:mm:ssTZD</mdssi:Format>
          <mdssi:Value>2026-03-27T14:07:52Z</mdssi:Value>
        </mdssi:SignatureTime>
      </SignatureProperty>
    </SignatureProperties>
  </Object>
  <Object Id="idOfficeObject">
    <SignatureProperties>
      <SignatureProperty Id="idOfficeV1Details" Target="#idPackageSignature">
        <SignatureInfoV1 xmlns="http://schemas.microsoft.com/office/2006/digsig">
          <SetupID>{4493A43D-ED48-4482-B283-9167210073A5}</SetupID>
          <SignatureText>Octavio Sallustro Callizo</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2026-03-27T14:07:52Z</xd:SigningTime>
          <xd:SigningCertificate>
            <xd:Cert>
              <xd:CertDigest>
                <DigestMethod Algorithm="http://www.w3.org/2001/04/xmlenc#sha256"/>
                <DigestValue>8qKPrX19oRJ5UMyALx1g3Hv+B7kGmdpILIB17wm1VOU=</DigestValue>
              </xd:CertDigest>
              <xd:IssuerSerial>
                <X509IssuerName>C=PY, O=DOCUMENTA S.A., SERIALNUMBER=RUC80050172-1, CN=CA-DOCUMENTA S.A.</X509IssuerName>
                <X509SerialNumber>517109746999586455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QBAAB/AAAAAAAAAAAAAADTHAAAkQwAACBFTUYAAAEAYBwAAKo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D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I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gAAAAE8AYwB0AGEAdgBpAG8AIABTAGEAbABsAHUAcwB0AHIAbwAgAEMAYQBsAGwAaQB6AG8Ai5MMAAAABwAAAAUAAAAIAAAACAAAAAQAAAAJAAAABAAAAAkAAAAIAAAABAAAAAQAAAAJAAAABwAAAAUAAAAGAAAACQAAAAQAAAAKAAAACAAAAAQAAAAEAAAABAAAAAc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gAAAAE8AYwB0AGEAdgBpAG8AIABTAGEAbABsAHUAcwB0AHIAbwAgAEMAYQBsAGwAaQB6AG8AaUsJAAAABQAAAAQAAAAGAAAABQAAAAMAAAAHAAAAAwAAAAYAAAAGAAAAAwAAAAMAAAAHAAAABQAAAAQAAAAEAAAABwAAAAMAAAAHAAAABgAAAAMAAAADAAAAAwAAAAU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d20HAAAAAwAAAAUAAAAGAAAABAAAAAYAAAAEAAAABgAAAAUAAAADAAAABwAAAAYAAAAHAAAABAAAAAYAAABLAAAAQAAAADAAAAAFAAAAIAAAAAEAAAABAAAAEAAAAAAAAAAAAAAAJQEAAIAAAAAAAAAAAAAAACUBAACAAAAAJQAAAAwAAAACAAAAJwAAABgAAAAFAAAAAAAAAP///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Object>
  <Object Id="idInvalidSigLnImg">AQAAAGwAAAAAAAAAAAAAACQBAAB/AAAAAAAAAAAAAADTHAAAkQwAACBFTUYAAAEA0CEAALEAAAAGAAAAAAAAAAAAAAAAAAAAVgUAAAADAABYAQAAwQAAAAAAAAAAAAAAAAAAAMA/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AAAAAAAAAAAAAAAlAQAAgAAAACEA8AAAAAAAAAAAAAAAgD8AAAAAAAAAAAAAgD8AAAAAAAAAAAAAAAAAAAAAAAAAAAAAAAAAAAAAAAAAACUAAAAMAAAAAAAAgCgAAAAMAAAAAQAAACcAAAAYAAAAAQAAAAAAAADw8PAAAAAAACUAAAAMAAAAAQAAAEwAAABkAAAAAAAAAAAAAAAkAQAAfwAAAAAAAAAAAAAAJQEAAIAAAAAhAPAAAAAAAAAAAAAAAIA/AAAAAAAAAAAAAIA/AAAAAAAAAAAAAAAAAAAAAAAAAAAAAAAAAAAAAAAAAAAlAAAADAAAAAAAAIAoAAAADAAAAAEAAAAnAAAAGAAAAAEAAAAAAAAA////AAAAAAAlAAAADAAAAAEAAABMAAAAZAAAAAAAAAAAAAAAJAEAAH8AAAAAAAAAAAAAACUBAACAAAAAIQDwAAAAAAAAAAAAAACAPwAAAAAAAAAAAACAPwAAAAAAAAAAAAAAAAAAAAAAAAAAAAAAAAAAAAAAAAAAJQAAAAwAAAAAAACAKAAAAAwAAAABAAAAJwAAABgAAAABAAAAAAAAAP///wAAAAAAJQAAAAwAAAABAAAATAAAAGQAAAAAAAAAAAAAACQ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cnM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J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I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8AAAAAACUAAAAMAAAABQAAAEwAAABkAAAAAAAAAFAAAAAkAQAAfAAAAAAAAABQAAAAJ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AAAHAAAAAwAAAAUAAAAGAAAABAAAAAYAAAAEAAAABgAAAAUAAAADAAAABwAAAAYAAAAHAAAABAAAAAYAAABLAAAAQAAAADAAAAAFAAAAIAAAAAEAAAABAAAAEAAAAAAAAAAAAAAAJQEAAIAAAAAAAAAAAAAAACUBAACAAAAAJQAAAAwAAAACAAAAJwAAABgAAAAFAAAAAAAAAP///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2PCTBy3raIc19eFslT79yovX+WD4sp5I1w9JtggPwLU=</DigestValue>
    </Reference>
    <Reference Type="http://www.w3.org/2000/09/xmldsig#Object" URI="#idOfficeObject">
      <DigestMethod Algorithm="http://www.w3.org/2001/04/xmlenc#sha256"/>
      <DigestValue>qcx3C/piw0PUfh9jSMgzcQfvY3QMgm0RxSKZA2f0t/A=</DigestValue>
    </Reference>
    <Reference Type="http://uri.etsi.org/01903#SignedProperties" URI="#idSignedProperties">
      <Transforms>
        <Transform Algorithm="http://www.w3.org/TR/2001/REC-xml-c14n-20010315"/>
      </Transforms>
      <DigestMethod Algorithm="http://www.w3.org/2001/04/xmlenc#sha256"/>
      <DigestValue>8z/7J/uDxoLMatjgrDgZBq2h6XFyOhGZJywFjJZG0eQ=</DigestValue>
    </Reference>
    <Reference Type="http://www.w3.org/2000/09/xmldsig#Object" URI="#idValidSigLnImg">
      <DigestMethod Algorithm="http://www.w3.org/2001/04/xmlenc#sha256"/>
      <DigestValue>i6efx+ui1CFyGw0IhAD/wOwfBjQvOwGT01YsxKBEagU=</DigestValue>
    </Reference>
    <Reference Type="http://www.w3.org/2000/09/xmldsig#Object" URI="#idInvalidSigLnImg">
      <DigestMethod Algorithm="http://www.w3.org/2001/04/xmlenc#sha256"/>
      <DigestValue>ZtfywyDhdtgfkQkmxVGx5YkELp4gENWDbhrrl1g0Q3M=</DigestValue>
    </Reference>
  </SignedInfo>
  <SignatureValue>b7cEwkkn4Sif8DGya8RZMMXuK8oi1b6A3pxs8pxAyfMRBndajumeYIro5QICkoYvIMctGUnJo5mM
LTb9lghO2aQoyhZ6sgN1WYO1mhjpws+YYu6j4X3AdEfwToZMeErU5rsBN++hMnxIhDbD6624F9VY
eXnNsfGpDQMdOAG0rl51dj4NIVsDgVjtMSoVvXgbU9rGeq9U5wV8PuCn56e/e40q5Sy46hgZRWLS
O70s19rpwOSM9SYgROaqrOiw/9wV3AngtfzdMs/45nbPLJoAZGx/xq6AltJzlGUKQIppvZ42o9sX
R8IU7zU9BVyJ35PuJ5G5C7VXsLtwnDxjTCgyWQ==</SignatureValue>
  <KeyInfo>
    <X509Data>
      <X509Certificate>MIIIhzCCBm+gAwIBAgIIAPpG+c560gMwDQYJKoZIhvcNAQELBQAwWjEaMBgGA1UEAwwRQ0EtRE9DVU1FTlRBIFMuQS4xFjAUBgNVBAUTDVJVQzgwMDUwMTcyLTExFzAVBgNVBAoMDkRPQ1VNRU5UQSBTLkEuMQswCQYDVQQGEwJQWTAeFw0yNDA1MTMxNzUwMDBaFw0yNjA1MTMxNzUwMDBaMIG7MSQwIgYDVQQDDBtNQVJJQSBURVJFU0EgSU5TRlJBTiBBR1VFUk8xEjAQBgNVBAUTCUNJMjI1NTI0MDEVMBMGA1UEKgwMTUFSSUEgVEVSRVNBMRcwFQYDVQQEDA5JTlNGUkFOIEFHVUVSTzELMAkGA1UECwwCRjIxNTAzBgNVBAoMLENFUlRJRklDQURPIENVQUxJRklDQURPIERFIEZJUk1BIEVMRUNUUk9OSUNBMQswCQYDVQQGEwJQWTCCASIwDQYJKoZIhvcNAQEBBQADggEPADCCAQoCggEBAMUP0wKyweOIjYwcUkYZowctQvtl7DzVqpZkDR7eUjhKDjluscP3PUyaQU9uOARB5ym7YB0AA6u1JGcCQ8Pmg0ofyDcl6AI7RoARIVH0hJFkZpOyAo/2SBFnNahIgfyYqVuHSTLusIdK1uhuVL91gqU/yysK1xaTUDrVP6mkm3oIpkpJfvH0ivwm2GVR22RpKVteAdXtY3JGzWaUBbNLny7AIYQyW7QLwMkilyjio3s5/9V4XDCmU0YK1i9QNll9/VlsKVcoKdnLuY4hJe7A2cI16ytwPKYhG6gWYzL8jSRyk+nb1KeK2y/YNlWzbFSBxYUgtsXMIGKEiUqsj87H0F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1pbnNmcmFuQHNhbGx1c3Ry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q7OTssbID5OvZ8RQgwLMY/RiZ5TAOBgNVHQ8BAf8EBAMCBeAwDQYJKoZIhvcNAQELBQADggIBAIwkCJBMsDGtW8/ztnJQbaOAGNq16mrjzV1RHQruwTecDBS1A/jaN1VFN9h5/t6MeQRp5R3GvR5G6lw8fJQIl9UeQxe8BJc1o6cwrR/a9ZdSNmc3jqw5sKmthuhLafV0v2NR06PAqHwSnv/iy1pRdDxkpuVAlxXXfZxt0c0tJCTIz+t/w033lBgIhbDWKLPYVRGY2eHIJ+UDx+q0fkRkOTqJg79HK8a3iVt2/WSMjA0slvWW47KML4Mcrih6bfKyKo7GpkME6rbojUAZDi3q2mMWIUB6p3WUdEwrRse0DP9/67FpUT4Jy4nVMywVeLqZOqMZGWpFIqfe2zOsLuZ68/ntn4FT3CR0eLduaZK8ZL9lbby8bUYNnTl6gtczm+BTAHJHi6tt+61atGRREuSyRDZDVyJD0oqFBZLhuh8i6z2DEMote7MKfpkWJMQt6ZEqUj1YcqIaC5Qt2DX8rRTIMULftEq+wtPiGFmoz6udrqKIxaftU0k5CZz1udQnlCZinL8kR+iQI5Y7K+LMWIyESqYbIwhhQwtGyTyCTCbe+3GXD3cL0vpems0m3Sh9t1+IEGlJ8JVBul0AW6RFYtH0vSJmC3+1iusx24x9SzwCi9UvSECaO6jDavRlW9jaBVJxwcmjbrejLcHl/a/zOCTDwnwKHpAZjgOjQoTMGe9ZBRw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Zd/TFNx1uv6OVQpaVNjhKHOpWv6tkG77WClOaQiDs2E=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qFyS+9kCLSPj9WYWcRYZdwqmSCsxYKmgi9z5kgCnl44=</DigestValue>
      </Reference>
      <Reference URI="/xl/media/image3.emf?ContentType=image/x-emf">
        <DigestMethod Algorithm="http://www.w3.org/2001/04/xmlenc#sha256"/>
        <DigestValue>ICfpnBynTNL6v27Nf/BG1J5Cz6E/74gsgxXrTxmcx1I=</DigestValue>
      </Reference>
      <Reference URI="/xl/media/image4.emf?ContentType=image/x-emf">
        <DigestMethod Algorithm="http://www.w3.org/2001/04/xmlenc#sha256"/>
        <DigestValue>1F/aoif02aZHhjWjdwrRRgQrUGwE7soGxL5OGxEmRiQ=</DigestValue>
      </Reference>
      <Reference URI="/xl/media/image5.emf?ContentType=image/x-emf">
        <DigestMethod Algorithm="http://www.w3.org/2001/04/xmlenc#sha256"/>
        <DigestValue>2UrBI4KCyl5DMwh28W41TLyMw2VnIQEXdu/Wq2gTsL0=</DigestValue>
      </Reference>
      <Reference URI="/xl/media/image6.emf?ContentType=image/x-emf">
        <DigestMethod Algorithm="http://www.w3.org/2001/04/xmlenc#sha256"/>
        <DigestValue>ZFkddV8h3TAB/89ekB8gq9lFIDa3NVzuzWZ1VrVQYCM=</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5MmnS2j/lKAaKfHsVRoaTmV9c2hGi1bfDzjSGX9+/0U=</DigestValue>
      </Reference>
      <Reference URI="/xl/styles.xml?ContentType=application/vnd.openxmlformats-officedocument.spreadsheetml.styles+xml">
        <DigestMethod Algorithm="http://www.w3.org/2001/04/xmlenc#sha256"/>
        <DigestValue>Uwk9uem3lsQoirBewA8nvUCk9DW1h8VoYBHjcTHXJ3w=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07shWKHqZOUK8bdoifZoS5o69oL+HHDca/o6AGq0D4A=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+vgj1dmXwxY8I2FcGIRqPX/YWvIsAiT3TUrMtsb7MSw=</DigestValue>
      </Reference>
      <Reference URI="/xl/worksheets/sheet10.xml?ContentType=application/vnd.openxmlformats-officedocument.spreadsheetml.worksheet+xml">
        <DigestMethod Algorithm="http://www.w3.org/2001/04/xmlenc#sha256"/>
        <DigestValue>uEIEsxoTm5Hbr/botzznQUwCJ2zLYagtQOmF1FoeViA=</DigestValue>
      </Reference>
      <Reference URI="/xl/worksheets/sheet11.xml?ContentType=application/vnd.openxmlformats-officedocument.spreadsheetml.worksheet+xml">
        <DigestMethod Algorithm="http://www.w3.org/2001/04/xmlenc#sha256"/>
        <DigestValue>k54w5U0ij6qVaNxNvH6Dh7TOazul2u61dF13HgEQUPc=</DigestValue>
      </Reference>
      <Reference URI="/xl/worksheets/sheet12.xml?ContentType=application/vnd.openxmlformats-officedocument.spreadsheetml.worksheet+xml">
        <DigestMethod Algorithm="http://www.w3.org/2001/04/xmlenc#sha256"/>
        <DigestValue>P7/PCsnB/GiIFkYvSOZa+3N3dUCGbCJu33UcuwJZnew=</DigestValue>
      </Reference>
      <Reference URI="/xl/worksheets/sheet13.xml?ContentType=application/vnd.openxmlformats-officedocument.spreadsheetml.worksheet+xml">
        <DigestMethod Algorithm="http://www.w3.org/2001/04/xmlenc#sha256"/>
        <DigestValue>3w35seXc7P2WQUyLIP2mhf2xy4w/lIUMuQF9Aqbq/TI=</DigestValue>
      </Reference>
      <Reference URI="/xl/worksheets/sheet14.xml?ContentType=application/vnd.openxmlformats-officedocument.spreadsheetml.worksheet+xml">
        <DigestMethod Algorithm="http://www.w3.org/2001/04/xmlenc#sha256"/>
        <DigestValue>IQn6Ha/KuzKi5cmIcQklr/733jEmNKB1OyRnIXEpu+0=</DigestValue>
      </Reference>
      <Reference URI="/xl/worksheets/sheet15.xml?ContentType=application/vnd.openxmlformats-officedocument.spreadsheetml.worksheet+xml">
        <DigestMethod Algorithm="http://www.w3.org/2001/04/xmlenc#sha256"/>
        <DigestValue>bbYsS/g0hL7+QTsl0FCXtMNunx+nr1V1dPRfoRq7EGw=</DigestValue>
      </Reference>
      <Reference URI="/xl/worksheets/sheet16.xml?ContentType=application/vnd.openxmlformats-officedocument.spreadsheetml.worksheet+xml">
        <DigestMethod Algorithm="http://www.w3.org/2001/04/xmlenc#sha256"/>
        <DigestValue>TgJLEnf3Ol6eDDeU82mMk7e36AMh+IV57BugbMgVrpI=</DigestValue>
      </Reference>
      <Reference URI="/xl/worksheets/sheet17.xml?ContentType=application/vnd.openxmlformats-officedocument.spreadsheetml.worksheet+xml">
        <DigestMethod Algorithm="http://www.w3.org/2001/04/xmlenc#sha256"/>
        <DigestValue>PryvvebaltJvn+dD3Q/0Xm5JVJw+bcL8DecWzzuEQ10=</DigestValue>
      </Reference>
      <Reference URI="/xl/worksheets/sheet18.xml?ContentType=application/vnd.openxmlformats-officedocument.spreadsheetml.worksheet+xml">
        <DigestMethod Algorithm="http://www.w3.org/2001/04/xmlenc#sha256"/>
        <DigestValue>iL4PsbF4GTTTo7gQwS52oEcd6jgh6TEd0yFh2xzB85I=</DigestValue>
      </Reference>
      <Reference URI="/xl/worksheets/sheet19.xml?ContentType=application/vnd.openxmlformats-officedocument.spreadsheetml.worksheet+xml">
        <DigestMethod Algorithm="http://www.w3.org/2001/04/xmlenc#sha256"/>
        <DigestValue>eVg/d+6f8PTZbT1XmW+0T0RToDvsD2sxJdgHje/MTKQ=</DigestValue>
      </Reference>
      <Reference URI="/xl/worksheets/sheet2.xml?ContentType=application/vnd.openxmlformats-officedocument.spreadsheetml.worksheet+xml">
        <DigestMethod Algorithm="http://www.w3.org/2001/04/xmlenc#sha256"/>
        <DigestValue>VZgd+o7cp4ghsNiAbhAEEs7xMsZsM0nMHyz7oDlLgV0=</DigestValue>
      </Reference>
      <Reference URI="/xl/worksheets/sheet20.xml?ContentType=application/vnd.openxmlformats-officedocument.spreadsheetml.worksheet+xml">
        <DigestMethod Algorithm="http://www.w3.org/2001/04/xmlenc#sha256"/>
        <DigestValue>Bz4MjbC+WdUurtCnFTQJywRAKOg1MgitRfiVmvQlILM=</DigestValue>
      </Reference>
      <Reference URI="/xl/worksheets/sheet21.xml?ContentType=application/vnd.openxmlformats-officedocument.spreadsheetml.worksheet+xml">
        <DigestMethod Algorithm="http://www.w3.org/2001/04/xmlenc#sha256"/>
        <DigestValue>I1nvpUP7P8qjMk32bbLYYb3chQJenhvoSUPvKCzEooE=</DigestValue>
      </Reference>
      <Reference URI="/xl/worksheets/sheet22.xml?ContentType=application/vnd.openxmlformats-officedocument.spreadsheetml.worksheet+xml">
        <DigestMethod Algorithm="http://www.w3.org/2001/04/xmlenc#sha256"/>
        <DigestValue>8Jk7Tn0NOo7rJMYmiZIq4kaWx3sdeL1nwkCdLkj3N6w=</DigestValue>
      </Reference>
      <Reference URI="/xl/worksheets/sheet23.xml?ContentType=application/vnd.openxmlformats-officedocument.spreadsheetml.worksheet+xml">
        <DigestMethod Algorithm="http://www.w3.org/2001/04/xmlenc#sha256"/>
        <DigestValue>YvMPbk134JeR3ocL1dfNPdtztyIXlPfBS2hy/b6VvP4=</DigestValue>
      </Reference>
      <Reference URI="/xl/worksheets/sheet24.xml?ContentType=application/vnd.openxmlformats-officedocument.spreadsheetml.worksheet+xml">
        <DigestMethod Algorithm="http://www.w3.org/2001/04/xmlenc#sha256"/>
        <DigestValue>ki0Hvry+3+3b830Z2K4ueO7kUYEmxC8XzamEmEiqqWY=</DigestValue>
      </Reference>
      <Reference URI="/xl/worksheets/sheet25.xml?ContentType=application/vnd.openxmlformats-officedocument.spreadsheetml.worksheet+xml">
        <DigestMethod Algorithm="http://www.w3.org/2001/04/xmlenc#sha256"/>
        <DigestValue>+Zhr6BgK8OwyDf6EPcLd+yyUGzCJi4hK22fE7G9ZQIw=</DigestValue>
      </Reference>
      <Reference URI="/xl/worksheets/sheet26.xml?ContentType=application/vnd.openxmlformats-officedocument.spreadsheetml.worksheet+xml">
        <DigestMethod Algorithm="http://www.w3.org/2001/04/xmlenc#sha256"/>
        <DigestValue>KI7npgUGhm3FvnD70lDrA5xzkosrj1X1QYMEvTxMBdQ=</DigestValue>
      </Reference>
      <Reference URI="/xl/worksheets/sheet27.xml?ContentType=application/vnd.openxmlformats-officedocument.spreadsheetml.worksheet+xml">
        <DigestMethod Algorithm="http://www.w3.org/2001/04/xmlenc#sha256"/>
        <DigestValue>h0s/orXWPlcLpdnKxM1pmq/X+OLd1FMnyclyPzXC2Uw=</DigestValue>
      </Reference>
      <Reference URI="/xl/worksheets/sheet28.xml?ContentType=application/vnd.openxmlformats-officedocument.spreadsheetml.worksheet+xml">
        <DigestMethod Algorithm="http://www.w3.org/2001/04/xmlenc#sha256"/>
        <DigestValue>xOs1oaPI48FOh/XC3hv6TXz8qV2QsqX5BEqBli+nD/s=</DigestValue>
      </Reference>
      <Reference URI="/xl/worksheets/sheet29.xml?ContentType=application/vnd.openxmlformats-officedocument.spreadsheetml.worksheet+xml">
        <DigestMethod Algorithm="http://www.w3.org/2001/04/xmlenc#sha256"/>
        <DigestValue>uNNos6KpDyqr4HHyUdDTkdqeKrgFB97jLxhQdPR1Q58=</DigestValue>
      </Reference>
      <Reference URI="/xl/worksheets/sheet3.xml?ContentType=application/vnd.openxmlformats-officedocument.spreadsheetml.worksheet+xml">
        <DigestMethod Algorithm="http://www.w3.org/2001/04/xmlenc#sha256"/>
        <DigestValue>q+Vz/rAeE+t5lSODZHqjdrdAlMmhi2cotGlnqe5TdHM=</DigestValue>
      </Reference>
      <Reference URI="/xl/worksheets/sheet30.xml?ContentType=application/vnd.openxmlformats-officedocument.spreadsheetml.worksheet+xml">
        <DigestMethod Algorithm="http://www.w3.org/2001/04/xmlenc#sha256"/>
        <DigestValue>GifmEXzIJEPLFqxdi3F8ex851Rnj774SgHOo90lod40=</DigestValue>
      </Reference>
      <Reference URI="/xl/worksheets/sheet31.xml?ContentType=application/vnd.openxmlformats-officedocument.spreadsheetml.worksheet+xml">
        <DigestMethod Algorithm="http://www.w3.org/2001/04/xmlenc#sha256"/>
        <DigestValue>MtSSBZSN/eli36wJXidNZUucHZccPfCz8eRRDjjv86Y=</DigestValue>
      </Reference>
      <Reference URI="/xl/worksheets/sheet32.xml?ContentType=application/vnd.openxmlformats-officedocument.spreadsheetml.worksheet+xml">
        <DigestMethod Algorithm="http://www.w3.org/2001/04/xmlenc#sha256"/>
        <DigestValue>AkqL9OFXHSLhE9LhWjn+gVbNJlk2ogZA6lEpEfDlM9s=</DigestValue>
      </Reference>
      <Reference URI="/xl/worksheets/sheet33.xml?ContentType=application/vnd.openxmlformats-officedocument.spreadsheetml.worksheet+xml">
        <DigestMethod Algorithm="http://www.w3.org/2001/04/xmlenc#sha256"/>
        <DigestValue>5T9VP/443vn2lsLY0hU+6/wKYBcp1dcpCa2gVM5TPr0=</DigestValue>
      </Reference>
      <Reference URI="/xl/worksheets/sheet34.xml?ContentType=application/vnd.openxmlformats-officedocument.spreadsheetml.worksheet+xml">
        <DigestMethod Algorithm="http://www.w3.org/2001/04/xmlenc#sha256"/>
        <DigestValue>I8peFKYZwMtXwVRytezR57LiQIgDimdzUn7u0/OW+jI=</DigestValue>
      </Reference>
      <Reference URI="/xl/worksheets/sheet35.xml?ContentType=application/vnd.openxmlformats-officedocument.spreadsheetml.worksheet+xml">
        <DigestMethod Algorithm="http://www.w3.org/2001/04/xmlenc#sha256"/>
        <DigestValue>AKVaES4Iy9GFREcksEj3aH3d8KK1RGz18qj/kawMYso=</DigestValue>
      </Reference>
      <Reference URI="/xl/worksheets/sheet36.xml?ContentType=application/vnd.openxmlformats-officedocument.spreadsheetml.worksheet+xml">
        <DigestMethod Algorithm="http://www.w3.org/2001/04/xmlenc#sha256"/>
        <DigestValue>vOVs+Y+H5mtUc3uK5TdBbzsy1nDtxcthhrNBWAEluYU=</DigestValue>
      </Reference>
      <Reference URI="/xl/worksheets/sheet37.xml?ContentType=application/vnd.openxmlformats-officedocument.spreadsheetml.worksheet+xml">
        <DigestMethod Algorithm="http://www.w3.org/2001/04/xmlenc#sha256"/>
        <DigestValue>odyyJtozOoDq72UKcOwEDbsxNUSY8r0IpEZ9YLeZ/+g=</DigestValue>
      </Reference>
      <Reference URI="/xl/worksheets/sheet38.xml?ContentType=application/vnd.openxmlformats-officedocument.spreadsheetml.worksheet+xml">
        <DigestMethod Algorithm="http://www.w3.org/2001/04/xmlenc#sha256"/>
        <DigestValue>lzOhZmj6y7h/SgnNTJ0hX7u1SVmnFhQB1bKaTNZWSVs=</DigestValue>
      </Reference>
      <Reference URI="/xl/worksheets/sheet39.xml?ContentType=application/vnd.openxmlformats-officedocument.spreadsheetml.worksheet+xml">
        <DigestMethod Algorithm="http://www.w3.org/2001/04/xmlenc#sha256"/>
        <DigestValue>8CZd/u/88PUtIgaUxi7qzaUMY07s4SjkUNnlXEV7/0k=</DigestValue>
      </Reference>
      <Reference URI="/xl/worksheets/sheet4.xml?ContentType=application/vnd.openxmlformats-officedocument.spreadsheetml.worksheet+xml">
        <DigestMethod Algorithm="http://www.w3.org/2001/04/xmlenc#sha256"/>
        <DigestValue>0w/Tt1L4QWcpbn2SadeIOOBx1tF4uBzXBnspRESVFGo=</DigestValue>
      </Reference>
      <Reference URI="/xl/worksheets/sheet40.xml?ContentType=application/vnd.openxmlformats-officedocument.spreadsheetml.worksheet+xml">
        <DigestMethod Algorithm="http://www.w3.org/2001/04/xmlenc#sha256"/>
        <DigestValue>4aMsC1yYNTJ1L9jMCB9/Y7Bos0j/Sa6X72+AHtlABo0=</DigestValue>
      </Reference>
      <Reference URI="/xl/worksheets/sheet41.xml?ContentType=application/vnd.openxmlformats-officedocument.spreadsheetml.worksheet+xml">
        <DigestMethod Algorithm="http://www.w3.org/2001/04/xmlenc#sha256"/>
        <DigestValue>InYmnjGD1NxhcBZ7CR5JpS2e2XC4bMyVCFevtZ6L6qA=</DigestValue>
      </Reference>
      <Reference URI="/xl/worksheets/sheet42.xml?ContentType=application/vnd.openxmlformats-officedocument.spreadsheetml.worksheet+xml">
        <DigestMethod Algorithm="http://www.w3.org/2001/04/xmlenc#sha256"/>
        <DigestValue>AUfyU9clgFBcgnkaCqqSQVLiuAEFteejO6L7ZljDblY=</DigestValue>
      </Reference>
      <Reference URI="/xl/worksheets/sheet43.xml?ContentType=application/vnd.openxmlformats-officedocument.spreadsheetml.worksheet+xml">
        <DigestMethod Algorithm="http://www.w3.org/2001/04/xmlenc#sha256"/>
        <DigestValue>5+eP+41HKfvW7Yry1HrVtm+cXGz/T7/7s8FIt0JUnyI=</DigestValue>
      </Reference>
      <Reference URI="/xl/worksheets/sheet44.xml?ContentType=application/vnd.openxmlformats-officedocument.spreadsheetml.worksheet+xml">
        <DigestMethod Algorithm="http://www.w3.org/2001/04/xmlenc#sha256"/>
        <DigestValue>At53z7ftyVq3cN2kGe7e96v+oXh7mKRgCWauuVxzNz0=</DigestValue>
      </Reference>
      <Reference URI="/xl/worksheets/sheet45.xml?ContentType=application/vnd.openxmlformats-officedocument.spreadsheetml.worksheet+xml">
        <DigestMethod Algorithm="http://www.w3.org/2001/04/xmlenc#sha256"/>
        <DigestValue>ytntcuKSYzN4fhP1YWBaCHKQuWW/JLt19sPPLrtxBeM=</DigestValue>
      </Reference>
      <Reference URI="/xl/worksheets/sheet46.xml?ContentType=application/vnd.openxmlformats-officedocument.spreadsheetml.worksheet+xml">
        <DigestMethod Algorithm="http://www.w3.org/2001/04/xmlenc#sha256"/>
        <DigestValue>fzHXmtGG2jEORI6ba/CmYHaP/OlWdHJeMtm1+QekPLA=</DigestValue>
      </Reference>
      <Reference URI="/xl/worksheets/sheet5.xml?ContentType=application/vnd.openxmlformats-officedocument.spreadsheetml.worksheet+xml">
        <DigestMethod Algorithm="http://www.w3.org/2001/04/xmlenc#sha256"/>
        <DigestValue>220XD5Pbm47f4jvUttJU5y2XiyY3Ft0kVWZIOWgXUEs=</DigestValue>
      </Reference>
      <Reference URI="/xl/worksheets/sheet6.xml?ContentType=application/vnd.openxmlformats-officedocument.spreadsheetml.worksheet+xml">
        <DigestMethod Algorithm="http://www.w3.org/2001/04/xmlenc#sha256"/>
        <DigestValue>pu6Tg3bJ2OI3PCP4nouqKmIz0VrTXANiLwjhPmOlIBg=</DigestValue>
      </Reference>
      <Reference URI="/xl/worksheets/sheet7.xml?ContentType=application/vnd.openxmlformats-officedocument.spreadsheetml.worksheet+xml">
        <DigestMethod Algorithm="http://www.w3.org/2001/04/xmlenc#sha256"/>
        <DigestValue>7aIwbLwpNNTrL7wMpOJhZTT52W+tYQtuMWfDeXUeFoo=</DigestValue>
      </Reference>
      <Reference URI="/xl/worksheets/sheet8.xml?ContentType=application/vnd.openxmlformats-officedocument.spreadsheetml.worksheet+xml">
        <DigestMethod Algorithm="http://www.w3.org/2001/04/xmlenc#sha256"/>
        <DigestValue>huWwx150CHaqJ9w1+W/CwHN5x+U05/3pTfAL3Kn8H6E=</DigestValue>
      </Reference>
      <Reference URI="/xl/worksheets/sheet9.xml?ContentType=application/vnd.openxmlformats-officedocument.spreadsheetml.worksheet+xml">
        <DigestMethod Algorithm="http://www.w3.org/2001/04/xmlenc#sha256"/>
        <DigestValue>xzwbtOwfU1InjtyH8vYCRUXS3bAFA56UpiWytpwEExU=</DigestValue>
      </Reference>
    </Manifest>
    <SignatureProperties>
      <SignatureProperty Id="idSignatureTime" Target="#idPackageSignature">
        <mdssi:SignatureTime xmlns:mdssi="http://schemas.openxmlformats.org/package/2006/digital-signature">
          <mdssi:Format>YYYY-MM-DDThh:mm:ssTZD</mdssi:Format>
          <mdssi:Value>2026-03-27T14:08:39Z</mdssi:Value>
        </mdssi:SignatureTime>
      </SignatureProperty>
    </SignatureProperties>
  </Object>
  <Object Id="idOfficeObject">
    <SignatureProperties>
      <SignatureProperty Id="idOfficeV1Details" Target="#idPackageSignature">
        <SignatureInfoV1 xmlns="http://schemas.microsoft.com/office/2006/digsig">
          <SetupID>{26F00662-15B2-444B-A8E3-5D508890BC1E}</SetupID>
          <SignatureText>C.P. María Teresa Insfrán</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2026-03-27T14:08:39Z</xd:SigningTime>
          <xd:SigningCertificate>
            <xd:Cert>
              <xd:CertDigest>
                <DigestMethod Algorithm="http://www.w3.org/2001/04/xmlenc#sha256"/>
                <DigestValue>3r6JzHE2nPywlPO41x/BSPSnpC/Tk5M79VyvKBwKjtA=</DigestValue>
              </xd:CertDigest>
              <xd:IssuerSerial>
                <X509IssuerName>C=PY, O=DOCUMENTA S.A., SERIALNUMBER=RUC80050172-1, CN=CA-DOCUMENTA S.A.</X509IssuerName>
                <X509SerialNumber>70446782902620675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CUGQAAkQwAACBFTUYAAAEAGBw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3AC8AMwAvADIAMAAyADYAY3I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d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OQAAAAqAAAAMwAAANMAAABHAAAAAQAAANF2yUGrCslBKgAAADMAAAAZAAAATAAAAAAAAAAAAAAAAAAAAP//////////gAAAAEMALgBQAC4AIABNAGEAcgDtAGEAIABUAGUAcgBlAHMAYQAgAEkAbgBzAGYAcgDhAG4AQi8KAAAAAwAAAAkAAAADAAAABAAAAA4AAAAIAAAABgAAAAQAAAAIAAAABAAAAAgAAAAIAAAABgAAAAgAAAAHAAAACAAAAAQAAAAEAAAACQAAAAcAAAAFAAAABgAAAAgAAAAJAAAASwAAAEAAAAAwAAAABQAAACAAAAABAAAAAQAAABAAAAAAAAAAAAAAAAQBAACAAAAAAAAAAAAAAAAEAQAAgAAAACUAAAAMAAAAAgAAACcAAAAYAAAABQAAAAAAAAD///8AAAAAACUAAAAMAAAABQAAAEwAAABkAAAAAAAAAFAAAAADAQAAfAAAAAAAAABQAAAABAEAAC0AAAAhAPAAAAAAAAAAAAAAAIA/AAAAAAAAAAAAAIA/AAAAAAAAAAAAAAAAAAAAAAAAAAAAAAAAAAAAAAAAAAAlAAAADAAAAAAAAIAoAAAADAAAAAUAAAAnAAAAGAAAAAUAAAAAAAAA////AAAAAAAlAAAADAAAAAUAAABMAAAAZAAAAAkAAABQAAAA+gAAAFwAAAAJAAAAUAAAAPIAAAANAAAAIQDwAAAAAAAAAAAAAACAPwAAAAAAAAAAAACAPwAAAAAAAAAAAAAAAAAAAAAAAAAAAAAAAAAAAAAAAAAAJQAAAAwAAAAAAACAKAAAAAwAAAAFAAAAJQAAAAwAAAABAAAAGAAAAAwAAAAAAAAAEgAAAAwAAAABAAAAHgAAABgAAAAJAAAAUAAAAPsAAABdAAAAJQAAAAwAAAABAAAAVAAAAOQAAAAKAAAAUAAAAIcAAABcAAAAAQAAANF2yUGrCslBCgAAAFAAAAAZAAAATAAAAAAAAAAAAAAAAAAAAP//////////gAAAAEMALgBQAC4AIABNAGEAcgDtAGEAIABUAGUAcgBlAHMAYQAgAEkAbgBzAGYAcgDhAG4AWXkHAAAAAwAAAAYAAAADAAAAAwAAAAoAAAAGAAAABAAAAAMAAAAGAAAAAwAAAAYAAAAGAAAABAAAAAYAAAAFAAAABgAAAAMAAAADAAAABwAAAAUAAAAEAAAABAAAAAYAAAAH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hAAAAAoAAABgAAAAQAAAAGwAAAABAAAA0XbJQasKyUEKAAAAYAAAAAkAAABMAAAAAAAAAAAAAAAAAAAA//////////9gAAAAQwBvAG4AdABhAGQAbwByAGEAOWMHAAAABwAAAAcAAAAEAAAABgAAAAcAAAAHAAAABA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8AQAACgAAAHAAAAD5AAAAfAAAAAEAAADRdslBqwrJQQoAAABwAAAAKAAAAEwAAAAEAAAACQAAAHAAAAD7AAAAfQAAAJwAAABGAGkAcgBtAGEAZABvACAAcABvAHIAOgAgAE0AQQBSAEkAQQAgAFQARQBSAEUAUwBBACAASQBOAFMARgBSAEEATgAgAEEARwBVAEUAUgBPAAYAAAADAAAABAAAAAkAAAAGAAAABwAAAAcAAAADAAAABwAAAAcAAAAEAAAAAwAAAAMAAAAKAAAABwAAAAcAAAADAAAABwAAAAMAAAAGAAAABgAAAAcAAAAGAAAABgAAAAcAAAADAAAAAwAAAAgAAAAGAAAABgAAAAcAAAAHAAAACAAAAAMAAAAHAAAACAAAAAgAAAAGAAAABwAAAAkAAAAWAAAADAAAAAAAAAAlAAAADAAAAAIAAAAOAAAAFAAAAAAAAAAQAAAAFAAAAA==</Object>
  <Object Id="idInvalidSigLnImg">AQAAAGwAAAAAAAAAAAAAAAMBAAB/AAAAAAAAAAAAAACUGQAAkQwAACBFTUYAAAEAi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OQAAAAqAAAAMwAAANMAAABHAAAAAQAAANF2yUGrCslBKgAAADMAAAAZAAAATAAAAAAAAAAAAAAAAAAAAP//////////gAAAAEMALgBQAC4AIABNAGEAcgDtAGEAIABUAGUAcgBlAHMAYQAgAEkAbgBzAGYAcgDhAG4A8AAKAAAAAwAAAAkAAAADAAAABAAAAA4AAAAIAAAABgAAAAQAAAAIAAAABAAAAAgAAAAIAAAABgAAAAgAAAAHAAAACAAAAAQAAAAEAAAACQAAAAcAAAAFAAAABgAAAAgAAAAJAAAASwAAAEAAAAAwAAAABQAAACAAAAABAAAAAQAAABAAAAAAAAAAAAAAAAQBAACAAAAAAAAAAAAAAAAEAQAAgAAAACUAAAAMAAAAAgAAACcAAAAYAAAABQAAAAAAAAD///8AAAAAACUAAAAMAAAABQAAAEwAAABkAAAAAAAAAFAAAAADAQAAfAAAAAAAAABQAAAABAEAAC0AAAAhAPAAAAAAAAAAAAAAAIA/AAAAAAAAAAAAAIA/AAAAAAAAAAAAAAAAAAAAAAAAAAAAAAAAAAAAAAAAAAAlAAAADAAAAAAAAIAoAAAADAAAAAUAAAAnAAAAGAAAAAUAAAAAAAAA////AAAAAAAlAAAADAAAAAUAAABMAAAAZAAAAAkAAABQAAAA+gAAAFwAAAAJAAAAUAAAAPIAAAANAAAAIQDwAAAAAAAAAAAAAACAPwAAAAAAAAAAAACAPwAAAAAAAAAAAAAAAAAAAAAAAAAAAAAAAAAAAAAAAAAAJQAAAAwAAAAAAACAKAAAAAwAAAAFAAAAJQAAAAwAAAABAAAAGAAAAAwAAAAAAAAAEgAAAAwAAAABAAAAHgAAABgAAAAJAAAAUAAAAPsAAABdAAAAJQAAAAwAAAABAAAAVAAAAOQAAAAKAAAAUAAAAIcAAABcAAAAAQAAANF2yUGrCslBCgAAAFAAAAAZAAAATAAAAAAAAAAAAAAAAAAAAP//////////gAAAAEMALgBQAC4AIABNAGEAcgDtAGEAIABUAGUAcgBlAHMAYQAgAEkAbgBzAGYAcgDhAG4ATksHAAAAAwAAAAYAAAADAAAAAwAAAAoAAAAGAAAABAAAAAMAAAAGAAAAAwAAAAYAAAAGAAAABAAAAAYAAAAFAAAABgAAAAMAAAADAAAABwAAAAUAAAAEAAAABAAAAAYAAAAH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hAAAAAoAAABgAAAAQAAAAGwAAAABAAAA0XbJQasKyUEKAAAAYAAAAAkAAABMAAAAAAAAAAAAAAAAAAAA//////////9gAAAAQwBvAG4AdABhAGQAbwByAGEATUcHAAAABwAAAAcAAAAEAAAABgAAAAcAAAAHAAAABA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8AQAACgAAAHAAAAD5AAAAfAAAAAEAAADRdslBqwrJQQoAAABwAAAAKAAAAEwAAAAEAAAACQAAAHAAAAD7AAAAfQAAAJwAAABGAGkAcgBtAGEAZABvACAAcABvAHIAOgAgAE0AQQBSAEkAQQAgAFQARQBSAEUAUwBBACAASQBOAFMARgBSAEEATgAgAEEARwBVAEUAUgBPAAYAAAADAAAABAAAAAkAAAAGAAAABwAAAAcAAAADAAAABwAAAAcAAAAEAAAAAwAAAAMAAAAKAAAABwAAAAcAAAADAAAABwAAAAMAAAAGAAAABgAAAAcAAAAGAAAABgAAAAcAAAADAAAAAwAAAAgAAAAGAAAABgAAAAcAAAAHAAAACAAAAAMAAAAHAAAACAAAAAgAAAAGAAAABwAAAAk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UO0r2Utq085ADamaioCzpFVkjtPIpUf0/n6+UzLFKUk=</DigestValue>
    </Reference>
    <Reference Type="http://www.w3.org/2000/09/xmldsig#Object" URI="#idOfficeObject">
      <DigestMethod Algorithm="http://www.w3.org/2001/04/xmlenc#sha256"/>
      <DigestValue>pf2rkKJNOsLbrFAbf+vfMlzg9QSr7BMxil6wWgjuJ9Q=</DigestValue>
    </Reference>
    <Reference Type="http://uri.etsi.org/01903#SignedProperties" URI="#idSignedProperties">
      <Transforms>
        <Transform Algorithm="http://www.w3.org/TR/2001/REC-xml-c14n-20010315"/>
      </Transforms>
      <DigestMethod Algorithm="http://www.w3.org/2001/04/xmlenc#sha256"/>
      <DigestValue>66CEto+VscIE/WzOMs0z39NC6bA2f3oEz2sMiJKkSsU=</DigestValue>
    </Reference>
    <Reference Type="http://www.w3.org/2000/09/xmldsig#Object" URI="#idValidSigLnImg">
      <DigestMethod Algorithm="http://www.w3.org/2001/04/xmlenc#sha256"/>
      <DigestValue>vR3Fu/ezJa2/xGLaEZLSy4+wD0lZTwd+gkmg1e9aKik=</DigestValue>
    </Reference>
    <Reference Type="http://www.w3.org/2000/09/xmldsig#Object" URI="#idInvalidSigLnImg">
      <DigestMethod Algorithm="http://www.w3.org/2001/04/xmlenc#sha256"/>
      <DigestValue>1GMxuyVW5P7qFNpENRmh7rxVr+rpKCGaZxdx5bOI4oQ=</DigestValue>
    </Reference>
  </SignedInfo>
  <SignatureValue>VcELfI3GzSh/xnOgQMNyxLT2gzOEoBeHMlYWugXOuvGrxt38zzbzfCEb7aLF++/Xzf25BjGtweRO
PDBwz8V7NKOfmkx2kSnTcrRQc2QwgewzClJxCufiXxo1xjRlPHbTsT9keWSWA/7+ac4PE8Yn61Sz
gRWeMj0kpbTHsF/ZMBKSGHIUSckcS6X+ipdyZksVo0mUHLjVXwack4WSTD8VH1lzzsV2MdMoh0Bm
XvaBnjTPGcrEreUnjJ9/NJySRvGO37GwCNlyxj9O24UfKhb9dJCT9rp/QeicFGpmyOzX6vo4FjJU
OajSj20P3j0xkEPIM0ejXQH10sYUQU6CRZboZw==</SignatureValue>
  <KeyInfo>
    <X509Data>
      <X509Certificate>MIIIcjCCBlqgAwIBAgIIL7RZLJtnwEcwDQYJKoZIhvcNAQELBQAwWjEaMBgGA1UEAwwRQ0EtRE9DVU1FTlRBIFMuQS4xFjAUBgNVBAUTDVJVQzgwMDUwMTcyLTExFzAVBgNVBAoMDkRPQ1VNRU5UQSBTLkEuMQswCQYDVQQGEwJQWTAeFw0yNjAyMjcxOTEzMDBaFw0yODAyMjcxOTEzMDBaMIGqMRwwGgYDVQQDDBNHVUlMTEVSTU8gTEVPWiBQQU5FMREwDwYDVQQFEwhDSTM2NTYzMDESMBAGA1UEKgwJR1VJTExFUk1PMRIwEAYDVQQEDAlMRU9aIFBBTkUxCzAJBgNVBAsMAkYyMTUwMwYDVQQKDCxDRVJUSUZJQ0FETyBDVUFMSUZJQ0FETyBERSBGSVJNQSBFTEVDVFJPTklDQTELMAkGA1UEBhMCUFkwggEiMA0GCSqGSIb3DQEBAQUAA4IBDwAwggEKAoIBAQDDUzUptVzHYZcu5n53XpkMOFxojg8MChK9z0d2U6zks/cEV2Wztf9/ZZKuro/kyP8Soh7Ga3tYd/mi30GX2SSp9FBxubUT330S0VryWshXpiATSYtFyFeNRcsNFk8kWlk/Ot/h4lwu4lhywT+f9YrjA2r6eCHdunbPkLh8I1wpsrO6hF5Pdt+OxtKVanz1V83INZbF8bac0h8K0QmYT+oP6zgGICGMtzeXhMTbW7uoY0AA/8TpwuwS2v1btBY14m/iLAxBnDwR+cQHr+Du99Kvd+PHa76B402oo2VwVMR66g+9/kVAVxKVBLjBRSZSB5805AcrfCde13awvsqHfZK9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tYXVsZW96Y2F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7gEnm8C1TLiSlfyK5oaTRZnfNVjAOBgNVHQ8BAf8EBAMCBeAwDQYJKoZIhvcNAQELBQADggIBAK/gj0TTGiGaIskVpCNe2GerfIoTlVwOpNAoY+sB+sXCcx0+s35olHaxQTWPCpflryRQaWauY5Gdpwi8b5gs754dZwpGMSCiS1usu5qb3EcEDZw9eFVhRulMfZV+tzYJRoa3wlIt4xjawVTSooiHfbOB9L/LahFKbqnK0Wv31krtWtaobRNq5QKi8LEwQCMz5HVUVmIVwVnk1JuJuDXgwM50NtCqhnjh3l5m4OHVAtbGMKUe7Xz1YHwy37yDtkn0kBKWWU/8en0D08QqvAwyjK3P0Mk5OAmAXVC60XjbGCWJzee8mK2NkaoYysNvgQ8g0B+054Pg7yhIIFPjmd6AS0ix6bXRhrxTDJxu2Rcvz2356omoWo0DRf4HWRp6aDYmDNM/9cG5wBwQBTLDXNDluudtnRccMuEW8lv6/c48e++mOmTW2OuRQwQv+8gBUFhjY14xeYQ4cjlVGPONtYHFXeifdVlrAZ1AuMdQenFznYYvrkLofYBzyak0HuEOFWS1ZnBO//QOtz3nh1FJ0eDYEKw1XHMHEoNnp/aoC8V5EQT2EgrtBgfUgk/XixIpj4TZLus+cNhJkO3Ju0U2Ja+lh9w9DyJKa/Yh3w0Xiv5QX2DZlR2Oj/ly1L4DCepp0UTfo9Xt8ssUa2hAQRwqgQkuSNoCbETV+KiZGFBziuG9m46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Zd/TFNx1uv6OVQpaVNjhKHOpWv6tkG77WClOaQiDs2E=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VB1yhbw7Gmyj1OTWV/qPomHE5sCDThzc5tVRBFnHCxE=</DigestValue>
      </Reference>
      <Reference URI="/xl/drawings/drawing10.xml?ContentType=application/vnd.openxmlformats-officedocument.drawing+xml">
        <DigestMethod Algorithm="http://www.w3.org/2001/04/xmlenc#sha256"/>
        <DigestValue>M4oiLfApTm1N39o9afLSU//tktDlGcZRNaMQ/vN4EGc=</DigestValue>
      </Reference>
      <Reference URI="/xl/drawings/drawing11.xml?ContentType=application/vnd.openxmlformats-officedocument.drawing+xml">
        <DigestMethod Algorithm="http://www.w3.org/2001/04/xmlenc#sha256"/>
        <DigestValue>prfPEyJG3DtmgObLtakRyZJuZNJJLeFlG/6ahj0ufPc=</DigestValue>
      </Reference>
      <Reference URI="/xl/drawings/drawing12.xml?ContentType=application/vnd.openxmlformats-officedocument.drawing+xml">
        <DigestMethod Algorithm="http://www.w3.org/2001/04/xmlenc#sha256"/>
        <DigestValue>ElgOjqForbR9Jj7Zt7qGVL3cWmvs3VwTTyNJTTulAS4=</DigestValue>
      </Reference>
      <Reference URI="/xl/drawings/drawing13.xml?ContentType=application/vnd.openxmlformats-officedocument.drawing+xml">
        <DigestMethod Algorithm="http://www.w3.org/2001/04/xmlenc#sha256"/>
        <DigestValue>VtWEA9TwWheIRgVchVvI6CM7SMKzhtSy2k7QgLYvoTk=</DigestValue>
      </Reference>
      <Reference URI="/xl/drawings/drawing14.xml?ContentType=application/vnd.openxmlformats-officedocument.drawing+xml">
        <DigestMethod Algorithm="http://www.w3.org/2001/04/xmlenc#sha256"/>
        <DigestValue>o4vWr+q2RW9iQTFwwUiTJ0ubucBXzo26t4yUVCKXwXM=</DigestValue>
      </Reference>
      <Reference URI="/xl/drawings/drawing15.xml?ContentType=application/vnd.openxmlformats-officedocument.drawing+xml">
        <DigestMethod Algorithm="http://www.w3.org/2001/04/xmlenc#sha256"/>
        <DigestValue>056Dhz2Aew7MpdfRQvHak4DXlXgi5aFByk7qUF4wJYA=</DigestValue>
      </Reference>
      <Reference URI="/xl/drawings/drawing16.xml?ContentType=application/vnd.openxmlformats-officedocument.drawing+xml">
        <DigestMethod Algorithm="http://www.w3.org/2001/04/xmlenc#sha256"/>
        <DigestValue>zMHuH22+oCni68SSFUYxYmhKueZXWEMG9do+MC0Eo1g=</DigestValue>
      </Reference>
      <Reference URI="/xl/drawings/drawing17.xml?ContentType=application/vnd.openxmlformats-officedocument.drawing+xml">
        <DigestMethod Algorithm="http://www.w3.org/2001/04/xmlenc#sha256"/>
        <DigestValue>9nqJZgfEyar5HjT2Y7nLsiKYudRvQuq6MgfR24amcuk=</DigestValue>
      </Reference>
      <Reference URI="/xl/drawings/drawing18.xml?ContentType=application/vnd.openxmlformats-officedocument.drawing+xml">
        <DigestMethod Algorithm="http://www.w3.org/2001/04/xmlenc#sha256"/>
        <DigestValue>Q2D78Vy8lMSm22nVXp0zSxhBv0lKK2CUlReZQWhzTqM=</DigestValue>
      </Reference>
      <Reference URI="/xl/drawings/drawing2.xml?ContentType=application/vnd.openxmlformats-officedocument.drawing+xml">
        <DigestMethod Algorithm="http://www.w3.org/2001/04/xmlenc#sha256"/>
        <DigestValue>ZkWAY+GEMZkQJlkThNu9CweLsQpYXIdo6nKP0k+dgfw=</DigestValue>
      </Reference>
      <Reference URI="/xl/drawings/drawing3.xml?ContentType=application/vnd.openxmlformats-officedocument.drawing+xml">
        <DigestMethod Algorithm="http://www.w3.org/2001/04/xmlenc#sha256"/>
        <DigestValue>lo5MvWBofZh/a6jv4sAOMgYTu0NdSALZKz25w3P2fkA=</DigestValue>
      </Reference>
      <Reference URI="/xl/drawings/drawing4.xml?ContentType=application/vnd.openxmlformats-officedocument.drawing+xml">
        <DigestMethod Algorithm="http://www.w3.org/2001/04/xmlenc#sha256"/>
        <DigestValue>U8IihizxGs5Wi6xVpShZRXzN2wQW5UlvtawGGRJr2Mw=</DigestValue>
      </Reference>
      <Reference URI="/xl/drawings/drawing5.xml?ContentType=application/vnd.openxmlformats-officedocument.drawing+xml">
        <DigestMethod Algorithm="http://www.w3.org/2001/04/xmlenc#sha256"/>
        <DigestValue>b3O2jx+fjvCMHMwUtwzFIT18QT5gCrFER0iF62SEaRM=</DigestValue>
      </Reference>
      <Reference URI="/xl/drawings/drawing6.xml?ContentType=application/vnd.openxmlformats-officedocument.drawing+xml">
        <DigestMethod Algorithm="http://www.w3.org/2001/04/xmlenc#sha256"/>
        <DigestValue>kBHwS31qQkQKv4z/0liQa0YoIfr1OJbuoxnr4u+SQDc=</DigestValue>
      </Reference>
      <Reference URI="/xl/drawings/drawing7.xml?ContentType=application/vnd.openxmlformats-officedocument.drawing+xml">
        <DigestMethod Algorithm="http://www.w3.org/2001/04/xmlenc#sha256"/>
        <DigestValue>NRydziRWBJXYM+eP3/wYTG0RDyHW1uHj5g1aNMFMP/4=</DigestValue>
      </Reference>
      <Reference URI="/xl/drawings/drawing8.xml?ContentType=application/vnd.openxmlformats-officedocument.drawing+xml">
        <DigestMethod Algorithm="http://www.w3.org/2001/04/xmlenc#sha256"/>
        <DigestValue>rmt1Fqnn7+mfWClI9pVSbi7fyb1z6bNHWQ6w4hUSaRI=</DigestValue>
      </Reference>
      <Reference URI="/xl/drawings/drawing9.xml?ContentType=application/vnd.openxmlformats-officedocument.drawing+xml">
        <DigestMethod Algorithm="http://www.w3.org/2001/04/xmlenc#sha256"/>
        <DigestValue>5zIsuhnzxAAQTb3ay+MBMmh3WQ6SRjJpYK0mvA3naBo=</DigestValue>
      </Reference>
      <Reference URI="/xl/drawings/vmlDrawing1.vml?ContentType=application/vnd.openxmlformats-officedocument.vmlDrawing">
        <DigestMethod Algorithm="http://www.w3.org/2001/04/xmlenc#sha256"/>
        <DigestValue>1Cv4jLy4lSkORB0ljCO0LlC2jTyEYkjoHJbzNB7k2FU=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h9fJY+lBcUFThe4N+TRU6csYQxyixPEAdH89DalYVpk=</DigestValue>
      </Reference>
      <Reference URI="/xl/externalLinks/externalLink1.xml?ContentType=application/vnd.openxmlformats-officedocument.spreadsheetml.externalLink+xml">
        <DigestMethod Algorithm="http://www.w3.org/2001/04/xmlenc#sha256"/>
        <DigestValue>XNhm+qnDqnrk+TkzUVbZvcgQZgfRgS3WiG1HUvsIoYw=</DigestValue>
      </Reference>
      <Reference URI="/xl/media/image1.png?ContentType=image/png">
        <DigestMethod Algorithm="http://www.w3.org/2001/04/xmlenc#sha256"/>
        <DigestValue>K2NW93tqc6EY2IgJTscfZeNC2EdRt9B2kLaU83bJs38=</DigestValue>
      </Reference>
      <Reference URI="/xl/media/image2.emf?ContentType=image/x-emf">
        <DigestMethod Algorithm="http://www.w3.org/2001/04/xmlenc#sha256"/>
        <DigestValue>qFyS+9kCLSPj9WYWcRYZdwqmSCsxYKmgi9z5kgCnl44=</DigestValue>
      </Reference>
      <Reference URI="/xl/media/image3.emf?ContentType=image/x-emf">
        <DigestMethod Algorithm="http://www.w3.org/2001/04/xmlenc#sha256"/>
        <DigestValue>ICfpnBynTNL6v27Nf/BG1J5Cz6E/74gsgxXrTxmcx1I=</DigestValue>
      </Reference>
      <Reference URI="/xl/media/image4.emf?ContentType=image/x-emf">
        <DigestMethod Algorithm="http://www.w3.org/2001/04/xmlenc#sha256"/>
        <DigestValue>1F/aoif02aZHhjWjdwrRRgQrUGwE7soGxL5OGxEmRiQ=</DigestValue>
      </Reference>
      <Reference URI="/xl/media/image5.emf?ContentType=image/x-emf">
        <DigestMethod Algorithm="http://www.w3.org/2001/04/xmlenc#sha256"/>
        <DigestValue>2UrBI4KCyl5DMwh28W41TLyMw2VnIQEXdu/Wq2gTsL0=</DigestValue>
      </Reference>
      <Reference URI="/xl/media/image6.emf?ContentType=image/x-emf">
        <DigestMethod Algorithm="http://www.w3.org/2001/04/xmlenc#sha256"/>
        <DigestValue>ZFkddV8h3TAB/89ekB8gq9lFIDa3NVzuzWZ1VrVQYCM=</DigestValue>
      </Reference>
      <Reference URI="/xl/media/image7.png?ContentType=image/png">
        <DigestMethod Algorithm="http://www.w3.org/2001/04/xmlenc#sha256"/>
        <DigestValue>nnykxL6sHYwxaEYN4bNnKlAbSJy2p6Du/3yKaO3Lq0U=</DigestValue>
      </Reference>
      <Reference URI="/xl/printerSettings/printerSettings1.bin?ContentType=application/vnd.openxmlformats-officedocument.spreadsheetml.printerSettings">
        <DigestMethod Algorithm="http://www.w3.org/2001/04/xmlenc#sha256"/>
        <DigestValue>nJAHBoN2Wdd9B+xnkmN0ykoUgt2u5nrsxBIkEuDEWMI=</DigestValue>
      </Reference>
      <Reference URI="/xl/printerSettings/printerSettings10.bin?ContentType=application/vnd.openxmlformats-officedocument.spreadsheetml.printerSettings">
        <DigestMethod Algorithm="http://www.w3.org/2001/04/xmlenc#sha256"/>
        <DigestValue>ye0ygCp8mAHhrxXVqmrSxJPdXaRWG+7cYDv9YXcB6gc=</DigestValue>
      </Reference>
      <Reference URI="/xl/printerSettings/printerSettings11.bin?ContentType=application/vnd.openxmlformats-officedocument.spreadsheetml.printerSettings">
        <DigestMethod Algorithm="http://www.w3.org/2001/04/xmlenc#sha256"/>
        <DigestValue>ye0ygCp8mAHhrxXVqmrSxJPdXaRWG+7cYDv9YXcB6gc=</DigestValue>
      </Reference>
      <Reference URI="/xl/printerSettings/printerSettings12.bin?ContentType=application/vnd.openxmlformats-officedocument.spreadsheetml.printerSettings">
        <DigestMethod Algorithm="http://www.w3.org/2001/04/xmlenc#sha256"/>
        <DigestValue>1/ZWSL2z/rx8MILo7VSKeZ2fxt90tdO1+d177mn/62I=</DigestValue>
      </Reference>
      <Reference URI="/xl/printerSettings/printerSettings13.bin?ContentType=application/vnd.openxmlformats-officedocument.spreadsheetml.printerSettings">
        <DigestMethod Algorithm="http://www.w3.org/2001/04/xmlenc#sha256"/>
        <DigestValue>89nBNtWGa+e+nMBZt/vG241JYMcErfk0lLyizJbX5DQ=</DigestValue>
      </Reference>
      <Reference URI="/xl/printerSettings/printerSettings14.bin?ContentType=application/vnd.openxmlformats-officedocument.spreadsheetml.printerSettings">
        <DigestMethod Algorithm="http://www.w3.org/2001/04/xmlenc#sha256"/>
        <DigestValue>89nBNtWGa+e+nMBZt/vG241JYMcErfk0lLyizJbX5DQ=</DigestValue>
      </Reference>
      <Reference URI="/xl/printerSettings/printerSettings15.bin?ContentType=application/vnd.openxmlformats-officedocument.spreadsheetml.printerSettings">
        <DigestMethod Algorithm="http://www.w3.org/2001/04/xmlenc#sha256"/>
        <DigestValue>ye0ygCp8mAHhrxXVqmrSxJPdXaRWG+7cYDv9YXcB6gc=</DigestValue>
      </Reference>
      <Reference URI="/xl/printerSettings/printerSettings16.bin?ContentType=application/vnd.openxmlformats-officedocument.spreadsheetml.printerSettings">
        <DigestMethod Algorithm="http://www.w3.org/2001/04/xmlenc#sha256"/>
        <DigestValue>zHpi8B/AzGRLezKgmRPAVYXkZ0umem7y+NaskYMBbNo=</DigestValue>
      </Reference>
      <Reference URI="/xl/printerSettings/printerSettings17.bin?ContentType=application/vnd.openxmlformats-officedocument.spreadsheetml.printerSettings">
        <DigestMethod Algorithm="http://www.w3.org/2001/04/xmlenc#sha256"/>
        <DigestValue>ye0ygCp8mAHhrxXVqmrSxJPdXaRWG+7cYDv9YXcB6gc=</DigestValue>
      </Reference>
      <Reference URI="/xl/printerSettings/printerSettings18.bin?ContentType=application/vnd.openxmlformats-officedocument.spreadsheetml.printerSettings">
        <DigestMethod Algorithm="http://www.w3.org/2001/04/xmlenc#sha256"/>
        <DigestValue>zHpi8B/AzGRLezKgmRPAVYXkZ0umem7y+NaskYMBbNo=</DigestValue>
      </Reference>
      <Reference URI="/xl/printerSettings/printerSettings19.bin?ContentType=application/vnd.openxmlformats-officedocument.spreadsheetml.printerSettings">
        <DigestMethod Algorithm="http://www.w3.org/2001/04/xmlenc#sha256"/>
        <DigestValue>j2fyYiYEDbsNOQmjBcY1ZN1XHPKd9g1sTClCpHYJTxw=</DigestValue>
      </Reference>
      <Reference URI="/xl/printerSettings/printerSettings2.bin?ContentType=application/vnd.openxmlformats-officedocument.spreadsheetml.printerSettings">
        <DigestMethod Algorithm="http://www.w3.org/2001/04/xmlenc#sha256"/>
        <DigestValue>1/ZWSL2z/rx8MILo7VSKeZ2fxt90tdO1+d177mn/62I=</DigestValue>
      </Reference>
      <Reference URI="/xl/printerSettings/printerSettings20.bin?ContentType=application/vnd.openxmlformats-officedocument.spreadsheetml.printerSettings">
        <DigestMethod Algorithm="http://www.w3.org/2001/04/xmlenc#sha256"/>
        <DigestValue>ye0ygCp8mAHhrxXVqmrSxJPdXaRWG+7cYDv9YXcB6gc=</DigestValue>
      </Reference>
      <Reference URI="/xl/printerSettings/printerSettings21.bin?ContentType=application/vnd.openxmlformats-officedocument.spreadsheetml.printerSettings">
        <DigestMethod Algorithm="http://www.w3.org/2001/04/xmlenc#sha256"/>
        <DigestValue>1/ZWSL2z/rx8MILo7VSKeZ2fxt90tdO1+d177mn/62I=</DigestValue>
      </Reference>
      <Reference URI="/xl/printerSettings/printerSettings22.bin?ContentType=application/vnd.openxmlformats-officedocument.spreadsheetml.printerSettings">
        <DigestMethod Algorithm="http://www.w3.org/2001/04/xmlenc#sha256"/>
        <DigestValue>1/ZWSL2z/rx8MILo7VSKeZ2fxt90tdO1+d177mn/62I=</DigestValue>
      </Reference>
      <Reference URI="/xl/printerSettings/printerSettings23.bin?ContentType=application/vnd.openxmlformats-officedocument.spreadsheetml.printerSettings">
        <DigestMethod Algorithm="http://www.w3.org/2001/04/xmlenc#sha256"/>
        <DigestValue>1/ZWSL2z/rx8MILo7VSKeZ2fxt90tdO1+d177mn/62I=</DigestValue>
      </Reference>
      <Reference URI="/xl/printerSettings/printerSettings24.bin?ContentType=application/vnd.openxmlformats-officedocument.spreadsheetml.printerSettings">
        <DigestMethod Algorithm="http://www.w3.org/2001/04/xmlenc#sha256"/>
        <DigestValue>89nBNtWGa+e+nMBZt/vG241JYMcErfk0lLyizJbX5DQ=</DigestValue>
      </Reference>
      <Reference URI="/xl/printerSettings/printerSettings25.bin?ContentType=application/vnd.openxmlformats-officedocument.spreadsheetml.printerSettings">
        <DigestMethod Algorithm="http://www.w3.org/2001/04/xmlenc#sha256"/>
        <DigestValue>1/ZWSL2z/rx8MILo7VSKeZ2fxt90tdO1+d177mn/62I=</DigestValue>
      </Reference>
      <Reference URI="/xl/printerSettings/printerSettings26.bin?ContentType=application/vnd.openxmlformats-officedocument.spreadsheetml.printerSettings">
        <DigestMethod Algorithm="http://www.w3.org/2001/04/xmlenc#sha256"/>
        <DigestValue>ye0ygCp8mAHhrxXVqmrSxJPdXaRWG+7cYDv9YXcB6gc=</DigestValue>
      </Reference>
      <Reference URI="/xl/printerSettings/printerSettings27.bin?ContentType=application/vnd.openxmlformats-officedocument.spreadsheetml.printerSettings">
        <DigestMethod Algorithm="http://www.w3.org/2001/04/xmlenc#sha256"/>
        <DigestValue>ye0ygCp8mAHhrxXVqmrSxJPdXaRWG+7cYDv9YXcB6gc=</DigestValue>
      </Reference>
      <Reference URI="/xl/printerSettings/printerSettings28.bin?ContentType=application/vnd.openxmlformats-officedocument.spreadsheetml.printerSettings">
        <DigestMethod Algorithm="http://www.w3.org/2001/04/xmlenc#sha256"/>
        <DigestValue>uaG0dKgP9fdq5dc9SKOxsjO6aFrN5Az1VSB0/pJmHOY=</DigestValue>
      </Reference>
      <Reference URI="/xl/printerSettings/printerSettings29.bin?ContentType=application/vnd.openxmlformats-officedocument.spreadsheetml.printerSettings">
        <DigestMethod Algorithm="http://www.w3.org/2001/04/xmlenc#sha256"/>
        <DigestValue>1/ZWSL2z/rx8MILo7VSKeZ2fxt90tdO1+d177mn/62I=</DigestValue>
      </Reference>
      <Reference URI="/xl/printerSettings/printerSettings3.bin?ContentType=application/vnd.openxmlformats-officedocument.spreadsheetml.printerSettings">
        <DigestMethod Algorithm="http://www.w3.org/2001/04/xmlenc#sha256"/>
        <DigestValue>1/ZWSL2z/rx8MILo7VSKeZ2fxt90tdO1+d177mn/62I=</DigestValue>
      </Reference>
      <Reference URI="/xl/printerSettings/printerSettings30.bin?ContentType=application/vnd.openxmlformats-officedocument.spreadsheetml.printerSettings">
        <DigestMethod Algorithm="http://www.w3.org/2001/04/xmlenc#sha256"/>
        <DigestValue>nJAHBoN2Wdd9B+xnkmN0ykoUgt2u5nrsxBIkEuDEWMI=</DigestValue>
      </Reference>
      <Reference URI="/xl/printerSettings/printerSettings31.bin?ContentType=application/vnd.openxmlformats-officedocument.spreadsheetml.printerSettings">
        <DigestMethod Algorithm="http://www.w3.org/2001/04/xmlenc#sha256"/>
        <DigestValue>PKvbYuXDtz2QckuDs7cNpUQNkkCqcuMyB+0oxE8UEtI=</DigestValue>
      </Reference>
      <Reference URI="/xl/printerSettings/printerSettings32.bin?ContentType=application/vnd.openxmlformats-officedocument.spreadsheetml.printerSettings">
        <DigestMethod Algorithm="http://www.w3.org/2001/04/xmlenc#sha256"/>
        <DigestValue>ye0ygCp8mAHhrxXVqmrSxJPdXaRWG+7cYDv9YXcB6gc=</DigestValue>
      </Reference>
      <Reference URI="/xl/printerSettings/printerSettings33.bin?ContentType=application/vnd.openxmlformats-officedocument.spreadsheetml.printerSettings">
        <DigestMethod Algorithm="http://www.w3.org/2001/04/xmlenc#sha256"/>
        <DigestValue>89nBNtWGa+e+nMBZt/vG241JYMcErfk0lLyizJbX5DQ=</DigestValue>
      </Reference>
      <Reference URI="/xl/printerSettings/printerSettings34.bin?ContentType=application/vnd.openxmlformats-officedocument.spreadsheetml.printerSettings">
        <DigestMethod Algorithm="http://www.w3.org/2001/04/xmlenc#sha256"/>
        <DigestValue>1/ZWSL2z/rx8MILo7VSKeZ2fxt90tdO1+d177mn/62I=</DigestValue>
      </Reference>
      <Reference URI="/xl/printerSettings/printerSettings35.bin?ContentType=application/vnd.openxmlformats-officedocument.spreadsheetml.printerSettings">
        <DigestMethod Algorithm="http://www.w3.org/2001/04/xmlenc#sha256"/>
        <DigestValue>1/ZWSL2z/rx8MILo7VSKeZ2fxt90tdO1+d177mn/62I=</DigestValue>
      </Reference>
      <Reference URI="/xl/printerSettings/printerSettings36.bin?ContentType=application/vnd.openxmlformats-officedocument.spreadsheetml.printerSettings">
        <DigestMethod Algorithm="http://www.w3.org/2001/04/xmlenc#sha256"/>
        <DigestValue>PKvbYuXDtz2QckuDs7cNpUQNkkCqcuMyB+0oxE8UEtI=</DigestValue>
      </Reference>
      <Reference URI="/xl/printerSettings/printerSettings37.bin?ContentType=application/vnd.openxmlformats-officedocument.spreadsheetml.printerSettings">
        <DigestMethod Algorithm="http://www.w3.org/2001/04/xmlenc#sha256"/>
        <DigestValue>1/ZWSL2z/rx8MILo7VSKeZ2fxt90tdO1+d177mn/62I=</DigestValue>
      </Reference>
      <Reference URI="/xl/printerSettings/printerSettings38.bin?ContentType=application/vnd.openxmlformats-officedocument.spreadsheetml.printerSettings">
        <DigestMethod Algorithm="http://www.w3.org/2001/04/xmlenc#sha256"/>
        <DigestValue>uaG0dKgP9fdq5dc9SKOxsjO6aFrN5Az1VSB0/pJmHOY=</DigestValue>
      </Reference>
      <Reference URI="/xl/printerSettings/printerSettings39.bin?ContentType=application/vnd.openxmlformats-officedocument.spreadsheetml.printerSettings">
        <DigestMethod Algorithm="http://www.w3.org/2001/04/xmlenc#sha256"/>
        <DigestValue>1/ZWSL2z/rx8MILo7VSKeZ2fxt90tdO1+d177mn/62I=</DigestValue>
      </Reference>
      <Reference URI="/xl/printerSettings/printerSettings4.bin?ContentType=application/vnd.openxmlformats-officedocument.spreadsheetml.printerSettings">
        <DigestMethod Algorithm="http://www.w3.org/2001/04/xmlenc#sha256"/>
        <DigestValue>89nBNtWGa+e+nMBZt/vG241JYMcErfk0lLyizJbX5DQ=</DigestValue>
      </Reference>
      <Reference URI="/xl/printerSettings/printerSettings40.bin?ContentType=application/vnd.openxmlformats-officedocument.spreadsheetml.printerSettings">
        <DigestMethod Algorithm="http://www.w3.org/2001/04/xmlenc#sha256"/>
        <DigestValue>nJAHBoN2Wdd9B+xnkmN0ykoUgt2u5nrsxBIkEuDEWMI=</DigestValue>
      </Reference>
      <Reference URI="/xl/printerSettings/printerSettings41.bin?ContentType=application/vnd.openxmlformats-officedocument.spreadsheetml.printerSettings">
        <DigestMethod Algorithm="http://www.w3.org/2001/04/xmlenc#sha256"/>
        <DigestValue>zHpi8B/AzGRLezKgmRPAVYXkZ0umem7y+NaskYMBbNo=</DigestValue>
      </Reference>
      <Reference URI="/xl/printerSettings/printerSettings42.bin?ContentType=application/vnd.openxmlformats-officedocument.spreadsheetml.printerSettings">
        <DigestMethod Algorithm="http://www.w3.org/2001/04/xmlenc#sha256"/>
        <DigestValue>1/ZWSL2z/rx8MILo7VSKeZ2fxt90tdO1+d177mn/62I=</DigestValue>
      </Reference>
      <Reference URI="/xl/printerSettings/printerSettings43.bin?ContentType=application/vnd.openxmlformats-officedocument.spreadsheetml.printerSettings">
        <DigestMethod Algorithm="http://www.w3.org/2001/04/xmlenc#sha256"/>
        <DigestValue>zHpi8B/AzGRLezKgmRPAVYXkZ0umem7y+NaskYMBbNo=</DigestValue>
      </Reference>
      <Reference URI="/xl/printerSettings/printerSettings44.bin?ContentType=application/vnd.openxmlformats-officedocument.spreadsheetml.printerSettings">
        <DigestMethod Algorithm="http://www.w3.org/2001/04/xmlenc#sha256"/>
        <DigestValue>zHpi8B/AzGRLezKgmRPAVYXkZ0umem7y+NaskYMBbNo=</DigestValue>
      </Reference>
      <Reference URI="/xl/printerSettings/printerSettings45.bin?ContentType=application/vnd.openxmlformats-officedocument.spreadsheetml.printerSettings">
        <DigestMethod Algorithm="http://www.w3.org/2001/04/xmlenc#sha256"/>
        <DigestValue>PKvbYuXDtz2QckuDs7cNpUQNkkCqcuMyB+0oxE8UEtI=</DigestValue>
      </Reference>
      <Reference URI="/xl/printerSettings/printerSettings46.bin?ContentType=application/vnd.openxmlformats-officedocument.spreadsheetml.printerSettings">
        <DigestMethod Algorithm="http://www.w3.org/2001/04/xmlenc#sha256"/>
        <DigestValue>PKvbYuXDtz2QckuDs7cNpUQNkkCqcuMyB+0oxE8UEtI=</DigestValue>
      </Reference>
      <Reference URI="/xl/printerSettings/printerSettings5.bin?ContentType=application/vnd.openxmlformats-officedocument.spreadsheetml.printerSettings">
        <DigestMethod Algorithm="http://www.w3.org/2001/04/xmlenc#sha256"/>
        <DigestValue>SK3ve5YjWvCu/bPgXnCB+vXPOFLwdezqOIyUlNYX1Rs=</DigestValue>
      </Reference>
      <Reference URI="/xl/printerSettings/printerSettings6.bin?ContentType=application/vnd.openxmlformats-officedocument.spreadsheetml.printerSettings">
        <DigestMethod Algorithm="http://www.w3.org/2001/04/xmlenc#sha256"/>
        <DigestValue>ye0ygCp8mAHhrxXVqmrSxJPdXaRWG+7cYDv9YXcB6gc=</DigestValue>
      </Reference>
      <Reference URI="/xl/printerSettings/printerSettings7.bin?ContentType=application/vnd.openxmlformats-officedocument.spreadsheetml.printerSettings">
        <DigestMethod Algorithm="http://www.w3.org/2001/04/xmlenc#sha256"/>
        <DigestValue>eREZYrwMnkZvA29/8E4+7aeM8YqNhZtvIilWyIDfBbU=</DigestValue>
      </Reference>
      <Reference URI="/xl/printerSettings/printerSettings8.bin?ContentType=application/vnd.openxmlformats-officedocument.spreadsheetml.printerSettings">
        <DigestMethod Algorithm="http://www.w3.org/2001/04/xmlenc#sha256"/>
        <DigestValue>ye0ygCp8mAHhrxXVqmrSxJPdXaRWG+7cYDv9YXcB6gc=</DigestValue>
      </Reference>
      <Reference URI="/xl/printerSettings/printerSettings9.bin?ContentType=application/vnd.openxmlformats-officedocument.spreadsheetml.printerSettings">
        <DigestMethod Algorithm="http://www.w3.org/2001/04/xmlenc#sha256"/>
        <DigestValue>ye0ygCp8mAHhrxXVqmrSxJPdXaRWG+7cYDv9YXcB6gc=</DigestValue>
      </Reference>
      <Reference URI="/xl/sharedStrings.xml?ContentType=application/vnd.openxmlformats-officedocument.spreadsheetml.sharedStrings+xml">
        <DigestMethod Algorithm="http://www.w3.org/2001/04/xmlenc#sha256"/>
        <DigestValue>5MmnS2j/lKAaKfHsVRoaTmV9c2hGi1bfDzjSGX9+/0U=</DigestValue>
      </Reference>
      <Reference URI="/xl/styles.xml?ContentType=application/vnd.openxmlformats-officedocument.spreadsheetml.styles+xml">
        <DigestMethod Algorithm="http://www.w3.org/2001/04/xmlenc#sha256"/>
        <DigestValue>Uwk9uem3lsQoirBewA8nvUCk9DW1h8VoYBHjcTHXJ3w=</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07shWKHqZOUK8bdoifZoS5o69oL+HHDca/o6AGq0D4A=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HdiCc2p1UdKZddbHWP2HyFRaoEzeashVOh5eS2LOudg=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0Bnugy7bzitJja739ggKaHQvkr3zKO9A9jpqBY3DiaI=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1s/0Bn5zbBkiPy5hlL8rDE6/bmHjfNkm2MgsRuE+aR4=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OwLohzYa4yen+N/yh2Zb+LLn80QJzm2nQIKSJKSFB/8=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Y09xDoIGSmpx0MjWTeeEB8jIZEw0AQth19CsyTGwE8w=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1HjkxtgHDD2Y4CVW+ZVs76QTr049Upzf5O5AkLJUa4c=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+vgj1dmXwxY8I2FcGIRqPX/YWvIsAiT3TUrMtsb7MSw=</DigestValue>
      </Reference>
      <Reference URI="/xl/worksheets/sheet10.xml?ContentType=application/vnd.openxmlformats-officedocument.spreadsheetml.worksheet+xml">
        <DigestMethod Algorithm="http://www.w3.org/2001/04/xmlenc#sha256"/>
        <DigestValue>uEIEsxoTm5Hbr/botzznQUwCJ2zLYagtQOmF1FoeViA=</DigestValue>
      </Reference>
      <Reference URI="/xl/worksheets/sheet11.xml?ContentType=application/vnd.openxmlformats-officedocument.spreadsheetml.worksheet+xml">
        <DigestMethod Algorithm="http://www.w3.org/2001/04/xmlenc#sha256"/>
        <DigestValue>k54w5U0ij6qVaNxNvH6Dh7TOazul2u61dF13HgEQUPc=</DigestValue>
      </Reference>
      <Reference URI="/xl/worksheets/sheet12.xml?ContentType=application/vnd.openxmlformats-officedocument.spreadsheetml.worksheet+xml">
        <DigestMethod Algorithm="http://www.w3.org/2001/04/xmlenc#sha256"/>
        <DigestValue>P7/PCsnB/GiIFkYvSOZa+3N3dUCGbCJu33UcuwJZnew=</DigestValue>
      </Reference>
      <Reference URI="/xl/worksheets/sheet13.xml?ContentType=application/vnd.openxmlformats-officedocument.spreadsheetml.worksheet+xml">
        <DigestMethod Algorithm="http://www.w3.org/2001/04/xmlenc#sha256"/>
        <DigestValue>3w35seXc7P2WQUyLIP2mhf2xy4w/lIUMuQF9Aqbq/TI=</DigestValue>
      </Reference>
      <Reference URI="/xl/worksheets/sheet14.xml?ContentType=application/vnd.openxmlformats-officedocument.spreadsheetml.worksheet+xml">
        <DigestMethod Algorithm="http://www.w3.org/2001/04/xmlenc#sha256"/>
        <DigestValue>IQn6Ha/KuzKi5cmIcQklr/733jEmNKB1OyRnIXEpu+0=</DigestValue>
      </Reference>
      <Reference URI="/xl/worksheets/sheet15.xml?ContentType=application/vnd.openxmlformats-officedocument.spreadsheetml.worksheet+xml">
        <DigestMethod Algorithm="http://www.w3.org/2001/04/xmlenc#sha256"/>
        <DigestValue>bbYsS/g0hL7+QTsl0FCXtMNunx+nr1V1dPRfoRq7EGw=</DigestValue>
      </Reference>
      <Reference URI="/xl/worksheets/sheet16.xml?ContentType=application/vnd.openxmlformats-officedocument.spreadsheetml.worksheet+xml">
        <DigestMethod Algorithm="http://www.w3.org/2001/04/xmlenc#sha256"/>
        <DigestValue>TgJLEnf3Ol6eDDeU82mMk7e36AMh+IV57BugbMgVrpI=</DigestValue>
      </Reference>
      <Reference URI="/xl/worksheets/sheet17.xml?ContentType=application/vnd.openxmlformats-officedocument.spreadsheetml.worksheet+xml">
        <DigestMethod Algorithm="http://www.w3.org/2001/04/xmlenc#sha256"/>
        <DigestValue>PryvvebaltJvn+dD3Q/0Xm5JVJw+bcL8DecWzzuEQ10=</DigestValue>
      </Reference>
      <Reference URI="/xl/worksheets/sheet18.xml?ContentType=application/vnd.openxmlformats-officedocument.spreadsheetml.worksheet+xml">
        <DigestMethod Algorithm="http://www.w3.org/2001/04/xmlenc#sha256"/>
        <DigestValue>iL4PsbF4GTTTo7gQwS52oEcd6jgh6TEd0yFh2xzB85I=</DigestValue>
      </Reference>
      <Reference URI="/xl/worksheets/sheet19.xml?ContentType=application/vnd.openxmlformats-officedocument.spreadsheetml.worksheet+xml">
        <DigestMethod Algorithm="http://www.w3.org/2001/04/xmlenc#sha256"/>
        <DigestValue>eVg/d+6f8PTZbT1XmW+0T0RToDvsD2sxJdgHje/MTKQ=</DigestValue>
      </Reference>
      <Reference URI="/xl/worksheets/sheet2.xml?ContentType=application/vnd.openxmlformats-officedocument.spreadsheetml.worksheet+xml">
        <DigestMethod Algorithm="http://www.w3.org/2001/04/xmlenc#sha256"/>
        <DigestValue>VZgd+o7cp4ghsNiAbhAEEs7xMsZsM0nMHyz7oDlLgV0=</DigestValue>
      </Reference>
      <Reference URI="/xl/worksheets/sheet20.xml?ContentType=application/vnd.openxmlformats-officedocument.spreadsheetml.worksheet+xml">
        <DigestMethod Algorithm="http://www.w3.org/2001/04/xmlenc#sha256"/>
        <DigestValue>Bz4MjbC+WdUurtCnFTQJywRAKOg1MgitRfiVmvQlILM=</DigestValue>
      </Reference>
      <Reference URI="/xl/worksheets/sheet21.xml?ContentType=application/vnd.openxmlformats-officedocument.spreadsheetml.worksheet+xml">
        <DigestMethod Algorithm="http://www.w3.org/2001/04/xmlenc#sha256"/>
        <DigestValue>I1nvpUP7P8qjMk32bbLYYb3chQJenhvoSUPvKCzEooE=</DigestValue>
      </Reference>
      <Reference URI="/xl/worksheets/sheet22.xml?ContentType=application/vnd.openxmlformats-officedocument.spreadsheetml.worksheet+xml">
        <DigestMethod Algorithm="http://www.w3.org/2001/04/xmlenc#sha256"/>
        <DigestValue>8Jk7Tn0NOo7rJMYmiZIq4kaWx3sdeL1nwkCdLkj3N6w=</DigestValue>
      </Reference>
      <Reference URI="/xl/worksheets/sheet23.xml?ContentType=application/vnd.openxmlformats-officedocument.spreadsheetml.worksheet+xml">
        <DigestMethod Algorithm="http://www.w3.org/2001/04/xmlenc#sha256"/>
        <DigestValue>YvMPbk134JeR3ocL1dfNPdtztyIXlPfBS2hy/b6VvP4=</DigestValue>
      </Reference>
      <Reference URI="/xl/worksheets/sheet24.xml?ContentType=application/vnd.openxmlformats-officedocument.spreadsheetml.worksheet+xml">
        <DigestMethod Algorithm="http://www.w3.org/2001/04/xmlenc#sha256"/>
        <DigestValue>ki0Hvry+3+3b830Z2K4ueO7kUYEmxC8XzamEmEiqqWY=</DigestValue>
      </Reference>
      <Reference URI="/xl/worksheets/sheet25.xml?ContentType=application/vnd.openxmlformats-officedocument.spreadsheetml.worksheet+xml">
        <DigestMethod Algorithm="http://www.w3.org/2001/04/xmlenc#sha256"/>
        <DigestValue>+Zhr6BgK8OwyDf6EPcLd+yyUGzCJi4hK22fE7G9ZQIw=</DigestValue>
      </Reference>
      <Reference URI="/xl/worksheets/sheet26.xml?ContentType=application/vnd.openxmlformats-officedocument.spreadsheetml.worksheet+xml">
        <DigestMethod Algorithm="http://www.w3.org/2001/04/xmlenc#sha256"/>
        <DigestValue>KI7npgUGhm3FvnD70lDrA5xzkosrj1X1QYMEvTxMBdQ=</DigestValue>
      </Reference>
      <Reference URI="/xl/worksheets/sheet27.xml?ContentType=application/vnd.openxmlformats-officedocument.spreadsheetml.worksheet+xml">
        <DigestMethod Algorithm="http://www.w3.org/2001/04/xmlenc#sha256"/>
        <DigestValue>h0s/orXWPlcLpdnKxM1pmq/X+OLd1FMnyclyPzXC2Uw=</DigestValue>
      </Reference>
      <Reference URI="/xl/worksheets/sheet28.xml?ContentType=application/vnd.openxmlformats-officedocument.spreadsheetml.worksheet+xml">
        <DigestMethod Algorithm="http://www.w3.org/2001/04/xmlenc#sha256"/>
        <DigestValue>xOs1oaPI48FOh/XC3hv6TXz8qV2QsqX5BEqBli+nD/s=</DigestValue>
      </Reference>
      <Reference URI="/xl/worksheets/sheet29.xml?ContentType=application/vnd.openxmlformats-officedocument.spreadsheetml.worksheet+xml">
        <DigestMethod Algorithm="http://www.w3.org/2001/04/xmlenc#sha256"/>
        <DigestValue>uNNos6KpDyqr4HHyUdDTkdqeKrgFB97jLxhQdPR1Q58=</DigestValue>
      </Reference>
      <Reference URI="/xl/worksheets/sheet3.xml?ContentType=application/vnd.openxmlformats-officedocument.spreadsheetml.worksheet+xml">
        <DigestMethod Algorithm="http://www.w3.org/2001/04/xmlenc#sha256"/>
        <DigestValue>q+Vz/rAeE+t5lSODZHqjdrdAlMmhi2cotGlnqe5TdHM=</DigestValue>
      </Reference>
      <Reference URI="/xl/worksheets/sheet30.xml?ContentType=application/vnd.openxmlformats-officedocument.spreadsheetml.worksheet+xml">
        <DigestMethod Algorithm="http://www.w3.org/2001/04/xmlenc#sha256"/>
        <DigestValue>GifmEXzIJEPLFqxdi3F8ex851Rnj774SgHOo90lod40=</DigestValue>
      </Reference>
      <Reference URI="/xl/worksheets/sheet31.xml?ContentType=application/vnd.openxmlformats-officedocument.spreadsheetml.worksheet+xml">
        <DigestMethod Algorithm="http://www.w3.org/2001/04/xmlenc#sha256"/>
        <DigestValue>MtSSBZSN/eli36wJXidNZUucHZccPfCz8eRRDjjv86Y=</DigestValue>
      </Reference>
      <Reference URI="/xl/worksheets/sheet32.xml?ContentType=application/vnd.openxmlformats-officedocument.spreadsheetml.worksheet+xml">
        <DigestMethod Algorithm="http://www.w3.org/2001/04/xmlenc#sha256"/>
        <DigestValue>AkqL9OFXHSLhE9LhWjn+gVbNJlk2ogZA6lEpEfDlM9s=</DigestValue>
      </Reference>
      <Reference URI="/xl/worksheets/sheet33.xml?ContentType=application/vnd.openxmlformats-officedocument.spreadsheetml.worksheet+xml">
        <DigestMethod Algorithm="http://www.w3.org/2001/04/xmlenc#sha256"/>
        <DigestValue>5T9VP/443vn2lsLY0hU+6/wKYBcp1dcpCa2gVM5TPr0=</DigestValue>
      </Reference>
      <Reference URI="/xl/worksheets/sheet34.xml?ContentType=application/vnd.openxmlformats-officedocument.spreadsheetml.worksheet+xml">
        <DigestMethod Algorithm="http://www.w3.org/2001/04/xmlenc#sha256"/>
        <DigestValue>I8peFKYZwMtXwVRytezR57LiQIgDimdzUn7u0/OW+jI=</DigestValue>
      </Reference>
      <Reference URI="/xl/worksheets/sheet35.xml?ContentType=application/vnd.openxmlformats-officedocument.spreadsheetml.worksheet+xml">
        <DigestMethod Algorithm="http://www.w3.org/2001/04/xmlenc#sha256"/>
        <DigestValue>AKVaES4Iy9GFREcksEj3aH3d8KK1RGz18qj/kawMYso=</DigestValue>
      </Reference>
      <Reference URI="/xl/worksheets/sheet36.xml?ContentType=application/vnd.openxmlformats-officedocument.spreadsheetml.worksheet+xml">
        <DigestMethod Algorithm="http://www.w3.org/2001/04/xmlenc#sha256"/>
        <DigestValue>vOVs+Y+H5mtUc3uK5TdBbzsy1nDtxcthhrNBWAEluYU=</DigestValue>
      </Reference>
      <Reference URI="/xl/worksheets/sheet37.xml?ContentType=application/vnd.openxmlformats-officedocument.spreadsheetml.worksheet+xml">
        <DigestMethod Algorithm="http://www.w3.org/2001/04/xmlenc#sha256"/>
        <DigestValue>odyyJtozOoDq72UKcOwEDbsxNUSY8r0IpEZ9YLeZ/+g=</DigestValue>
      </Reference>
      <Reference URI="/xl/worksheets/sheet38.xml?ContentType=application/vnd.openxmlformats-officedocument.spreadsheetml.worksheet+xml">
        <DigestMethod Algorithm="http://www.w3.org/2001/04/xmlenc#sha256"/>
        <DigestValue>lzOhZmj6y7h/SgnNTJ0hX7u1SVmnFhQB1bKaTNZWSVs=</DigestValue>
      </Reference>
      <Reference URI="/xl/worksheets/sheet39.xml?ContentType=application/vnd.openxmlformats-officedocument.spreadsheetml.worksheet+xml">
        <DigestMethod Algorithm="http://www.w3.org/2001/04/xmlenc#sha256"/>
        <DigestValue>8CZd/u/88PUtIgaUxi7qzaUMY07s4SjkUNnlXEV7/0k=</DigestValue>
      </Reference>
      <Reference URI="/xl/worksheets/sheet4.xml?ContentType=application/vnd.openxmlformats-officedocument.spreadsheetml.worksheet+xml">
        <DigestMethod Algorithm="http://www.w3.org/2001/04/xmlenc#sha256"/>
        <DigestValue>0w/Tt1L4QWcpbn2SadeIOOBx1tF4uBzXBnspRESVFGo=</DigestValue>
      </Reference>
      <Reference URI="/xl/worksheets/sheet40.xml?ContentType=application/vnd.openxmlformats-officedocument.spreadsheetml.worksheet+xml">
        <DigestMethod Algorithm="http://www.w3.org/2001/04/xmlenc#sha256"/>
        <DigestValue>4aMsC1yYNTJ1L9jMCB9/Y7Bos0j/Sa6X72+AHtlABo0=</DigestValue>
      </Reference>
      <Reference URI="/xl/worksheets/sheet41.xml?ContentType=application/vnd.openxmlformats-officedocument.spreadsheetml.worksheet+xml">
        <DigestMethod Algorithm="http://www.w3.org/2001/04/xmlenc#sha256"/>
        <DigestValue>InYmnjGD1NxhcBZ7CR5JpS2e2XC4bMyVCFevtZ6L6qA=</DigestValue>
      </Reference>
      <Reference URI="/xl/worksheets/sheet42.xml?ContentType=application/vnd.openxmlformats-officedocument.spreadsheetml.worksheet+xml">
        <DigestMethod Algorithm="http://www.w3.org/2001/04/xmlenc#sha256"/>
        <DigestValue>AUfyU9clgFBcgnkaCqqSQVLiuAEFteejO6L7ZljDblY=</DigestValue>
      </Reference>
      <Reference URI="/xl/worksheets/sheet43.xml?ContentType=application/vnd.openxmlformats-officedocument.spreadsheetml.worksheet+xml">
        <DigestMethod Algorithm="http://www.w3.org/2001/04/xmlenc#sha256"/>
        <DigestValue>5+eP+41HKfvW7Yry1HrVtm+cXGz/T7/7s8FIt0JUnyI=</DigestValue>
      </Reference>
      <Reference URI="/xl/worksheets/sheet44.xml?ContentType=application/vnd.openxmlformats-officedocument.spreadsheetml.worksheet+xml">
        <DigestMethod Algorithm="http://www.w3.org/2001/04/xmlenc#sha256"/>
        <DigestValue>At53z7ftyVq3cN2kGe7e96v+oXh7mKRgCWauuVxzNz0=</DigestValue>
      </Reference>
      <Reference URI="/xl/worksheets/sheet45.xml?ContentType=application/vnd.openxmlformats-officedocument.spreadsheetml.worksheet+xml">
        <DigestMethod Algorithm="http://www.w3.org/2001/04/xmlenc#sha256"/>
        <DigestValue>ytntcuKSYzN4fhP1YWBaCHKQuWW/JLt19sPPLrtxBeM=</DigestValue>
      </Reference>
      <Reference URI="/xl/worksheets/sheet46.xml?ContentType=application/vnd.openxmlformats-officedocument.spreadsheetml.worksheet+xml">
        <DigestMethod Algorithm="http://www.w3.org/2001/04/xmlenc#sha256"/>
        <DigestValue>fzHXmtGG2jEORI6ba/CmYHaP/OlWdHJeMtm1+QekPLA=</DigestValue>
      </Reference>
      <Reference URI="/xl/worksheets/sheet5.xml?ContentType=application/vnd.openxmlformats-officedocument.spreadsheetml.worksheet+xml">
        <DigestMethod Algorithm="http://www.w3.org/2001/04/xmlenc#sha256"/>
        <DigestValue>220XD5Pbm47f4jvUttJU5y2XiyY3Ft0kVWZIOWgXUEs=</DigestValue>
      </Reference>
      <Reference URI="/xl/worksheets/sheet6.xml?ContentType=application/vnd.openxmlformats-officedocument.spreadsheetml.worksheet+xml">
        <DigestMethod Algorithm="http://www.w3.org/2001/04/xmlenc#sha256"/>
        <DigestValue>pu6Tg3bJ2OI3PCP4nouqKmIz0VrTXANiLwjhPmOlIBg=</DigestValue>
      </Reference>
      <Reference URI="/xl/worksheets/sheet7.xml?ContentType=application/vnd.openxmlformats-officedocument.spreadsheetml.worksheet+xml">
        <DigestMethod Algorithm="http://www.w3.org/2001/04/xmlenc#sha256"/>
        <DigestValue>7aIwbLwpNNTrL7wMpOJhZTT52W+tYQtuMWfDeXUeFoo=</DigestValue>
      </Reference>
      <Reference URI="/xl/worksheets/sheet8.xml?ContentType=application/vnd.openxmlformats-officedocument.spreadsheetml.worksheet+xml">
        <DigestMethod Algorithm="http://www.w3.org/2001/04/xmlenc#sha256"/>
        <DigestValue>huWwx150CHaqJ9w1+W/CwHN5x+U05/3pTfAL3Kn8H6E=</DigestValue>
      </Reference>
      <Reference URI="/xl/worksheets/sheet9.xml?ContentType=application/vnd.openxmlformats-officedocument.spreadsheetml.worksheet+xml">
        <DigestMethod Algorithm="http://www.w3.org/2001/04/xmlenc#sha256"/>
        <DigestValue>xzwbtOwfU1InjtyH8vYCRUXS3bAFA56UpiWytpwEExU=</DigestValue>
      </Reference>
    </Manifest>
    <SignatureProperties>
      <SignatureProperty Id="idSignatureTime" Target="#idPackageSignature">
        <mdssi:SignatureTime xmlns:mdssi="http://schemas.openxmlformats.org/package/2006/digital-signature">
          <mdssi:Format>YYYY-MM-DDThh:mm:ssTZD</mdssi:Format>
          <mdssi:Value>2026-03-27T14:09:27Z</mdssi:Value>
        </mdssi:SignatureTime>
      </SignatureProperty>
    </SignatureProperties>
  </Object>
  <Object Id="idOfficeObject">
    <SignatureProperties>
      <SignatureProperty Id="idOfficeV1Details" Target="#idPackageSignature">
        <SignatureInfoV1 xmlns="http://schemas.microsoft.com/office/2006/digsig">
          <SetupID>{79FA6598-360C-4017-831B-979139BBAC3E}</SetupID>
          <SignatureText>Ing. Guillermo Leoz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2026-03-27T14:09:27Z</xd:SigningTime>
          <xd:SigningCertificate>
            <xd:Cert>
              <xd:CertDigest>
                <DigestMethod Algorithm="http://www.w3.org/2001/04/xmlenc#sha256"/>
                <DigestValue>T6jUD6P7erlAoUDJUvNsZqRA3WfPvvTArhxymqnKlE0=</DigestValue>
              </xd:CertDigest>
              <xd:IssuerSerial>
                <X509IssuerName>C=PY, O=DOCUMENTA S.A., SERIALNUMBER=RUC80050172-1, CN=CA-DOCUMENTA S.A.</X509IssuerName>
                <X509SerialNumber>3437470463711232071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l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l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EAAABIAAAAJQAAAAwAAAAEAAAAVAAAAMAAAAAqAAAAMwAAAK8AAABHAAAAAQAAANF2yUGrCslBKgAAADMAAAATAAAATAAAAAAAAAAAAAAAAAAAAP//////////dAAAAEkAbgBnAC4AIABHAHUAaQBsAGwAZQByAG0AbwAgAEwAZQBvAHoANzQEAAAACQAAAAkAAAADAAAABAAAAAsAAAAJAAAABAAAAAQAAAAEAAAACAAAAAYAAAAOAAAACQAAAAQ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wAAABcAAAAAQAAANF2yUGrCslBCgAAAFAAAAATAAAATAAAAAAAAAAAAAAAAAAAAP//////////dAAAAEkAbgBnAC4AIABHAHUAaQBsAGwAZQByAG0AbwAgAEwAZQBvAHoANDMDAAAABwAAAAcAAAADAAAAAwAAAAgAAAAHAAAAAwAAAAMAAAADAAAABgAAAAQAAAAJAAAABwAAAAMAAAAF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BlPQYAAAADAAAABwAAAAcAAAADAAAABQAAAAcAAABLAAAAQAAAADAAAAAFAAAAIAAAAAEAAAABAAAAEAAAAAAAAAAAAAAAAAEAAIAAAAAAAAAAAAAAAAABAACAAAAAJQAAAAwAAAAC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MAQAACgAAAHAAAADGAAAAfAAAAAEAAADRdslBqwrJQQoAAABwAAAAIAAAAEwAAAAEAAAACQAAAHAAAADIAAAAfQAAAIwAAABGAGkAcgBtAGEAZABvACAAcABvAHIAOgAgAEcAVQBJAEwATABFAFIATQBPACAATABFAE8AWgAgAFAAQQBOAEUABgAAAAMAAAAEAAAACQAAAAYAAAAHAAAABwAAAAMAAAAHAAAABwAAAAQAAAADAAAAAwAAAAgAAAAIAAAAAwAAAAUAAAAFAAAABgAAAAcAAAAKAAAACQAAAAMAAAAFAAAABgAAAAkAAAAGAAAAAwAAAAYAAAAHAAAACAAAAAYAAAAWAAAADAAAAAAAAAAlAAAADAAAAAIAAAAOAAAAFAAAAAAAAAAQAAAAFAAAAA==</Object>
  <Object Id="idInvalidSigLnImg">AQAAAGwAAAAAAAAAAAAAAP8AAAB/AAAAAAAAAAAAAAAvGQAAkQwAACBFTUYAAAEAB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EAAABIAAAAJQAAAAwAAAAEAAAAVAAAAMAAAAAqAAAAMwAAAK8AAABHAAAAAQAAANF2yUGrCslBKgAAADMAAAATAAAATAAAAAAAAAAAAAAAAAAAAP//////////dAAAAEkAbgBnAC4AIABHAHUAaQBsAGwAZQByAG0AbwAgAEwAZQBvAHoAAAAEAAAACQAAAAkAAAADAAAABAAAAAsAAAAJAAAABAAAAAQAAAAEAAAACAAAAAYAAAAOAAAACQAAAAQ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wAAABcAAAAAQAAANF2yUGrCslBCgAAAFAAAAATAAAATAAAAAAAAAAAAAAAAAAAAP//////////dAAAAEkAbgBnAC4AIABHAHUAaQBsAGwAZQByAG0AbwAgAEwAZQBvAHoAcXUDAAAABwAAAAcAAAADAAAAAwAAAAgAAAAHAAAAAwAAAAMAAAADAAAABgAAAAQAAAAJAAAABwAAAAMAAAAF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BwZQYAAAADAAAABwAAAAcAAAADAAAABQAAAAcAAABLAAAAQAAAADAAAAAFAAAAIAAAAAEAAAABAAAAEAAAAAAAAAAAAAAAAAEAAIAAAAAAAAAAAAAAAAABAACAAAAAJQAAAAwAAAACAAAAJwAAABgAAAAFAAAAAAAAAP///wAAAAAAJQAAAAwAAAAFAAAATAAAAGQAAAAJAAAAcAAAAMcAAAB8AAAACQAAAHAAAAC/AAAADQAAACEA8AAAAAAAAAAAAAAAgD8AAAAAAAAAAAAAgD8AAAAAAAAAAAAAAAAAAAAAAAAAAAAAAAAAAAAAAAAAACUAAAAMAAAAAAAAgCgAAAAMAAAABQAAACUAAAAMAAAAAQAAABgAAAAMAAAAAAAAABIAAAAMAAAAAQAAABYAAAAMAAAAAAAAAFQAAAAMAQAACgAAAHAAAADGAAAAfAAAAAEAAADRdslBqwrJQQoAAABwAAAAIAAAAEwAAAAEAAAACQAAAHAAAADIAAAAfQAAAIwAAABGAGkAcgBtAGEAZABvACAAcABvAHIAOgAgAEcAVQBJAEwATABFAFIATQBPACAATABFAE8AWgAgAFAAQQBOAEUABgAAAAMAAAAEAAAACQAAAAYAAAAHAAAABwAAAAMAAAAHAAAABwAAAAQAAAADAAAAAwAAAAgAAAAIAAAAAwAAAAUAAAAFAAAABgAAAAcAAAAKAAAACQAAAAMAAAAFAAAABgAAAAkAAAAGAAAAAwAAAAYAAAAHAAAACA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09YZFEgFKPF0VDxHMYGC4pwgxD/nIneCdCFswchhW0HntACZH+S9ZKJDiz0eyVtdqxyOclBtNLvO
B0n69G8W8Q==</DigestValue>
    </Reference>
    <Reference Type="http://www.w3.org/2000/09/xmldsig#Object" URI="#idOfficeObject">
      <DigestMethod Algorithm="http://www.w3.org/2001/04/xmlenc#sha512"/>
      <DigestValue>1QQRiM55aPteX+8c3UG+uUmj8W43IzFwDADceTkN2nQo6ZqO+kShLYWAl8nACIhmNvsX2bsEfMYM
rGKPItQCQQ==</DigestValue>
    </Reference>
    <Reference Type="http://uri.etsi.org/01903#SignedProperties" URI="#idSignedProperties">
      <Transforms>
        <Transform Algorithm="http://www.w3.org/TR/2001/REC-xml-c14n-20010315"/>
      </Transforms>
      <DigestMethod Algorithm="http://www.w3.org/2001/04/xmlenc#sha512"/>
      <DigestValue>YfPyq3uVAg5CA1EAWXEkf3c4Zsp5qfLvFsy96TMQiHxPqZbK1/r507z0V00kUdxS6ZPEZodUEfpP
LmTFi6Qg2w==</DigestValue>
    </Reference>
    <Reference Type="http://www.w3.org/2000/09/xmldsig#Object" URI="#idValidSigLnImg">
      <DigestMethod Algorithm="http://www.w3.org/2001/04/xmlenc#sha512"/>
      <DigestValue>5/HyQ2ymXlAUK/0EzvCfkES1SgavDl1n3QhLH6urqGJ7udb4BgijlxEFTI4RCnSn/WSpbIRugXyW
XeZ5UQy36g==</DigestValue>
    </Reference>
    <Reference Type="http://www.w3.org/2000/09/xmldsig#Object" URI="#idInvalidSigLnImg">
      <DigestMethod Algorithm="http://www.w3.org/2001/04/xmlenc#sha512"/>
      <DigestValue>guvpfjN00LlOfQPe8pt021HZtqJc3G5frwG+9ho/OleEnYEDgH8woxwaeTlc17lS9RCnJYtCJpDY
ufuQDCdh8Q==</DigestValue>
    </Reference>
  </SignedInfo>
  <SignatureValue>Q9OE036+m4M39kXITQbc/uer6fjt5Sg9AxhSEJSZPHv8GVbM1afhSunGPnsGWXwZPhcHu+i1n2eN
01N4AMSHrCObUaJq9PF7fuh2snB7cGr9dqq90tZP23swfHVyKy8QB7jZ/2O0XjgMjWB2Ry7UIQE+
koOI0dx5Z5szWYqNSNNV/JrWLiuUA/OFIcXCBrReHK3R7jXYc8bxH2KRyIAhUgGWySCU087DLfPX
6KEaLXxlHwHV/xT8T5ugjJvLcxe6ftIjrt8SDG0Myvgj3grfYhqc/ImBnPUYOP6+EzGSTOKwoJuF
nJKndbMhYk2fupovaDXEuFulv3OacLlCE2OaxQ==</SignatureValue>
  <KeyInfo>
    <X509Data>
      <X509Certificate>MIIHmTCCBYGgAwIBAgIQWHfq9uQDAZJI9LQvaA7TGTANBgkqhkiG9w0BAQ0FADCBhTELMAkGA1UEBhMCUFkxDTALBgNVBAoTBElDUFAxODA2BgNVBAsTL1ByZXN0YWRvciBDdWFsaWZpY2FkbyBkZSBTZXJ2aWNpb3MgZGUgQ29uZmlhbnphMRUwEwYDVQQDEwxDT0RFMTAwIFMuQS4xFjAUBgNVBAUTDVJVQzgwMDgwNjEwLTcwHhcNMjUwNDI4MTc0NDM5WhcNMjcwNDI4MTc0NDM5WjCBqjELMAkGA1UEBhMCUFkxNjA0BgNVBAoMLUNFUlRJRklDQURPIENVQUxJRklDQURPIERFIEZJUk1BIEVMRUNUUsOTTklDQTELMAkGA1UECxMCRjIxFDASBgNVBAQTC0xPUEVaIEdPTUVaMQ8wDQYDVQQqEwZZU0FJQVMxGzAZBgNVBAMTEllTQUlBUyBMT1BFWiBHT01FWjESMBAGA1UEBRMJQ0kzODk4NTU1MIIBIjANBgkqhkiG9w0BAQEFAAOCAQ8AMIIBCgKCAQEArNUptkzlGjSgt93y1xRgXWX3i4uHvvTc3g1MS7G+mb+HiSjB3PJxTV7U1YxCUR6qrvFNoI7jNtn2e0A2VAEOvdGFLKMt42LCqgmx0s6Ko2PmJag+t1aFWovb48XpyfkJJ11QbcB+DPBn0g8aU1A1to/0c0fHHxMoQSxhBeG9hJzyH/dnUQ4bWeHugGMcmVUF9NpK0G+z839FcEMDOGF/f5WQRjfopl8pypF4kAQokdIPLAQpdu6SIB6jd6+52lsZi8/8uxjg2OF/n2L4pnqsKikyxOX+wt+xmZSFCuQRGKdLg2AxP1bbP5pTKMwg1kBKZ/KFL/S6vB96iwMEu5tNVQIDAQABo4IC3DCCAtgwDAYDVR0TAQH/BAIwADAdBgNVHQ4EFgQUvXCYLoijCb4EK2v3dh2fl38T+TIwHwYDVR0jBBgwFoAUvjVUYmhg5ybTMcFfl7Hi9mTOB/UwDgYDVR0PAQH/BAQDAgXgMFMGA1UdEQRMMEqBG1lTQUlBUy5MT1BFWkBHRVNU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ZGgszk1Y6UQr3b9NUdCcf/sa7QYenQ79WU7iFxawRudcNrLw0u+byXMQK1LVxZcfGYJFhMoZpvXpcu6FOlS+6yVSjQxtVAQW37XIt6yMF5uwsGxZA8tpr1Izr36HLJ3jVKdVffQ16ZXhpVP/Z01dyFxpVPOqEtKmFVmqba28ttBz0REcZLbOsYLl2r2vr9m5gux3IBRGMb1NNkUxeBqfpbMSqwC8RQgsy45jer+R7/bxgr54nqFA3Dvl0bT6KOfl3uSpynKDKr9aE01S9HgkNYp0R/nU5qXaEgirlr2DgI0xlJU41seJUwadIBy8NMDJUTXdlFpyDTgTu61hH5907vjt57Wy76+vJBqf0x7bfx5Ph2CZBv2JTRQfg5i7b+mYjETwyQzEXXynji/2dDJoImOQ+CYJg8qiHMWZ0nwHyhKaUaEGaOZNXFSnOdfw2Cm0fwBHaykGL1pvvy87OV4nvq4DR94tXPAm8OExVenO6DqpkWnpDS4/SvY/vWcw30xECxu87WiGIVYaeBMU+NXTP4VSDER1NEHTIcQb7QSagqjLJSHQed2nna9hDlYNYVofP/tmxrZeCx5QOOLTzTP1909SUjr0F/A6xDTxstDhgoQxY7Gk1lWVjS88xffnxLto4Hu2qr5krzAce3EV/3KbR+VSlQSRLOzM0k3dz1eXP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qAa6HA0KwKN4ekX2K7bbB41jzxnAzTpVf7Vvl3L6kWy+AdQh6E9L+g8qfERoiL6lRRb2JaHBmKaYjc2HIu7OXg==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I1sirryL5kI+VfQoHs6yDQTlJXx2JUhTbHHVA1UqUHcOoA6HV3VbP04TomUqj9UndVtpWCAUOnoAJV8sfY0a0g==</DigestValue>
      </Reference>
      <Reference URI="/xl/drawings/drawing10.xml?ContentType=application/vnd.openxmlformats-officedocument.drawing+xml">
        <DigestMethod Algorithm="http://www.w3.org/2001/04/xmlenc#sha512"/>
        <DigestValue>sCY/fkZM9/r/mvNSwZL6a6zXhSqkEGLQ489TOhq34AnlIH2r2TwbN8/o2H5Qj7induXMycx38zVv5asREHdprA==</DigestValue>
      </Reference>
      <Reference URI="/xl/drawings/drawing11.xml?ContentType=application/vnd.openxmlformats-officedocument.drawing+xml">
        <DigestMethod Algorithm="http://www.w3.org/2001/04/xmlenc#sha512"/>
        <DigestValue>I/XzbtOqib7S6Wyen0H4n8bGAp2alhVcPvN9im0bqOq/VgFwVag5YQQArfFzIC/C57pq3dI05G7UTNnvT4CSTQ==</DigestValue>
      </Reference>
      <Reference URI="/xl/drawings/drawing12.xml?ContentType=application/vnd.openxmlformats-officedocument.drawing+xml">
        <DigestMethod Algorithm="http://www.w3.org/2001/04/xmlenc#sha512"/>
        <DigestValue>hTOWs+17JLgHJZD4p5u1vr3kCW6ZSrgOIps5ZjeG1E259BXzLf66CDEO//WRvl5eaeoSXD9TW5mU4r0FzdyRKg==</DigestValue>
      </Reference>
      <Reference URI="/xl/drawings/drawing13.xml?ContentType=application/vnd.openxmlformats-officedocument.drawing+xml">
        <DigestMethod Algorithm="http://www.w3.org/2001/04/xmlenc#sha512"/>
        <DigestValue>ZEZNRUMS3Yg17pQ4Ry9IIXFYd3Y67rW744fRfnBGYOLr/Pmp88kYDyzLEO98fCV10m2viwx2LsKspbVurQnD/g==</DigestValue>
      </Reference>
      <Reference URI="/xl/drawings/drawing14.xml?ContentType=application/vnd.openxmlformats-officedocument.drawing+xml">
        <DigestMethod Algorithm="http://www.w3.org/2001/04/xmlenc#sha512"/>
        <DigestValue>CBgjbJfPzBCwOofQ/pk9bDlCwdUdtHCq5PAPnQJKI6l3nSZQXZF2BTxsTPQyCSMBs34ZwKFpqOyD1OUUnybr/Q==</DigestValue>
      </Reference>
      <Reference URI="/xl/drawings/drawing15.xml?ContentType=application/vnd.openxmlformats-officedocument.drawing+xml">
        <DigestMethod Algorithm="http://www.w3.org/2001/04/xmlenc#sha512"/>
        <DigestValue>4c8n9Z03022iwN4BHTQJTA5lBKj+F4xna/4eIMzi2k1e5JuuKf7lECsFw5/4WUid/eWOqmhN0f0LNLlxdYbNeA==</DigestValue>
      </Reference>
      <Reference URI="/xl/drawings/drawing16.xml?ContentType=application/vnd.openxmlformats-officedocument.drawing+xml">
        <DigestMethod Algorithm="http://www.w3.org/2001/04/xmlenc#sha512"/>
        <DigestValue>qLyTYmsqmN8w4k7axJp9/m4dDCabnrgjzweg6txGiJsn1/yrbIcgkljZk+JQg7Ec6o/gPBLe9MwfuY9/x3H1aA==</DigestValue>
      </Reference>
      <Reference URI="/xl/drawings/drawing17.xml?ContentType=application/vnd.openxmlformats-officedocument.drawing+xml">
        <DigestMethod Algorithm="http://www.w3.org/2001/04/xmlenc#sha512"/>
        <DigestValue>cnG+3AUKWCDJY7glehlUUs1aWBEN+8fgZYKzgbs2fI41+dFCtQ/oyRx7p0XtOm9rBcxmWMZtNPRtzTPCnQYn3w==</DigestValue>
      </Reference>
      <Reference URI="/xl/drawings/drawing18.xml?ContentType=application/vnd.openxmlformats-officedocument.drawing+xml">
        <DigestMethod Algorithm="http://www.w3.org/2001/04/xmlenc#sha512"/>
        <DigestValue>psRQNeiwacDWK7ckCzw3EdxAAwcfWmItNfe8edpNn16L7lPPd+j6pRFlgyzDVZWYmIgr1MbJuch2NlkR+UpbCg==</DigestValue>
      </Reference>
      <Reference URI="/xl/drawings/drawing2.xml?ContentType=application/vnd.openxmlformats-officedocument.drawing+xml">
        <DigestMethod Algorithm="http://www.w3.org/2001/04/xmlenc#sha512"/>
        <DigestValue>18MUVa89/RtH/BV7xPK+zaq6xvrKqTP3fHVbPwSNnHxg31jlJVVE/F0YMhHlKTVTqXFglYXDdVsgFCcmR5CfoQ==</DigestValue>
      </Reference>
      <Reference URI="/xl/drawings/drawing3.xml?ContentType=application/vnd.openxmlformats-officedocument.drawing+xml">
        <DigestMethod Algorithm="http://www.w3.org/2001/04/xmlenc#sha512"/>
        <DigestValue>oCZMs1HMrOqDkQajo+ifnAoNUH1IHFxhRFGlf8xJZcHW4v6ib1iHf2fCJq/8uLFHaZBlmavpTovS5vEV79drgA==</DigestValue>
      </Reference>
      <Reference URI="/xl/drawings/drawing4.xml?ContentType=application/vnd.openxmlformats-officedocument.drawing+xml">
        <DigestMethod Algorithm="http://www.w3.org/2001/04/xmlenc#sha512"/>
        <DigestValue>DNUw93xv2iIYXAp0nXuwnGdvX7jFAO0LzWdpy3CHJ38GuKAg8yFRHU3y1BeKrMdNuAnpjCKeW9YsQ34YAFag/g==</DigestValue>
      </Reference>
      <Reference URI="/xl/drawings/drawing5.xml?ContentType=application/vnd.openxmlformats-officedocument.drawing+xml">
        <DigestMethod Algorithm="http://www.w3.org/2001/04/xmlenc#sha512"/>
        <DigestValue>MNhjfHziWpcnFo2bgvALO2HEFZUNIw4CRb2zsbFKQTj+5fGmgYJrvg4NPGU3er/oxCUVdvEduIV5qRPHSeX/JQ==</DigestValue>
      </Reference>
      <Reference URI="/xl/drawings/drawing6.xml?ContentType=application/vnd.openxmlformats-officedocument.drawing+xml">
        <DigestMethod Algorithm="http://www.w3.org/2001/04/xmlenc#sha512"/>
        <DigestValue>9b8cXwx15nqDcV2a/VBneqLhex9mAG2TMXntvZ00Nue4zUQhWBt5ULNy5gvsndnIZgdV01nV1fIWuF5jHqG4zg==</DigestValue>
      </Reference>
      <Reference URI="/xl/drawings/drawing7.xml?ContentType=application/vnd.openxmlformats-officedocument.drawing+xml">
        <DigestMethod Algorithm="http://www.w3.org/2001/04/xmlenc#sha512"/>
        <DigestValue>6B2CMc2tqdbRjJKnC1lhousqLtLsFQbyXKvs5slf/UvoBKqKZ+Vnpf1/iMiAezbuJuRKsJ/e6Fwu+BUR9YlG/g==</DigestValue>
      </Reference>
      <Reference URI="/xl/drawings/drawing8.xml?ContentType=application/vnd.openxmlformats-officedocument.drawing+xml">
        <DigestMethod Algorithm="http://www.w3.org/2001/04/xmlenc#sha512"/>
        <DigestValue>sR2X1jQtjAhpSFFJf0xaddBHbJahaTRI/DkR5JEXnfqqFONpULWj08f9HSCRkm7FzFFVBCIrU7nouAvA5QBdyQ==</DigestValue>
      </Reference>
      <Reference URI="/xl/drawings/drawing9.xml?ContentType=application/vnd.openxmlformats-officedocument.drawing+xml">
        <DigestMethod Algorithm="http://www.w3.org/2001/04/xmlenc#sha512"/>
        <DigestValue>RCKSX4YZE4g9VoN1r3JR3sJYhbGY6ARhArvVfkVLBxJf7HxTlsHMuckXiz7JGQDSnc//RoffGHx5X46hEHUYJQ==</DigestValue>
      </Reference>
      <Reference URI="/xl/drawings/vmlDrawing1.vml?ContentType=application/vnd.openxmlformats-officedocument.vmlDrawing">
        <DigestMethod Algorithm="http://www.w3.org/2001/04/xmlenc#sha512"/>
        <DigestValue>oS+6Mg24rhZ+nNupqtwuVAyAVbKJyzoQL6XBZI+vr8w0znyvFHPuTXrhH1zy5mhNVCMJJk1tMJU+IKwXTmMTOQ==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yZwMNePDwuKdnJ4trn8gsXZJrhoEKXXje9sq+pTpzDeuJUjA19RFLF67QY+LDQOveOAO+VPyhuIO+iZbqn2VZg==</DigestValue>
      </Reference>
      <Reference URI="/xl/externalLinks/externalLink1.xml?ContentType=application/vnd.openxmlformats-officedocument.spreadsheetml.externalLink+xml">
        <DigestMethod Algorithm="http://www.w3.org/2001/04/xmlenc#sha512"/>
        <DigestValue>TWXWKTps3u0tLZ1n0+f+kldW4t1tqVqJTgq5rPiFOIMNygdEycFb6N1TpxBUwuhl2MAGk9lRWU2WYmzX6arfGg==</DigestValue>
      </Reference>
      <Reference URI="/xl/media/image1.png?ContentType=image/png">
        <DigestMethod Algorithm="http://www.w3.org/2001/04/xmlenc#sha512"/>
        <DigestValue>3+VktM41hYUzlHlsmTWZBJ6lg5OifCiEg3Hb5Dt/NMDjU3QBhAYoAK2axX89aTbxdIY4d4rbRm7ZMCrktCUr6A==</DigestValue>
      </Reference>
      <Reference URI="/xl/media/image2.emf?ContentType=image/x-emf">
        <DigestMethod Algorithm="http://www.w3.org/2001/04/xmlenc#sha512"/>
        <DigestValue>7UOrL+04BXKqkHLx6ctkU0WLGM0SIb579dg6fsuz6YPronYWkhCAwBJPn6H8w6S11pkdXnvJXKmYfF1ffXM0QQ==</DigestValue>
      </Reference>
      <Reference URI="/xl/media/image3.emf?ContentType=image/x-emf">
        <DigestMethod Algorithm="http://www.w3.org/2001/04/xmlenc#sha512"/>
        <DigestValue>3pHMaj2gX6b+iayDxhyfM4Lu3qq5zw6lGrTupyCzsWrOoHIWyJwknMap7O9xrM0Tus912Q1V0pGC11L7NuhIig==</DigestValue>
      </Reference>
      <Reference URI="/xl/media/image4.emf?ContentType=image/x-emf">
        <DigestMethod Algorithm="http://www.w3.org/2001/04/xmlenc#sha512"/>
        <DigestValue>CCEF1y1E8/bNCbgR1p+KoWIQMZ3raKfKK5TesjyrzdzWXV431+CXKQNA+btcfbhC/n0t/bJsYAmcfs/F6oMlLw==</DigestValue>
      </Reference>
      <Reference URI="/xl/media/image5.emf?ContentType=image/x-emf">
        <DigestMethod Algorithm="http://www.w3.org/2001/04/xmlenc#sha512"/>
        <DigestValue>dylY7wt0cjExwfzuKSERAtTigKOugzoMcqwt0UOLqcZ6wh2sjX7TalI+71qUtmu8A7pcsWafq+iaTNDXIE7b5Q==</DigestValue>
      </Reference>
      <Reference URI="/xl/media/image6.emf?ContentType=image/x-emf">
        <DigestMethod Algorithm="http://www.w3.org/2001/04/xmlenc#sha512"/>
        <DigestValue>nMo0QEaxePnwRCXumYKyDpGyptuQvzZkMMDxmmwjchs5QMld0b7IGPS8lQmk5BN4vtA8rv21AjSQdbFxAzok/g==</DigestValue>
      </Reference>
      <Reference URI="/xl/media/image7.png?ContentType=image/png">
        <DigestMethod Algorithm="http://www.w3.org/2001/04/xmlenc#sha512"/>
        <DigestValue>dibyfeM9/auvA0TLhr6B/6OLNLFtFXDKJPdP6RnekhG/1LhecN8ZinGvOj+qmKpaUkrm62Sodd1oyTwHozDCgg==</DigestValue>
      </Reference>
      <Reference URI="/xl/printerSettings/printerSettings1.bin?ContentType=application/vnd.openxmlformats-officedocument.spreadsheetml.printerSettings">
        <DigestMethod Algorithm="http://www.w3.org/2001/04/xmlenc#sha512"/>
        <DigestValue>rBjtdvRltzmRgjKDndO3N4GjL1rHB6S/19A4d1G4sfJ9zgHoTU3bRmLibUa378MOygMUdzl8DT/eYQlMRyes0w==</DigestValue>
      </Reference>
      <Reference URI="/xl/printerSettings/printerSettings10.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11.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12.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13.bin?ContentType=application/vnd.openxmlformats-officedocument.spreadsheetml.printerSettings">
        <DigestMethod Algorithm="http://www.w3.org/2001/04/xmlenc#sha512"/>
        <DigestValue>5qOLtooI6kbw5NHBncDIQNIJZravvwPRVknS5XR7euuPWFzH3isgK7oQVkymt4UBn6/8Vsy6sc5cqJRZNraKGQ==</DigestValue>
      </Reference>
      <Reference URI="/xl/printerSettings/printerSettings14.bin?ContentType=application/vnd.openxmlformats-officedocument.spreadsheetml.printerSettings">
        <DigestMethod Algorithm="http://www.w3.org/2001/04/xmlenc#sha512"/>
        <DigestValue>5qOLtooI6kbw5NHBncDIQNIJZravvwPRVknS5XR7euuPWFzH3isgK7oQVkymt4UBn6/8Vsy6sc5cqJRZNraKGQ==</DigestValue>
      </Reference>
      <Reference URI="/xl/printerSettings/printerSettings15.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16.bin?ContentType=application/vnd.openxmlformats-officedocument.spreadsheetml.printerSettings">
        <DigestMethod Algorithm="http://www.w3.org/2001/04/xmlenc#sha512"/>
        <DigestValue>MmV1z4KtkkSdovzvawNhMRIFDgIYC8ecnENUj/w8JFF/mcmj0WOgPNbRpXlHNz6TPLk2JVPYPZ3G5mTGEH/vQA==</DigestValue>
      </Reference>
      <Reference URI="/xl/printerSettings/printerSettings17.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18.bin?ContentType=application/vnd.openxmlformats-officedocument.spreadsheetml.printerSettings">
        <DigestMethod Algorithm="http://www.w3.org/2001/04/xmlenc#sha512"/>
        <DigestValue>MmV1z4KtkkSdovzvawNhMRIFDgIYC8ecnENUj/w8JFF/mcmj0WOgPNbRpXlHNz6TPLk2JVPYPZ3G5mTGEH/vQA==</DigestValue>
      </Reference>
      <Reference URI="/xl/printerSettings/printerSettings19.bin?ContentType=application/vnd.openxmlformats-officedocument.spreadsheetml.printerSettings">
        <DigestMethod Algorithm="http://www.w3.org/2001/04/xmlenc#sha512"/>
        <DigestValue>rjF1CbKefP9zbdtRdO4lBpY6F9/G4F763mrnSna2FJoWsnNec21gplMt73S9tkOMkb1RyXVnpXdzXxv8rJX8dg==</DigestValue>
      </Reference>
      <Reference URI="/xl/printerSettings/printerSettings2.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20.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21.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22.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23.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24.bin?ContentType=application/vnd.openxmlformats-officedocument.spreadsheetml.printerSettings">
        <DigestMethod Algorithm="http://www.w3.org/2001/04/xmlenc#sha512"/>
        <DigestValue>5qOLtooI6kbw5NHBncDIQNIJZravvwPRVknS5XR7euuPWFzH3isgK7oQVkymt4UBn6/8Vsy6sc5cqJRZNraKGQ==</DigestValue>
      </Reference>
      <Reference URI="/xl/printerSettings/printerSettings25.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26.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27.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28.bin?ContentType=application/vnd.openxmlformats-officedocument.spreadsheetml.printerSettings">
        <DigestMethod Algorithm="http://www.w3.org/2001/04/xmlenc#sha512"/>
        <DigestValue>4LQnYv3CwGkwpx9CjHDU/28RzKf+tfjlF7bv5bf63kQFjjAvb5AbTeTyeFln7LZmHgbjnBL23qFnfYK+ZhvJDg==</DigestValue>
      </Reference>
      <Reference URI="/xl/printerSettings/printerSettings29.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3.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30.bin?ContentType=application/vnd.openxmlformats-officedocument.spreadsheetml.printerSettings">
        <DigestMethod Algorithm="http://www.w3.org/2001/04/xmlenc#sha512"/>
        <DigestValue>rBjtdvRltzmRgjKDndO3N4GjL1rHB6S/19A4d1G4sfJ9zgHoTU3bRmLibUa378MOygMUdzl8DT/eYQlMRyes0w==</DigestValue>
      </Reference>
      <Reference URI="/xl/printerSettings/printerSettings31.bin?ContentType=application/vnd.openxmlformats-officedocument.spreadsheetml.printerSettings">
        <DigestMethod Algorithm="http://www.w3.org/2001/04/xmlenc#sha512"/>
        <DigestValue>4bNoNkypew0oQw4EZyI8P06SrizK+qEs7OiWNQLOjCdgZlfJLwItlbOlSfH0zvKSbObdskxpGWeaVYgGIFtTRg==</DigestValue>
      </Reference>
      <Reference URI="/xl/printerSettings/printerSettings32.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33.bin?ContentType=application/vnd.openxmlformats-officedocument.spreadsheetml.printerSettings">
        <DigestMethod Algorithm="http://www.w3.org/2001/04/xmlenc#sha512"/>
        <DigestValue>5qOLtooI6kbw5NHBncDIQNIJZravvwPRVknS5XR7euuPWFzH3isgK7oQVkymt4UBn6/8Vsy6sc5cqJRZNraKGQ==</DigestValue>
      </Reference>
      <Reference URI="/xl/printerSettings/printerSettings34.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35.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36.bin?ContentType=application/vnd.openxmlformats-officedocument.spreadsheetml.printerSettings">
        <DigestMethod Algorithm="http://www.w3.org/2001/04/xmlenc#sha512"/>
        <DigestValue>4bNoNkypew0oQw4EZyI8P06SrizK+qEs7OiWNQLOjCdgZlfJLwItlbOlSfH0zvKSbObdskxpGWeaVYgGIFtTRg==</DigestValue>
      </Reference>
      <Reference URI="/xl/printerSettings/printerSettings37.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38.bin?ContentType=application/vnd.openxmlformats-officedocument.spreadsheetml.printerSettings">
        <DigestMethod Algorithm="http://www.w3.org/2001/04/xmlenc#sha512"/>
        <DigestValue>4LQnYv3CwGkwpx9CjHDU/28RzKf+tfjlF7bv5bf63kQFjjAvb5AbTeTyeFln7LZmHgbjnBL23qFnfYK+ZhvJDg==</DigestValue>
      </Reference>
      <Reference URI="/xl/printerSettings/printerSettings39.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4.bin?ContentType=application/vnd.openxmlformats-officedocument.spreadsheetml.printerSettings">
        <DigestMethod Algorithm="http://www.w3.org/2001/04/xmlenc#sha512"/>
        <DigestValue>5qOLtooI6kbw5NHBncDIQNIJZravvwPRVknS5XR7euuPWFzH3isgK7oQVkymt4UBn6/8Vsy6sc5cqJRZNraKGQ==</DigestValue>
      </Reference>
      <Reference URI="/xl/printerSettings/printerSettings40.bin?ContentType=application/vnd.openxmlformats-officedocument.spreadsheetml.printerSettings">
        <DigestMethod Algorithm="http://www.w3.org/2001/04/xmlenc#sha512"/>
        <DigestValue>rBjtdvRltzmRgjKDndO3N4GjL1rHB6S/19A4d1G4sfJ9zgHoTU3bRmLibUa378MOygMUdzl8DT/eYQlMRyes0w==</DigestValue>
      </Reference>
      <Reference URI="/xl/printerSettings/printerSettings41.bin?ContentType=application/vnd.openxmlformats-officedocument.spreadsheetml.printerSettings">
        <DigestMethod Algorithm="http://www.w3.org/2001/04/xmlenc#sha512"/>
        <DigestValue>MmV1z4KtkkSdovzvawNhMRIFDgIYC8ecnENUj/w8JFF/mcmj0WOgPNbRpXlHNz6TPLk2JVPYPZ3G5mTGEH/vQA==</DigestValue>
      </Reference>
      <Reference URI="/xl/printerSettings/printerSettings42.bin?ContentType=application/vnd.openxmlformats-officedocument.spreadsheetml.printerSettings">
        <DigestMethod Algorithm="http://www.w3.org/2001/04/xmlenc#sha512"/>
        <DigestValue>6npPtf+7ynKARXIUtsT31whIw0O8Br+JVBsDMl965kkmsc279XmNRJpWHqTf3UMjgmH38soCZtZ0fzHWN9nydA==</DigestValue>
      </Reference>
      <Reference URI="/xl/printerSettings/printerSettings43.bin?ContentType=application/vnd.openxmlformats-officedocument.spreadsheetml.printerSettings">
        <DigestMethod Algorithm="http://www.w3.org/2001/04/xmlenc#sha512"/>
        <DigestValue>MmV1z4KtkkSdovzvawNhMRIFDgIYC8ecnENUj/w8JFF/mcmj0WOgPNbRpXlHNz6TPLk2JVPYPZ3G5mTGEH/vQA==</DigestValue>
      </Reference>
      <Reference URI="/xl/printerSettings/printerSettings44.bin?ContentType=application/vnd.openxmlformats-officedocument.spreadsheetml.printerSettings">
        <DigestMethod Algorithm="http://www.w3.org/2001/04/xmlenc#sha512"/>
        <DigestValue>MmV1z4KtkkSdovzvawNhMRIFDgIYC8ecnENUj/w8JFF/mcmj0WOgPNbRpXlHNz6TPLk2JVPYPZ3G5mTGEH/vQA==</DigestValue>
      </Reference>
      <Reference URI="/xl/printerSettings/printerSettings45.bin?ContentType=application/vnd.openxmlformats-officedocument.spreadsheetml.printerSettings">
        <DigestMethod Algorithm="http://www.w3.org/2001/04/xmlenc#sha512"/>
        <DigestValue>4bNoNkypew0oQw4EZyI8P06SrizK+qEs7OiWNQLOjCdgZlfJLwItlbOlSfH0zvKSbObdskxpGWeaVYgGIFtTRg==</DigestValue>
      </Reference>
      <Reference URI="/xl/printerSettings/printerSettings46.bin?ContentType=application/vnd.openxmlformats-officedocument.spreadsheetml.printerSettings">
        <DigestMethod Algorithm="http://www.w3.org/2001/04/xmlenc#sha512"/>
        <DigestValue>4bNoNkypew0oQw4EZyI8P06SrizK+qEs7OiWNQLOjCdgZlfJLwItlbOlSfH0zvKSbObdskxpGWeaVYgGIFtTRg==</DigestValue>
      </Reference>
      <Reference URI="/xl/printerSettings/printerSettings5.bin?ContentType=application/vnd.openxmlformats-officedocument.spreadsheetml.printerSettings">
        <DigestMethod Algorithm="http://www.w3.org/2001/04/xmlenc#sha512"/>
        <DigestValue>SnfWdx6IXLUI+axGuUzH7rK1BDwIDon1h3Gu+TdbxExJiPnB0nCkLcE6O3tp2Vb0Q4S6SE/LRQl2RKVdnjx7nw==</DigestValue>
      </Reference>
      <Reference URI="/xl/printerSettings/printerSettings6.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7.bin?ContentType=application/vnd.openxmlformats-officedocument.spreadsheetml.printerSettings">
        <DigestMethod Algorithm="http://www.w3.org/2001/04/xmlenc#sha512"/>
        <DigestValue>UFgd3vokXieyg2BBd31Lccvi86WTXPEroyYjpwyURUViNmlezTxvM/AMZoBne1MVTkunb/xqqrlK4m12Mevihw==</DigestValue>
      </Reference>
      <Reference URI="/xl/printerSettings/printerSettings8.bin?ContentType=application/vnd.openxmlformats-officedocument.spreadsheetml.printerSettings">
        <DigestMethod Algorithm="http://www.w3.org/2001/04/xmlenc#sha512"/>
        <DigestValue>xI6FiwI2IFkfgVfE8Fx1GGAwH6jtq3iLuX+c3FS/mjtY4H6dnzxzHM5BVceVZlSZOtGT+rnIZOy8UB2i7FaoAg==</DigestValue>
      </Reference>
      <Reference URI="/xl/printerSettings/printerSettings9.bin?ContentType=application/vnd.openxmlformats-officedocument.spreadsheetml.printerSettings">
        <DigestMethod Algorithm="http://www.w3.org/2001/04/xmlenc#sha512"/>
        <DigestValue>xI6FiwI2IFkfgVfE8Fx1GGAwH6jtq3iLuX+c3FS/mjtY4H6dnzxzHM5BVceVZlSZOtGT+rnIZOy8UB2i7FaoAg==</DigestValue>
      </Reference>
      <Reference URI="/xl/sharedStrings.xml?ContentType=application/vnd.openxmlformats-officedocument.spreadsheetml.sharedStrings+xml">
        <DigestMethod Algorithm="http://www.w3.org/2001/04/xmlenc#sha512"/>
        <DigestValue>C5TZrWMuFKxabTdjxVhaDwS2Fyhc4pFdbaI+e+og1gRDXRN0QzLLkbqatZwC38hfL+GT5XFTpadRxyuL+FRTCg==</DigestValue>
      </Reference>
      <Reference URI="/xl/styles.xml?ContentType=application/vnd.openxmlformats-officedocument.spreadsheetml.styles+xml">
        <DigestMethod Algorithm="http://www.w3.org/2001/04/xmlenc#sha512"/>
        <DigestValue>SYST16FrbWExyAT6nn5E0zqolIpHz9DRkNzTrWQLk5/qcMLCU6VYWS494s/a5bnWyJAGbTCtlUIm0fkWNGAwlw==</DigestValue>
      </Reference>
      <Reference URI="/xl/theme/theme1.xml?ContentType=application/vnd.openxmlformats-officedocument.theme+xml">
        <DigestMethod Algorithm="http://www.w3.org/2001/04/xmlenc#sha512"/>
        <DigestValue>G5q2qcjMCM/RKFg3i3OdisTEDFWOJ9yg/L1HL/C0sYdjmlH5lW2FiVa17OBJyE211GI3z4NlBsEDWneLQPjOmg==</DigestValue>
      </Reference>
      <Reference URI="/xl/workbook.xml?ContentType=application/vnd.openxmlformats-officedocument.spreadsheetml.sheet.main+xml">
        <DigestMethod Algorithm="http://www.w3.org/2001/04/xmlenc#sha512"/>
        <DigestValue>5y/+LxFsrW6grNYPUdpSoQFx1c8+DKi3AFXKTKx9dbJXdEPQyyN/61g+wo+wVIdRdCmmMQ6EBWvjqNfz5XC+Gw==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r6jHDCvcZlgShldiWDiYDLMHalku8uZeOe6+6uHHe9RsrcKKexiX52yL5T4Wp1SNKqu4Vdg4/OF24CRKDUtH2g==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yFPXNYWcRDmrS/3si1G6Huu8lazKYmSWyqnASJAUsiY8YQFGZXJ1AyljycoT+yQi1zzpJ6ZpYWeFpGu7q+/NCg==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sY4Lu8GzMcgOruu3fy66TNMkr68M2zarYXfc8gmvSGHD2nKJvOna9wZlk4iTKVeZsCLqQsOVgJrTg8p8phzJMQ==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ZyLTG7pzQX9vKiAZBpiOQRocFv7iaBb2NiFTlaFIpwOnu7kszrs91LXAQMLPt96YV1tuwE1d+2DD+CzuSkhbQg==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o4rN935IFlEa89X+n/hEwpeIC0ROZLWWc5PtDFbi6e33rx3SEqgy73VN1cSudja5gux+bOZjVqEdrGJwJSQHnw==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kuAY8A1miYenz9ZC7ppSBZRGSPshY4kA+zM4Pnhb8758Tu2jBCWqSHergApxmSLl5xStg1GtBNFa4+TlsMurpw==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IHZ8x7LCP1FzIbqMoIcg6rvVQ9FFpmfypPt6B4J7Ecl+b/uIoDxmzHulRorLkx64q8A+oSn4xzKkA3eolw13Lw==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3TY+J7r+kmAiBSFpgGDcx2s2DP5mPKV5qs75N9/gI62Mf6fHLaWmEa5Z6DyfASTTTt+RNFNWCmdpBvLBF3jcXQ==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EK8g3DfRs7wHGCSzm+fZbe9rffO5Qm8jb1Z1bkKq07wZ5oqOhu0aZjaK2DyWcH9KpprWyss/UlL6i/dwHMrakQ==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qamRzpGmj2aCZtq0T2tMt82enL0s/hc7NCKJNOb3G6M2r6sFM2UoJFX3HNafgCQJnbq8T6JE2WLvqOEPrmffPQ==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H7o/O+5nCAUOK2eyZl+xVUoIc/UGGnGBl9Vq/fFAaBVgl60X1DccnVoKDwzStdVb6l+PaTG82+Gb4V6INYipog==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1f6flbE+GbmWS91MtW8HwsIah5HxMq50C2Pf1lQ2ZeHWShrij0MJxYl+6Po4j8I6lsNxd2w3lCs9FdJf9UjplQ==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41chnUfbk7n316G7iBiCoaHpXtOySFkKGIk4e1vXmZGyTTzHuB9V82Q903KWMQ0qnA0F0Gz9z1dWlK8qLsCF8g==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Ey2oO84viJKHCNQRN2cpEkGhAK9IbHP8eptJ4IvnARg0VyEkct4G/f1Q8n4ai3Vi1ezg0rymbuHbKwu0NnBDHA==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fAdo+OW2rYyFEYFB4JP7q2LgPTWmiFPvHto/E+enJS6XQWqVZDfM+7RY7RLEDkvMv2tu9kbe3LHtRGWpTN/hXA==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BBdjql5AfV6oQ6+cruCrtpC4C3JRG7kKZCUigqrTk+boYGsA1W4Tn/udKCbHSiEiqtGd1J27NWWUwsqLyhAovg==</DigestValue>
      </Reference>
      <Reference URI="/xl/worksheets/sheet10.xml?ContentType=application/vnd.openxmlformats-officedocument.spreadsheetml.worksheet+xml">
        <DigestMethod Algorithm="http://www.w3.org/2001/04/xmlenc#sha512"/>
        <DigestValue>96lXRcYDo2VPYrxinNxOpE0RG9eBhrRqvP5jJZzsIdqLdnCXzPY7xJoaOM86g6P6LR1uxjiTtGhFY5C94YSIzQ==</DigestValue>
      </Reference>
      <Reference URI="/xl/worksheets/sheet11.xml?ContentType=application/vnd.openxmlformats-officedocument.spreadsheetml.worksheet+xml">
        <DigestMethod Algorithm="http://www.w3.org/2001/04/xmlenc#sha512"/>
        <DigestValue>VcFMtd8dHqPEWOJqgmwqZ6hc2dMXAtU7eYDaYf7vAUiamuaSdq6aajEwUvlZtZtuRfaYoBcfMxVF7mYY93QeHQ==</DigestValue>
      </Reference>
      <Reference URI="/xl/worksheets/sheet12.xml?ContentType=application/vnd.openxmlformats-officedocument.spreadsheetml.worksheet+xml">
        <DigestMethod Algorithm="http://www.w3.org/2001/04/xmlenc#sha512"/>
        <DigestValue>NTA3RcPk8b2Otnyakj/YOm3ObBvGpfbl/rqhI/xnD/6O6PIav7x3NRshrLL2qEqHua/jmCgiHvAn8CQtVquTJA==</DigestValue>
      </Reference>
      <Reference URI="/xl/worksheets/sheet13.xml?ContentType=application/vnd.openxmlformats-officedocument.spreadsheetml.worksheet+xml">
        <DigestMethod Algorithm="http://www.w3.org/2001/04/xmlenc#sha512"/>
        <DigestValue>rnYdA6O5mo/YWOb9EBI9EeMuScsa8WlvX8nEFryBB+F0tHHxRzeQa3hMHeDTdI11LsSMyO3b0tQXpQKFoFdYjA==</DigestValue>
      </Reference>
      <Reference URI="/xl/worksheets/sheet14.xml?ContentType=application/vnd.openxmlformats-officedocument.spreadsheetml.worksheet+xml">
        <DigestMethod Algorithm="http://www.w3.org/2001/04/xmlenc#sha512"/>
        <DigestValue>hrThdQufjTbE5SpkjfJvKXiZ1+LsO7GhL7FjJyTlytuSUTf+L6XdZR7/NmiOe1zXhPTg8ONrJABP99NI4VATCg==</DigestValue>
      </Reference>
      <Reference URI="/xl/worksheets/sheet15.xml?ContentType=application/vnd.openxmlformats-officedocument.spreadsheetml.worksheet+xml">
        <DigestMethod Algorithm="http://www.w3.org/2001/04/xmlenc#sha512"/>
        <DigestValue>UJv99M6tBUBepF3k4LsWzLR6qGN+lNQ7dr10gOjixcLvGxtblny8qm1khlJzXYq4Pcl+4WhTa3FZiOSod94clQ==</DigestValue>
      </Reference>
      <Reference URI="/xl/worksheets/sheet16.xml?ContentType=application/vnd.openxmlformats-officedocument.spreadsheetml.worksheet+xml">
        <DigestMethod Algorithm="http://www.w3.org/2001/04/xmlenc#sha512"/>
        <DigestValue>mkMw/KCUIbwpX41imFhpqlEFdGvTUWxP7NP8Q+9gbxn2QTuaL46M07MtVX/t3okXtbk0wNcU6ZLQJ9xFYDmOuQ==</DigestValue>
      </Reference>
      <Reference URI="/xl/worksheets/sheet17.xml?ContentType=application/vnd.openxmlformats-officedocument.spreadsheetml.worksheet+xml">
        <DigestMethod Algorithm="http://www.w3.org/2001/04/xmlenc#sha512"/>
        <DigestValue>vprE0CEp4i0JjzFF23KeS6zeYYzux49Zc3KeVhtT2U6Cs92HxwO1Pdyj0ZHfGL6C4FBqoeXlZtpqhigp5xgZKA==</DigestValue>
      </Reference>
      <Reference URI="/xl/worksheets/sheet18.xml?ContentType=application/vnd.openxmlformats-officedocument.spreadsheetml.worksheet+xml">
        <DigestMethod Algorithm="http://www.w3.org/2001/04/xmlenc#sha512"/>
        <DigestValue>TyBd4gIpLAZLOyT80s7QMEppU4Ay1KkmohR/QqX36+hykR6PE2xyeVN1ssvIie27vKKtE75yKCGIOSMbYLNlPA==</DigestValue>
      </Reference>
      <Reference URI="/xl/worksheets/sheet19.xml?ContentType=application/vnd.openxmlformats-officedocument.spreadsheetml.worksheet+xml">
        <DigestMethod Algorithm="http://www.w3.org/2001/04/xmlenc#sha512"/>
        <DigestValue>RExrf9gKwwWlHOPT0j1suiE7+yWznJwAN/etrPBidzNAga8uBYPN99Y87xa2o+Dc3nrCIcuycAwpE2kR2sf6Iw==</DigestValue>
      </Reference>
      <Reference URI="/xl/worksheets/sheet2.xml?ContentType=application/vnd.openxmlformats-officedocument.spreadsheetml.worksheet+xml">
        <DigestMethod Algorithm="http://www.w3.org/2001/04/xmlenc#sha512"/>
        <DigestValue>mC4EbGs5e9IGYyiv97WD1hOysptHXspRq/aVMtBilK1SmzNeEboctIY8RcUcdLzE+Ej6fIUnzzlshnBKTPE8rw==</DigestValue>
      </Reference>
      <Reference URI="/xl/worksheets/sheet20.xml?ContentType=application/vnd.openxmlformats-officedocument.spreadsheetml.worksheet+xml">
        <DigestMethod Algorithm="http://www.w3.org/2001/04/xmlenc#sha512"/>
        <DigestValue>7mC06b5h1hth+6bj4u5RCU/y5WijoRhyO9iKFJd1v+saPf1texTSa83Ss9vsh61rF+F5iVlGQ+tTaZx0h78gWg==</DigestValue>
      </Reference>
      <Reference URI="/xl/worksheets/sheet21.xml?ContentType=application/vnd.openxmlformats-officedocument.spreadsheetml.worksheet+xml">
        <DigestMethod Algorithm="http://www.w3.org/2001/04/xmlenc#sha512"/>
        <DigestValue>A+R6jEbLJS/OKzXSSE/8YBQ0UeoSgFKcKsWDgujz784tDpU5w1LIkvVvv3gRAYCdG6/LolY7GNFircNAj7jVJw==</DigestValue>
      </Reference>
      <Reference URI="/xl/worksheets/sheet22.xml?ContentType=application/vnd.openxmlformats-officedocument.spreadsheetml.worksheet+xml">
        <DigestMethod Algorithm="http://www.w3.org/2001/04/xmlenc#sha512"/>
        <DigestValue>8zJMtWQRxZTsiUfn3ofYxhefhObJwFbAomzsg+6P09iR+brkR97aTwJQRICv85wtL8ISLdjvcn2FFCIdHdK+yw==</DigestValue>
      </Reference>
      <Reference URI="/xl/worksheets/sheet23.xml?ContentType=application/vnd.openxmlformats-officedocument.spreadsheetml.worksheet+xml">
        <DigestMethod Algorithm="http://www.w3.org/2001/04/xmlenc#sha512"/>
        <DigestValue>bBh92tCXnlR5K2nm8LxH7N6Rx6KKfSAl99Wqq/pIKrwIXUyGSqUW6smpiinszWdEKthTqP3JVvzG4RTSXBDjEw==</DigestValue>
      </Reference>
      <Reference URI="/xl/worksheets/sheet24.xml?ContentType=application/vnd.openxmlformats-officedocument.spreadsheetml.worksheet+xml">
        <DigestMethod Algorithm="http://www.w3.org/2001/04/xmlenc#sha512"/>
        <DigestValue>GIlz5fnVbgMefE1NjZVw0dZgIoV1dG5ZD+yEwKW4WSaAapiBzG9Z56M+fF328hdegI5wNZrNB8IhL4JLljYeRw==</DigestValue>
      </Reference>
      <Reference URI="/xl/worksheets/sheet25.xml?ContentType=application/vnd.openxmlformats-officedocument.spreadsheetml.worksheet+xml">
        <DigestMethod Algorithm="http://www.w3.org/2001/04/xmlenc#sha512"/>
        <DigestValue>Lfm/4ijaK/6cyXm4PdIquqlPNAKt8o9Gj2QXp5EJ1GEpm/pxZ+W89MysuwEsG9Om5yACXuf6EgJocrD3PJ/MHg==</DigestValue>
      </Reference>
      <Reference URI="/xl/worksheets/sheet26.xml?ContentType=application/vnd.openxmlformats-officedocument.spreadsheetml.worksheet+xml">
        <DigestMethod Algorithm="http://www.w3.org/2001/04/xmlenc#sha512"/>
        <DigestValue>yh16ylJ1HG3dGQ557qmh/INGvBwDZElYxc8R65x63dodxa2oTAMcgsXzxLS3FAsh7GFuFEouyyMJ0zXZpa/TXw==</DigestValue>
      </Reference>
      <Reference URI="/xl/worksheets/sheet27.xml?ContentType=application/vnd.openxmlformats-officedocument.spreadsheetml.worksheet+xml">
        <DigestMethod Algorithm="http://www.w3.org/2001/04/xmlenc#sha512"/>
        <DigestValue>/zufyOEqfrwa9lNLKyFHMUId2rS9QXMLsLnW/v6hjgV+A0PPISsvmP765knn3r0ByCEeuFcpq3ofL6vYzYYBig==</DigestValue>
      </Reference>
      <Reference URI="/xl/worksheets/sheet28.xml?ContentType=application/vnd.openxmlformats-officedocument.spreadsheetml.worksheet+xml">
        <DigestMethod Algorithm="http://www.w3.org/2001/04/xmlenc#sha512"/>
        <DigestValue>dxL/7k/LbvkOv8ZNNaQrYef6CbwBbHk4FthIRISu8uXbr3KS3uA+geLR5QdORk2KNpdwyOEa1NwWs+drtV9Z9g==</DigestValue>
      </Reference>
      <Reference URI="/xl/worksheets/sheet29.xml?ContentType=application/vnd.openxmlformats-officedocument.spreadsheetml.worksheet+xml">
        <DigestMethod Algorithm="http://www.w3.org/2001/04/xmlenc#sha512"/>
        <DigestValue>eDJ7ScrYi5TWN9Va5WsDXxlknMcs1F878AqeDQxMneRkV90SvgKvbga6yUNfPOYuKldWFsXOyv7mI1+Ggl2V3g==</DigestValue>
      </Reference>
      <Reference URI="/xl/worksheets/sheet3.xml?ContentType=application/vnd.openxmlformats-officedocument.spreadsheetml.worksheet+xml">
        <DigestMethod Algorithm="http://www.w3.org/2001/04/xmlenc#sha512"/>
        <DigestValue>PJUvR7TuIZUuDPPN8TeduXTKCzn9KHW+SByOe21Xo47fM2tcfaKMnJaPpnLcWDiAmqobC7oIbvVMSY41oJ+hTQ==</DigestValue>
      </Reference>
      <Reference URI="/xl/worksheets/sheet30.xml?ContentType=application/vnd.openxmlformats-officedocument.spreadsheetml.worksheet+xml">
        <DigestMethod Algorithm="http://www.w3.org/2001/04/xmlenc#sha512"/>
        <DigestValue>06+2eUwdwY0vqzXh4uYLCYoFDQJgMnCPmPeX3SAE6d6M3VbfrdX8fVByLDlfuzezTzoZEd+4Y4eLaLoRfp1cbQ==</DigestValue>
      </Reference>
      <Reference URI="/xl/worksheets/sheet31.xml?ContentType=application/vnd.openxmlformats-officedocument.spreadsheetml.worksheet+xml">
        <DigestMethod Algorithm="http://www.w3.org/2001/04/xmlenc#sha512"/>
        <DigestValue>2NKXn0H6HusLotRyceYCDm/YN/Za3C53/6r5x58wI1b6iH4SVUe5XjBNlHeS3yxdHaNxuwHtM1NL5O/WRcmg0w==</DigestValue>
      </Reference>
      <Reference URI="/xl/worksheets/sheet32.xml?ContentType=application/vnd.openxmlformats-officedocument.spreadsheetml.worksheet+xml">
        <DigestMethod Algorithm="http://www.w3.org/2001/04/xmlenc#sha512"/>
        <DigestValue>4yMgGf779wVaycXvWE4WA9Zsg7RBTT7MpfW1dRqvZbBa9eyo3UgggRc+sF/8ek03ojUrwd9VJE7NYtAL+mJGWg==</DigestValue>
      </Reference>
      <Reference URI="/xl/worksheets/sheet33.xml?ContentType=application/vnd.openxmlformats-officedocument.spreadsheetml.worksheet+xml">
        <DigestMethod Algorithm="http://www.w3.org/2001/04/xmlenc#sha512"/>
        <DigestValue>lnuBcEUoKcKxSo4q4kY+Cb+K2nmmoet4tAHckSqlTgEeu05YyBZpJBD4mP1JX4oHGBcy19MjCien++Zsx55ojA==</DigestValue>
      </Reference>
      <Reference URI="/xl/worksheets/sheet34.xml?ContentType=application/vnd.openxmlformats-officedocument.spreadsheetml.worksheet+xml">
        <DigestMethod Algorithm="http://www.w3.org/2001/04/xmlenc#sha512"/>
        <DigestValue>tJcyiS9lB5FyP69jVTlviNBi00qey+ltXGHfYbBx1/v1pqXs1WvhF0koxJ3/bQG5sXb5tof13PXJH4zO7gfbiQ==</DigestValue>
      </Reference>
      <Reference URI="/xl/worksheets/sheet35.xml?ContentType=application/vnd.openxmlformats-officedocument.spreadsheetml.worksheet+xml">
        <DigestMethod Algorithm="http://www.w3.org/2001/04/xmlenc#sha512"/>
        <DigestValue>yF4bqiiawKHoquCtbsIydGnKon5lMJOBln9ci0oUYXB8b34r3x1rglSgzqd5FK5eAQuDdcWKE2gALEVJIGAs3g==</DigestValue>
      </Reference>
      <Reference URI="/xl/worksheets/sheet36.xml?ContentType=application/vnd.openxmlformats-officedocument.spreadsheetml.worksheet+xml">
        <DigestMethod Algorithm="http://www.w3.org/2001/04/xmlenc#sha512"/>
        <DigestValue>XAiZqndYHipfpvOrak9QaOeWxfdSYiJjJjJ3ipxpr2w7EZ2jvPLgfohtOtQ/7LsU3VuDHuz4Hu/Wrz423mhGNA==</DigestValue>
      </Reference>
      <Reference URI="/xl/worksheets/sheet37.xml?ContentType=application/vnd.openxmlformats-officedocument.spreadsheetml.worksheet+xml">
        <DigestMethod Algorithm="http://www.w3.org/2001/04/xmlenc#sha512"/>
        <DigestValue>FcMnCrnPgCMuhn4Y4nZzTQm4IpUm/tnPxpBn5w/wWrzeaSx5wpIPfckczDGGfjw73OMhxbVWncUNlYmcccdFUw==</DigestValue>
      </Reference>
      <Reference URI="/xl/worksheets/sheet38.xml?ContentType=application/vnd.openxmlformats-officedocument.spreadsheetml.worksheet+xml">
        <DigestMethod Algorithm="http://www.w3.org/2001/04/xmlenc#sha512"/>
        <DigestValue>zgAiiCElcOaXSBJyc9Xc0ysLSep4o26+WGqGg+ykdzVUXD4Ocwgpn+hfDd9Xfcfm75nbTtXgUFzdH5JqFvs+8g==</DigestValue>
      </Reference>
      <Reference URI="/xl/worksheets/sheet39.xml?ContentType=application/vnd.openxmlformats-officedocument.spreadsheetml.worksheet+xml">
        <DigestMethod Algorithm="http://www.w3.org/2001/04/xmlenc#sha512"/>
        <DigestValue>rfs1O/9Kk0xbK91c3D4Mo3AUfPyhz6YOC10vMT+Y/zj4WlmcQoUdqKoz1azZgqbx/p02K67y1qno323/BIcaDg==</DigestValue>
      </Reference>
      <Reference URI="/xl/worksheets/sheet4.xml?ContentType=application/vnd.openxmlformats-officedocument.spreadsheetml.worksheet+xml">
        <DigestMethod Algorithm="http://www.w3.org/2001/04/xmlenc#sha512"/>
        <DigestValue>naMsuP6GZYZwDhA0la7NNw7IlmK14MUEfLJQ0HjJtlyMalS2/N52KQDqrR8dvXf58fKx2sFr5lEu/I9lmfmFNQ==</DigestValue>
      </Reference>
      <Reference URI="/xl/worksheets/sheet40.xml?ContentType=application/vnd.openxmlformats-officedocument.spreadsheetml.worksheet+xml">
        <DigestMethod Algorithm="http://www.w3.org/2001/04/xmlenc#sha512"/>
        <DigestValue>3fC6wrgRwWFdgWBB+WtOlh+NyPe2x6Indj1ZdhjhqxQR0Fez78MELupimFnwW/gjfX0Es7fdmVdrZg6oiY7KhQ==</DigestValue>
      </Reference>
      <Reference URI="/xl/worksheets/sheet41.xml?ContentType=application/vnd.openxmlformats-officedocument.spreadsheetml.worksheet+xml">
        <DigestMethod Algorithm="http://www.w3.org/2001/04/xmlenc#sha512"/>
        <DigestValue>70qLTncZuINlgz+n6a9WyD8YkS/UtWfLqGjR39hDrnXD4D0mbZaTapVjNdMRiZ+G/4CEb+udyppO1Nowxi5D1A==</DigestValue>
      </Reference>
      <Reference URI="/xl/worksheets/sheet42.xml?ContentType=application/vnd.openxmlformats-officedocument.spreadsheetml.worksheet+xml">
        <DigestMethod Algorithm="http://www.w3.org/2001/04/xmlenc#sha512"/>
        <DigestValue>8ca8NZvaGnmZNGQMXzxscCpc9IpGoEA2dM31aVSpRsvGx4NL2SO+YNL1WYgkybJWW0szAoDgB36d5+d4HYYt/g==</DigestValue>
      </Reference>
      <Reference URI="/xl/worksheets/sheet43.xml?ContentType=application/vnd.openxmlformats-officedocument.spreadsheetml.worksheet+xml">
        <DigestMethod Algorithm="http://www.w3.org/2001/04/xmlenc#sha512"/>
        <DigestValue>a4ih2XWiajHTSUJvP267he+Pi10BAkva4Op8BesP6rGrDGAfhxZIY7y+K+ChRxa5+eoTgGatyyIYQKk4LarNOw==</DigestValue>
      </Reference>
      <Reference URI="/xl/worksheets/sheet44.xml?ContentType=application/vnd.openxmlformats-officedocument.spreadsheetml.worksheet+xml">
        <DigestMethod Algorithm="http://www.w3.org/2001/04/xmlenc#sha512"/>
        <DigestValue>M8TGOJXqgYFBpWn8vZHognWEILoEAcNUEtMpq+meMMaomankN6E54hmMBFPf/4EdaXQwy1qQUyjKneZp7NJ60A==</DigestValue>
      </Reference>
      <Reference URI="/xl/worksheets/sheet45.xml?ContentType=application/vnd.openxmlformats-officedocument.spreadsheetml.worksheet+xml">
        <DigestMethod Algorithm="http://www.w3.org/2001/04/xmlenc#sha512"/>
        <DigestValue>sxEkF+PGxvFJnj+1XYjTuSkvd4SGNPk6X1EQoF4HqRFGRjgTpXmRcKCnewVDH8nZLsSzMilu4B5Naq5xFK0hOQ==</DigestValue>
      </Reference>
      <Reference URI="/xl/worksheets/sheet46.xml?ContentType=application/vnd.openxmlformats-officedocument.spreadsheetml.worksheet+xml">
        <DigestMethod Algorithm="http://www.w3.org/2001/04/xmlenc#sha512"/>
        <DigestValue>l6SqbyxcCWCUe3aP5qfdjszzroZx/MMV162DQqwtXFX/XPnUxoNVgvR0/wtawQ7mO1eOblQ2LiPqasgb7YnmxA==</DigestValue>
      </Reference>
      <Reference URI="/xl/worksheets/sheet5.xml?ContentType=application/vnd.openxmlformats-officedocument.spreadsheetml.worksheet+xml">
        <DigestMethod Algorithm="http://www.w3.org/2001/04/xmlenc#sha512"/>
        <DigestValue>OjaztvRMgDLnNlb46ZW/wAcUUc/1IhS0m6jzpTJwUJDEaNPFqG7V8jYZYgB2TxGMu0hXFttfbJfkYUtLRmJ3EA==</DigestValue>
      </Reference>
      <Reference URI="/xl/worksheets/sheet6.xml?ContentType=application/vnd.openxmlformats-officedocument.spreadsheetml.worksheet+xml">
        <DigestMethod Algorithm="http://www.w3.org/2001/04/xmlenc#sha512"/>
        <DigestValue>ns/9o2ZZboQeS1xNp8vCnnq/degPobUNU63SLBIU7+Q70sUabyT1IkaPV65TVvXXqSsK9+Li0aYaTSeWgAmEow==</DigestValue>
      </Reference>
      <Reference URI="/xl/worksheets/sheet7.xml?ContentType=application/vnd.openxmlformats-officedocument.spreadsheetml.worksheet+xml">
        <DigestMethod Algorithm="http://www.w3.org/2001/04/xmlenc#sha512"/>
        <DigestValue>v01PwHLH1194sOa5X28WtK2/XcrY6pSzdPfGlMafloCND9ofZ05725ZaBM9ZBpWcESESg7C2t1QfIghJ9JFsfg==</DigestValue>
      </Reference>
      <Reference URI="/xl/worksheets/sheet8.xml?ContentType=application/vnd.openxmlformats-officedocument.spreadsheetml.worksheet+xml">
        <DigestMethod Algorithm="http://www.w3.org/2001/04/xmlenc#sha512"/>
        <DigestValue>zuMiGkI/dSIk1+mPY5OP9lBrf5CsRPpecYoLCI9MzBbQC5aYWrxULJp/dhrOZMkYep4EmoASmnf0y+27YaGleQ==</DigestValue>
      </Reference>
      <Reference URI="/xl/worksheets/sheet9.xml?ContentType=application/vnd.openxmlformats-officedocument.spreadsheetml.worksheet+xml">
        <DigestMethod Algorithm="http://www.w3.org/2001/04/xmlenc#sha512"/>
        <DigestValue>d+wE2xENzEX0YKiMJZELLQhr463aUBoiBz6DwqMoIs2XJYYM939hVy0lZk0s9XHzhJEl8CqdVRTXSVcLBGlGPw==</DigestValue>
      </Reference>
    </Manifest>
    <SignatureProperties>
      <SignatureProperty Id="idSignatureTime" Target="#idPackageSignature">
        <mdssi:SignatureTime xmlns:mdssi="http://schemas.openxmlformats.org/package/2006/digital-signature">
          <mdssi:Format>YYYY-MM-DDThh:mm:ssTZD</mdssi:Format>
          <mdssi:Value>2026-03-27T18:26:45Z</mdssi:Value>
        </mdssi:SignatureTime>
      </SignatureProperty>
    </SignatureProperties>
  </Object>
  <Object Id="idOfficeObject">
    <SignatureProperties>
      <SignatureProperty Id="idOfficeV1Details" Target="#idPackageSignature">
        <SignatureInfoV1 xmlns="http://schemas.microsoft.com/office/2006/digsig">
          <SetupID>{810473D5-E1D5-4B12-AC59-029910C41C33}</SetupID>
          <SignatureText>Ysaias López Gómez</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2026-03-27T18:26:45Z</xd:SigningTime>
          <xd:SigningCertificate>
            <xd:Cert>
              <xd:CertDigest>
                <DigestMethod Algorithm="http://www.w3.org/2001/04/xmlenc#sha512"/>
                <DigestValue>DcQ2H2vJ0c5IdRKWTxgxY77urlZA9hBauRyYvNL3NiUvnO6WBgNX9o3IwUTtb8tUGeYyxBNJmxVJR7Cqpqf5BQ==</DigestValue>
              </xd:CertDigest>
              <xd:IssuerSerial>
                <X509IssuerName>SERIALNUMBER=RUC80080610-7, CN=CODE100 S.A., OU=Prestador Cualificado de Servicios de Confianza, O=ICPP, C=PY</X509IssuerName>
                <X509SerialNumber>117594712599779690740810064005224649497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XGwAA4hIAACBFTUYAAAEApBs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6rDYQasKF0L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IAAAAXAAAAAEAAADqsNhBqwoXQgoAAABQAAAADAAAAEwAAAAAAAAAAAAAAAAAAAD//////////2QAAABZAHMAYQBpAGEAcwAgAEwAbwBwAGUAegAFAAAABQAAAAYAAAADAAAABgAAAAUAAAADAAAABQ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vAAAAbAAAAAEAAADqsNhBqwoXQgoAAABgAAAAEwAAAEwAAAAAAAAAAAAAAAAAAAD//////////3QAAABHAGUAcwB0AGkA8wBuACAARQBtAHAAcgBlAHMAYQByAGkAYQBs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A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FCEAALE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6rDYQasKF0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IAAAAXAAAAAEAAADqsNhBqwoXQgoAAABQAAAADAAAAEwAAAAAAAAAAAAAAAAAAAD//////////2QAAABZAHMAYQBpAGEAcwAgAEwAbwBwAGUAegAFAAAABQAAAAYAAAADAAAABgAAAAUAAAADAAAABQ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vAAAAbAAAAAEAAADqsNhBqwoXQgoAAABgAAAAEwAAAEwAAAAAAAAAAAAAAAAAAAD//////////3QAAABHAGUAcwB0AGkA8wBuACAARQBtAHAAcgBlAHMAYQByAGkAYQBsAEw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AEgAAAAwAAAABAAAAFgAAAAwAAAAAAAAAVAAAAAgBAAAKAAAAcAAAAL0AAAB8AAAAAQAAAOqw2EGrChdCCgAAAHAAAAAfAAAATAAAAAQAAAAJAAAAcAAAAL8AAAB9AAAAjAAAAEYAaQByAG0AYQBkAG8AIABwAG8AcgA6ACAAWQBTAEEASQBBAFMAIABMAE8AUABFAFoAIABHAE8ATQBFAFoAYQAGAAAAAwAAAAQAAAAJAAAABgAAAAcAAAAHAAAAAwAAAAcAAAAHAAAABAAAAAMAAAADAAAABQAAAAYAAAAHAAAAAwAAAAcAAAAGAAAAAwAAAAUAAAAJAAAABgAAAAYAAAAGAAAAAwAAAAgAAAAJAAAACg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37</vt:i4>
      </vt:variant>
    </vt:vector>
  </HeadingPairs>
  <TitlesOfParts>
    <vt:vector size="83"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BG!Área_de_impresión</vt:lpstr>
      <vt:lpstr>ER!Área_de_impresión</vt:lpstr>
      <vt:lpstr>Indice!Área_de_impresión</vt:lpstr>
      <vt:lpstr>'Nota 11'!Área_de_impresión</vt:lpstr>
      <vt:lpstr>'Nota 12'!Área_de_impresión</vt:lpstr>
      <vt:lpstr>'Nota 14'!Área_de_impresión</vt:lpstr>
      <vt:lpstr>'Nota 15'!Área_de_impresión</vt:lpstr>
      <vt:lpstr>'Nota 16'!Área_de_impresión</vt:lpstr>
      <vt:lpstr>'Nota 17'!Área_de_impresión</vt:lpstr>
      <vt:lpstr>'Nota 18'!Área_de_impresión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36'!Área_de_impresión</vt:lpstr>
      <vt:lpstr>'Nota 37'!Área_de_impresión</vt:lpstr>
      <vt:lpstr>'Nota 38'!Área_de_impresión</vt:lpstr>
      <vt:lpstr>'Nota 39'!Área_de_impresión</vt:lpstr>
      <vt:lpstr>'Nota 40'!Área_de_impresión</vt:lpstr>
      <vt:lpstr>'Nota 5'!Área_de_impresión</vt:lpstr>
      <vt:lpstr>'Nota 6'!Área_de_impresión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Marite Insfran</cp:lastModifiedBy>
  <cp:lastPrinted>2024-03-25T18:55:01Z</cp:lastPrinted>
  <dcterms:created xsi:type="dcterms:W3CDTF">2019-05-02T15:06:12Z</dcterms:created>
  <dcterms:modified xsi:type="dcterms:W3CDTF">2026-03-27T14:06:00Z</dcterms:modified>
</cp:coreProperties>
</file>