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7. Informes a la SIV/2025/EEFF-EM-800002126-20250630.rar/"/>
    </mc:Choice>
  </mc:AlternateContent>
  <xr:revisionPtr revIDLastSave="0" documentId="13_ncr:201_{5A81027B-B5DD-4DDA-B9C1-35C96958247E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externalReferences>
    <externalReference r:id="rId5"/>
  </externalReferences>
  <definedNames>
    <definedName name="_xlnm._FilterDatabase" localSheetId="1" hidden="1">'1.1'!$B$11:$K$33</definedName>
    <definedName name="_xlnm.Print_Area" localSheetId="1">'1.1'!$B$1:$K$60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5" l="1"/>
  <c r="G14" i="5"/>
  <c r="G13" i="5"/>
  <c r="I32" i="4" l="1"/>
  <c r="B44" i="1" l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H47" i="1"/>
  <c r="H46" i="1"/>
  <c r="H43" i="1"/>
  <c r="H25" i="1"/>
  <c r="H13" i="1"/>
  <c r="H50" i="1"/>
  <c r="H45" i="1"/>
  <c r="H29" i="1"/>
  <c r="H23" i="1"/>
  <c r="H16" i="1"/>
  <c r="H14" i="1"/>
  <c r="F15" i="5" l="1"/>
  <c r="F14" i="5"/>
  <c r="F13" i="5"/>
  <c r="H14" i="5" l="1"/>
  <c r="H13" i="5"/>
  <c r="F32" i="4" l="1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H58" i="1" l="1"/>
  <c r="B14" i="4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4" i="1" l="1"/>
  <c r="D7" i="5" l="1"/>
  <c r="I15" i="5" s="1"/>
  <c r="I17" i="5" s="1"/>
  <c r="D6" i="5"/>
  <c r="D7" i="4"/>
  <c r="D6" i="4"/>
  <c r="B4" i="4"/>
  <c r="B4" i="5"/>
  <c r="B3" i="5"/>
  <c r="B3" i="4"/>
  <c r="B3" i="1"/>
  <c r="D7" i="1"/>
  <c r="D6" i="1"/>
  <c r="I46" i="4"/>
  <c r="I28" i="5"/>
  <c r="H46" i="4"/>
  <c r="H28" i="5"/>
  <c r="H60" i="1"/>
  <c r="H35" i="4"/>
  <c r="H17" i="5"/>
  <c r="H36" i="1"/>
  <c r="I28" i="1" l="1"/>
  <c r="I26" i="1"/>
  <c r="I24" i="1"/>
  <c r="I54" i="1"/>
  <c r="I51" i="1"/>
  <c r="I15" i="1"/>
  <c r="I30" i="1"/>
  <c r="I20" i="1"/>
  <c r="I17" i="1"/>
  <c r="I52" i="1"/>
  <c r="I49" i="1"/>
  <c r="I19" i="1"/>
  <c r="I18" i="1"/>
  <c r="I21" i="1"/>
  <c r="I27" i="1"/>
  <c r="I44" i="1"/>
  <c r="I22" i="1"/>
  <c r="I48" i="1"/>
  <c r="I53" i="1"/>
  <c r="I56" i="1"/>
  <c r="I33" i="1"/>
  <c r="I32" i="1"/>
  <c r="I31" i="1"/>
  <c r="I55" i="1"/>
  <c r="I31" i="4"/>
  <c r="I23" i="4"/>
  <c r="I15" i="4"/>
  <c r="I20" i="4"/>
  <c r="I18" i="4"/>
  <c r="I24" i="4"/>
  <c r="I30" i="4"/>
  <c r="I22" i="4"/>
  <c r="I14" i="4"/>
  <c r="I28" i="4"/>
  <c r="I26" i="4"/>
  <c r="I17" i="4"/>
  <c r="I29" i="4"/>
  <c r="I21" i="4"/>
  <c r="I13" i="4"/>
  <c r="I16" i="4"/>
  <c r="I27" i="4"/>
  <c r="I19" i="4"/>
  <c r="I25" i="4"/>
  <c r="I57" i="1"/>
  <c r="G44" i="4"/>
  <c r="G33" i="4"/>
  <c r="G42" i="4"/>
  <c r="G26" i="5"/>
  <c r="G43" i="4"/>
  <c r="G25" i="5"/>
  <c r="G24" i="5"/>
  <c r="I35" i="4" l="1"/>
  <c r="I36" i="1"/>
  <c r="I60" i="1"/>
  <c r="G36" i="1"/>
  <c r="G46" i="4"/>
  <c r="G28" i="5"/>
  <c r="G17" i="5"/>
  <c r="G35" i="4"/>
  <c r="G60" i="1"/>
  <c r="B18" i="1" l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2" i="1" s="1"/>
  <c r="B33" i="1" s="1"/>
  <c r="B31" i="1" s="1"/>
  <c r="B13" i="1"/>
  <c r="B14" i="1" s="1"/>
  <c r="B15" i="1" s="1"/>
  <c r="B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4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4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40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40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0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2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<sst xmlns="http://schemas.openxmlformats.org/spreadsheetml/2006/main" count="345" uniqueCount="76">
  <si>
    <t>INDICE</t>
  </si>
  <si>
    <t xml:space="preserve">Sociedad Emisora: </t>
  </si>
  <si>
    <t>SACI H PETERSEN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</si>
  <si>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</si>
  <si>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</si>
  <si>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</si>
  <si>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</si>
  <si>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</si>
  <si>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</si>
  <si>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</si>
  <si>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</si>
  <si>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</si>
  <si>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</si>
  <si>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</si>
  <si>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</si>
  <si>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</si>
  <si>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</si>
  <si>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</si>
  <si>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</si>
  <si>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</si>
  <si>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</si>
  <si>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</si>
  <si>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</si>
  <si>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</si>
  <si>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</si>
  <si>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</si>
  <si>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Préstamo Bancario</t>
  </si>
  <si>
    <t>Ninguna</t>
  </si>
  <si>
    <t>Vigente</t>
  </si>
  <si>
    <t>Tu Financiera</t>
  </si>
  <si>
    <t>CAT FINANCIAL CHILE</t>
  </si>
  <si>
    <t xml:space="preserve">Préstamo </t>
  </si>
  <si>
    <t>Hipotecaria</t>
  </si>
  <si>
    <t>DEUDA BURSÁTIL</t>
  </si>
  <si>
    <t>Bonos</t>
  </si>
  <si>
    <t>TOTALES</t>
  </si>
  <si>
    <t>PASIVO NO CORRIENTE</t>
  </si>
  <si>
    <t>Juan H Petersen</t>
  </si>
  <si>
    <t>Presidente</t>
  </si>
  <si>
    <t>Acreedor</t>
  </si>
  <si>
    <t>Fecha de Expedición</t>
  </si>
  <si>
    <t>CATERPILLAR AMERICAS CO (INVENTORY 180)</t>
  </si>
  <si>
    <t>Proveedor del Exterior</t>
  </si>
  <si>
    <t>CNHI International S.A. ( CASE IH)</t>
  </si>
  <si>
    <t>CATERPILLAR AMERICAS CO (CACO)</t>
  </si>
  <si>
    <t>CNH INDUSTRIAL BRASIL LTDA.</t>
  </si>
  <si>
    <t>CATERPILLAR (QINGZHOU) LTD.</t>
  </si>
  <si>
    <t>METALGALANTE S.P.A.</t>
  </si>
  <si>
    <t>MCFA Mitsubishi Caterpillar</t>
  </si>
  <si>
    <t>PROVEEDORES LOCALES</t>
  </si>
  <si>
    <t>Proveedor Local</t>
  </si>
  <si>
    <t>…</t>
  </si>
  <si>
    <t>Concepto</t>
  </si>
  <si>
    <t>DIRECCION GENERAL DE RECAUDACION</t>
  </si>
  <si>
    <t>INSTITUTO DE PREVISION SOCIAL</t>
  </si>
  <si>
    <t>ANTICIPO DE CLIENTES</t>
  </si>
  <si>
    <t>Clientes Local</t>
  </si>
  <si>
    <t>RODO RIVA TRASPORTES LTDA</t>
  </si>
  <si>
    <t>CATERPILLAR INC.</t>
  </si>
  <si>
    <t>Continental - Desc Documentos</t>
  </si>
  <si>
    <t>CATERPILLAR SARL</t>
  </si>
  <si>
    <t>PETRONAS LUBRIFICANTES BRASIL S/A</t>
  </si>
  <si>
    <t>CNHI International S.A. ( CASE IH) Parts</t>
  </si>
  <si>
    <t>Perkins Motores do Brasil Ltda</t>
  </si>
  <si>
    <t>PONSSE URUGUAY S.A.</t>
  </si>
  <si>
    <t>Robit Finland Oy Ltd</t>
  </si>
  <si>
    <t>Continental</t>
  </si>
  <si>
    <t>Familiar</t>
  </si>
  <si>
    <t>GNB</t>
  </si>
  <si>
    <t>Atlas</t>
  </si>
  <si>
    <t>Itau</t>
  </si>
  <si>
    <t>Sudameris</t>
  </si>
  <si>
    <t>PARANA EQUIPAMENTOS SA</t>
  </si>
  <si>
    <t>COSAN LUBRICANTES E ESPECIALIDADES SA</t>
  </si>
  <si>
    <t>RODER MAQUINAS E EQUIPAMENTOS LTDA</t>
  </si>
  <si>
    <t>FG WILSON (CATERPILLAR NI LIMITED)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</si>
</sst>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_ * #,##0.0_ ;_ * \-#,##0.0_ ;_ * &quot;-&quot;_ ;_ @_ "/>
  </numFmts>
  <fonts count="15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14" fontId="3" fillId="0" borderId="0" xfId="0" applyNumberFormat="1" applyFont="1" applyAlignment="1">
      <alignment horizontal="right"/>
    </xf>
    <xf numFmtId="3" fontId="4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6" fontId="3" fillId="0" borderId="0" xfId="2" applyNumberFormat="1" applyFont="1" applyFill="1"/>
    <xf numFmtId="166" fontId="3" fillId="0" borderId="2" xfId="2" applyNumberFormat="1" applyFont="1" applyFill="1" applyBorder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" fontId="0" fillId="0" borderId="0" xfId="0" applyNumberFormat="1"/>
    <xf numFmtId="4" fontId="8" fillId="0" borderId="0" xfId="0" applyNumberFormat="1" applyFont="1"/>
    <xf numFmtId="165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petersenpy-my.sharepoint.com/personal/elida_arevalos_hpetersen_com_py/Documents/0.%20Contabilidad/2025/6.%20Junio%202025/6.%20Fiscal%202025%20Balance%20al%2030.06.2025.xlsb" TargetMode="External"/><Relationship Id="rId1" Type="http://schemas.openxmlformats.org/officeDocument/2006/relationships/externalLinkPath" Target="/personal/elida_arevalos_hpetersen_com_py/Documents/0.%20Contabilidad/2025/6.%20Junio%202025/6.%20Fiscal%202025%20Balance%20al%2030.06.2025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Analitico"/>
      <sheetName val="Balance USD (Con Inv)"/>
      <sheetName val="ME"/>
      <sheetName val="Balance USD (CONTABLE)"/>
      <sheetName val="Resumen Acum"/>
      <sheetName val="1_Balance General Fiscal"/>
      <sheetName val="2_Estado de Resultados Fiscal"/>
      <sheetName val="3_EEFF_Estado Flujos Caja"/>
      <sheetName val="4_Estado de Cambios del PNeto"/>
      <sheetName val="Axu_Flujo_caja_2024"/>
      <sheetName val="5 Notas"/>
      <sheetName val="Prestamos"/>
      <sheetName val="CA SAlarios"/>
      <sheetName val="Deudores por venta"/>
    </sheetNames>
    <sheetDataSet>
      <sheetData sheetId="0"/>
      <sheetData sheetId="1"/>
      <sheetData sheetId="2"/>
      <sheetData sheetId="3"/>
      <sheetData sheetId="4"/>
      <sheetData sheetId="5">
        <row r="75">
          <cell r="G75">
            <v>732170825.90001023</v>
          </cell>
        </row>
        <row r="76">
          <cell r="G76">
            <v>1737020962.6100535</v>
          </cell>
        </row>
        <row r="80">
          <cell r="G80">
            <v>14054733967.319988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tabSelected="1" workbookViewId="0">
      <selection activeCell="F21" sqref="F21"/>
    </sheetView>
  </sheetViews>
  <sheetFormatPr baseColWidth="10" defaultColWidth="11.42578125" defaultRowHeight="12.75" x14ac:dyDescent="0.2"/>
  <cols>
    <col min="1" max="1" width="2.85546875" customWidth="1"/>
    <col min="2" max="2" width="3.7109375" style="22" customWidth="1"/>
    <col min="3" max="3" width="18.28515625" bestFit="1" customWidth="1"/>
    <col min="4" max="4" width="9.5703125" customWidth="1"/>
    <col min="5" max="5" width="24.42578125" customWidth="1"/>
  </cols>
  <sheetData>
    <row r="3" spans="2:6" ht="18" x14ac:dyDescent="0.25">
      <c r="B3" s="69" t="s">
        <v>0</v>
      </c>
      <c r="C3" s="69"/>
      <c r="D3" s="69"/>
      <c r="E3" s="69"/>
    </row>
    <row r="5" spans="2:6" ht="15.75" x14ac:dyDescent="0.25">
      <c r="B5" s="26" t="s">
        <v>1</v>
      </c>
      <c r="C5" s="27"/>
      <c r="D5" s="29" t="s">
        <v>2</v>
      </c>
    </row>
    <row r="6" spans="2:6" x14ac:dyDescent="0.2">
      <c r="B6" s="26" t="s">
        <v>3</v>
      </c>
      <c r="C6" s="27"/>
      <c r="D6" s="33">
        <v>45838</v>
      </c>
    </row>
    <row r="7" spans="2:6" x14ac:dyDescent="0.2">
      <c r="B7" s="26" t="s">
        <v>4</v>
      </c>
      <c r="C7" s="27"/>
      <c r="D7" s="61">
        <v>7790.75</v>
      </c>
    </row>
    <row r="8" spans="2:6" x14ac:dyDescent="0.2">
      <c r="F8" s="60"/>
    </row>
    <row r="9" spans="2:6" x14ac:dyDescent="0.2">
      <c r="B9" s="22" t="s">
        <v>5</v>
      </c>
      <c r="C9" s="28" t="s">
        <v>6</v>
      </c>
    </row>
    <row r="10" spans="2:6" x14ac:dyDescent="0.2">
      <c r="B10" s="22" t="s">
        <v>7</v>
      </c>
      <c r="C10" s="28" t="s">
        <v>8</v>
      </c>
    </row>
    <row r="11" spans="2:6" x14ac:dyDescent="0.2">
      <c r="B11" s="22" t="s">
        <v>9</v>
      </c>
      <c r="C11" s="28" t="s">
        <v>10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121"/>
  <sheetViews>
    <sheetView showGridLines="0" workbookViewId="0">
      <selection activeCell="I54" sqref="I54"/>
    </sheetView>
  </sheetViews>
  <sheetFormatPr baseColWidth="10" defaultColWidth="9.140625" defaultRowHeight="12.75" x14ac:dyDescent="0.2"/>
  <cols>
    <col min="1" max="1" width="3.28515625" style="2" customWidth="1"/>
    <col min="2" max="2" width="5.7109375" style="2" customWidth="1"/>
    <col min="3" max="3" width="27.7109375" style="15" bestFit="1" customWidth="1"/>
    <col min="4" max="4" width="17" style="2" bestFit="1" customWidth="1"/>
    <col min="5" max="5" width="12.7109375" style="2" customWidth="1"/>
    <col min="6" max="6" width="12.7109375" style="14" customWidth="1"/>
    <col min="7" max="7" width="15.85546875" style="21" bestFit="1" customWidth="1"/>
    <col min="8" max="8" width="15.85546875" style="2" bestFit="1" customWidth="1"/>
    <col min="9" max="9" width="17.5703125" style="2" bestFit="1" customWidth="1"/>
    <col min="10" max="10" width="14.140625" style="2" customWidth="1"/>
    <col min="11" max="11" width="12.7109375" style="2" customWidth="1"/>
    <col min="12" max="12" width="11.28515625" style="2" bestFit="1" customWidth="1"/>
    <col min="13" max="16384" width="9.140625" style="2"/>
  </cols>
  <sheetData>
    <row r="1" spans="2:20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2:20" customFormat="1" x14ac:dyDescent="0.2"/>
    <row r="3" spans="2:20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2:20" customFormat="1" x14ac:dyDescent="0.2">
      <c r="B4" s="64" t="str">
        <f>+Índice!B9&amp;Índice!C9</f>
        <v>1. Deudas Financieras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2:20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2:20" customFormat="1" x14ac:dyDescent="0.2">
      <c r="B6" s="5" t="s">
        <v>12</v>
      </c>
      <c r="C6" s="6"/>
      <c r="D6" s="7">
        <f>+Índice!D6</f>
        <v>45838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customFormat="1" x14ac:dyDescent="0.2">
      <c r="B7" s="5" t="s">
        <v>13</v>
      </c>
      <c r="C7" s="6"/>
      <c r="D7" s="8">
        <f>+Índice!D7</f>
        <v>7790.75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2:20" customFormat="1" x14ac:dyDescent="0.2">
      <c r="B8" s="9"/>
      <c r="C8" s="10"/>
      <c r="D8" s="11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customFormat="1" ht="18" x14ac:dyDescent="0.25">
      <c r="B9" s="12" t="s">
        <v>14</v>
      </c>
      <c r="C9" s="10"/>
      <c r="D9" s="11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2:20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2.75" customHeight="1" x14ac:dyDescent="0.2">
      <c r="B11" s="70" t="s">
        <v>15</v>
      </c>
      <c r="C11" s="72" t="s">
        <v>16</v>
      </c>
      <c r="D11" s="72" t="s">
        <v>17</v>
      </c>
      <c r="E11" s="72" t="s">
        <v>18</v>
      </c>
      <c r="F11" s="72" t="s">
        <v>19</v>
      </c>
      <c r="G11" s="13" t="s">
        <v>20</v>
      </c>
      <c r="H11" s="76" t="s">
        <v>20</v>
      </c>
      <c r="I11" s="76"/>
      <c r="J11" s="72" t="s">
        <v>21</v>
      </c>
      <c r="K11" s="72" t="s">
        <v>22</v>
      </c>
    </row>
    <row r="12" spans="2:20" ht="13.5" thickBot="1" x14ac:dyDescent="0.25">
      <c r="B12" s="71"/>
      <c r="C12" s="73"/>
      <c r="D12" s="73"/>
      <c r="E12" s="73"/>
      <c r="F12" s="73"/>
      <c r="G12" s="65" t="s">
        <v>23</v>
      </c>
      <c r="H12" s="66" t="s">
        <v>24</v>
      </c>
      <c r="I12" s="66" t="s">
        <v>25</v>
      </c>
      <c r="J12" s="73"/>
      <c r="K12" s="73"/>
    </row>
    <row r="13" spans="2:20" x14ac:dyDescent="0.2">
      <c r="B13" s="14">
        <f>+B12+1</f>
        <v>1</v>
      </c>
      <c r="C13" s="15" t="s">
        <v>67</v>
      </c>
      <c r="D13" s="2" t="s">
        <v>26</v>
      </c>
      <c r="E13" s="30">
        <v>45183</v>
      </c>
      <c r="F13" s="30">
        <v>45903</v>
      </c>
      <c r="G13" s="42">
        <v>7290190141.333333</v>
      </c>
      <c r="H13" s="42">
        <f>+G13</f>
        <v>7290190141.333333</v>
      </c>
      <c r="I13" s="46"/>
      <c r="J13" s="2" t="s">
        <v>27</v>
      </c>
      <c r="K13" s="2" t="s">
        <v>28</v>
      </c>
    </row>
    <row r="14" spans="2:20" x14ac:dyDescent="0.2">
      <c r="B14" s="14">
        <f>+B13+1</f>
        <v>2</v>
      </c>
      <c r="C14" s="15" t="s">
        <v>66</v>
      </c>
      <c r="D14" s="2" t="s">
        <v>26</v>
      </c>
      <c r="E14" s="30">
        <v>45180</v>
      </c>
      <c r="F14" s="30">
        <v>45908</v>
      </c>
      <c r="G14" s="42">
        <v>8489314191.8000002</v>
      </c>
      <c r="H14" s="42">
        <f>+G14</f>
        <v>8489314191.8000002</v>
      </c>
      <c r="I14" s="46"/>
      <c r="J14" s="2" t="s">
        <v>27</v>
      </c>
      <c r="K14" s="2" t="s">
        <v>28</v>
      </c>
    </row>
    <row r="15" spans="2:20" x14ac:dyDescent="0.2">
      <c r="B15" s="14">
        <f>+B14+1</f>
        <v>3</v>
      </c>
      <c r="C15" s="15" t="s">
        <v>66</v>
      </c>
      <c r="D15" s="2" t="s">
        <v>26</v>
      </c>
      <c r="E15" s="30">
        <v>45195</v>
      </c>
      <c r="F15" s="30">
        <v>45921</v>
      </c>
      <c r="G15" s="42">
        <v>1993089961.5096252</v>
      </c>
      <c r="H15" s="42"/>
      <c r="I15" s="46">
        <f>+G15/$D$7</f>
        <v>255827.73950000003</v>
      </c>
      <c r="J15" s="2" t="s">
        <v>27</v>
      </c>
      <c r="K15" s="2" t="s">
        <v>28</v>
      </c>
    </row>
    <row r="16" spans="2:20" x14ac:dyDescent="0.2">
      <c r="B16" s="14">
        <f>+B15+1</f>
        <v>4</v>
      </c>
      <c r="C16" s="15" t="s">
        <v>66</v>
      </c>
      <c r="D16" s="2" t="s">
        <v>26</v>
      </c>
      <c r="E16" s="30">
        <v>45195</v>
      </c>
      <c r="F16" s="30">
        <v>45923</v>
      </c>
      <c r="G16" s="42">
        <v>895928082.03846157</v>
      </c>
      <c r="H16" s="42">
        <f>+G16</f>
        <v>895928082.03846157</v>
      </c>
      <c r="I16" s="46"/>
      <c r="J16" s="2" t="s">
        <v>27</v>
      </c>
      <c r="K16" s="2" t="s">
        <v>28</v>
      </c>
    </row>
    <row r="17" spans="2:11" x14ac:dyDescent="0.2">
      <c r="B17" s="14">
        <v>1</v>
      </c>
      <c r="C17" s="15" t="s">
        <v>69</v>
      </c>
      <c r="D17" s="2" t="s">
        <v>26</v>
      </c>
      <c r="E17" s="30">
        <v>45204</v>
      </c>
      <c r="F17" s="30">
        <v>45933</v>
      </c>
      <c r="G17" s="42">
        <v>8244824803.1077499</v>
      </c>
      <c r="H17" s="42"/>
      <c r="I17" s="46">
        <f t="shared" ref="I17:I22" si="0">+G17/$D$7</f>
        <v>1058283.8370000001</v>
      </c>
      <c r="J17" s="2" t="s">
        <v>27</v>
      </c>
      <c r="K17" s="2" t="s">
        <v>28</v>
      </c>
    </row>
    <row r="18" spans="2:11" x14ac:dyDescent="0.2">
      <c r="B18" s="14">
        <f t="shared" ref="B18:B30" si="1">+B17+1</f>
        <v>2</v>
      </c>
      <c r="C18" s="15" t="s">
        <v>70</v>
      </c>
      <c r="D18" s="2" t="s">
        <v>26</v>
      </c>
      <c r="E18" s="30">
        <v>45219</v>
      </c>
      <c r="F18" s="30">
        <v>45938</v>
      </c>
      <c r="G18" s="42">
        <v>1869565169.2031112</v>
      </c>
      <c r="H18" s="42"/>
      <c r="I18" s="46">
        <f t="shared" si="0"/>
        <v>239972.4248888889</v>
      </c>
      <c r="J18" s="2" t="s">
        <v>27</v>
      </c>
      <c r="K18" s="2" t="s">
        <v>28</v>
      </c>
    </row>
    <row r="19" spans="2:11" x14ac:dyDescent="0.2">
      <c r="B19" s="14">
        <f t="shared" si="1"/>
        <v>3</v>
      </c>
      <c r="C19" s="15" t="s">
        <v>70</v>
      </c>
      <c r="D19" s="2" t="s">
        <v>26</v>
      </c>
      <c r="E19" s="30">
        <v>45950</v>
      </c>
      <c r="F19" s="30">
        <v>45938</v>
      </c>
      <c r="G19" s="42">
        <v>5685755602.5380001</v>
      </c>
      <c r="H19" s="42"/>
      <c r="I19" s="46">
        <f t="shared" si="0"/>
        <v>729808.50399999996</v>
      </c>
      <c r="J19" s="2" t="s">
        <v>27</v>
      </c>
      <c r="K19" s="2" t="s">
        <v>28</v>
      </c>
    </row>
    <row r="20" spans="2:11" x14ac:dyDescent="0.2">
      <c r="B20" s="14">
        <f t="shared" si="1"/>
        <v>4</v>
      </c>
      <c r="C20" s="15" t="s">
        <v>69</v>
      </c>
      <c r="D20" s="2" t="s">
        <v>26</v>
      </c>
      <c r="E20" s="30">
        <v>45217</v>
      </c>
      <c r="F20" s="30">
        <v>45947</v>
      </c>
      <c r="G20" s="42">
        <v>2741716600.5148335</v>
      </c>
      <c r="H20" s="42"/>
      <c r="I20" s="46">
        <f t="shared" si="0"/>
        <v>351919.46866666665</v>
      </c>
      <c r="J20" s="2" t="s">
        <v>27</v>
      </c>
      <c r="K20" s="2" t="s">
        <v>28</v>
      </c>
    </row>
    <row r="21" spans="2:11" x14ac:dyDescent="0.2">
      <c r="B21" s="14">
        <f t="shared" si="1"/>
        <v>5</v>
      </c>
      <c r="C21" s="15" t="s">
        <v>68</v>
      </c>
      <c r="D21" s="2" t="s">
        <v>26</v>
      </c>
      <c r="E21" s="30">
        <v>45776</v>
      </c>
      <c r="F21" s="30">
        <v>45956</v>
      </c>
      <c r="G21" s="42">
        <v>6246697627.0105</v>
      </c>
      <c r="H21" s="42"/>
      <c r="I21" s="46">
        <f t="shared" si="0"/>
        <v>801809.53399999999</v>
      </c>
      <c r="J21" s="2" t="s">
        <v>27</v>
      </c>
      <c r="K21" s="2" t="s">
        <v>28</v>
      </c>
    </row>
    <row r="22" spans="2:11" x14ac:dyDescent="0.2">
      <c r="B22" s="14">
        <f t="shared" si="1"/>
        <v>6</v>
      </c>
      <c r="C22" s="15" t="s">
        <v>68</v>
      </c>
      <c r="D22" s="2" t="s">
        <v>26</v>
      </c>
      <c r="E22" s="30">
        <v>45616</v>
      </c>
      <c r="F22" s="30">
        <v>45981</v>
      </c>
      <c r="G22" s="42">
        <v>3257307329.2283335</v>
      </c>
      <c r="H22" s="42"/>
      <c r="I22" s="46">
        <f t="shared" si="0"/>
        <v>418099.32666666666</v>
      </c>
      <c r="J22" s="2" t="s">
        <v>27</v>
      </c>
      <c r="K22" s="2" t="s">
        <v>28</v>
      </c>
    </row>
    <row r="23" spans="2:11" x14ac:dyDescent="0.2">
      <c r="B23" s="14">
        <f t="shared" si="1"/>
        <v>7</v>
      </c>
      <c r="C23" s="15" t="s">
        <v>66</v>
      </c>
      <c r="D23" s="2" t="s">
        <v>26</v>
      </c>
      <c r="E23" s="30">
        <v>45275</v>
      </c>
      <c r="F23" s="30">
        <v>46005</v>
      </c>
      <c r="G23" s="42">
        <v>1068193269.4</v>
      </c>
      <c r="H23" s="42">
        <f>+G23</f>
        <v>1068193269.4</v>
      </c>
      <c r="I23" s="46"/>
      <c r="J23" s="2" t="s">
        <v>27</v>
      </c>
      <c r="K23" s="2" t="s">
        <v>28</v>
      </c>
    </row>
    <row r="24" spans="2:11" x14ac:dyDescent="0.2">
      <c r="B24" s="14">
        <f t="shared" si="1"/>
        <v>8</v>
      </c>
      <c r="C24" s="15" t="s">
        <v>67</v>
      </c>
      <c r="D24" s="2" t="s">
        <v>26</v>
      </c>
      <c r="E24" s="30">
        <v>45287</v>
      </c>
      <c r="F24" s="30">
        <v>46007</v>
      </c>
      <c r="G24" s="42">
        <v>3948159723.0102501</v>
      </c>
      <c r="H24" s="42"/>
      <c r="I24" s="46">
        <f>+G24/$D$7</f>
        <v>506775.30700000003</v>
      </c>
      <c r="J24" s="2" t="s">
        <v>27</v>
      </c>
      <c r="K24" s="2" t="s">
        <v>28</v>
      </c>
    </row>
    <row r="25" spans="2:11" ht="13.5" customHeight="1" x14ac:dyDescent="0.2">
      <c r="B25" s="14">
        <f t="shared" si="1"/>
        <v>9</v>
      </c>
      <c r="C25" s="15" t="s">
        <v>67</v>
      </c>
      <c r="D25" s="2" t="s">
        <v>26</v>
      </c>
      <c r="E25" s="30">
        <v>45287</v>
      </c>
      <c r="F25" s="30">
        <v>46017</v>
      </c>
      <c r="G25" s="42">
        <v>590343690.4666667</v>
      </c>
      <c r="H25" s="42">
        <f>+G25</f>
        <v>590343690.4666667</v>
      </c>
      <c r="I25" s="46"/>
      <c r="J25" s="2" t="s">
        <v>27</v>
      </c>
      <c r="K25" s="2" t="s">
        <v>28</v>
      </c>
    </row>
    <row r="26" spans="2:11" x14ac:dyDescent="0.2">
      <c r="B26" s="14">
        <f t="shared" si="1"/>
        <v>10</v>
      </c>
      <c r="C26" s="15" t="s">
        <v>67</v>
      </c>
      <c r="D26" s="2" t="s">
        <v>26</v>
      </c>
      <c r="E26" s="30">
        <v>45338</v>
      </c>
      <c r="F26" s="30">
        <v>46069</v>
      </c>
      <c r="G26" s="42">
        <v>1378713108.4008331</v>
      </c>
      <c r="H26" s="42"/>
      <c r="I26" s="46">
        <f>+G26/$D$7</f>
        <v>176967.95666666664</v>
      </c>
      <c r="J26" s="2" t="s">
        <v>27</v>
      </c>
      <c r="K26" s="2" t="s">
        <v>28</v>
      </c>
    </row>
    <row r="27" spans="2:11" x14ac:dyDescent="0.2">
      <c r="B27" s="14">
        <f t="shared" si="1"/>
        <v>11</v>
      </c>
      <c r="C27" s="15" t="s">
        <v>68</v>
      </c>
      <c r="D27" s="2" t="s">
        <v>26</v>
      </c>
      <c r="E27" s="30">
        <v>45716</v>
      </c>
      <c r="F27" s="30">
        <v>46076</v>
      </c>
      <c r="G27" s="42">
        <v>5859003238.5649996</v>
      </c>
      <c r="H27" s="42"/>
      <c r="I27" s="46">
        <f>+G27/$D$7</f>
        <v>752046.11090909084</v>
      </c>
      <c r="J27" s="2" t="s">
        <v>27</v>
      </c>
      <c r="K27" s="2" t="s">
        <v>28</v>
      </c>
    </row>
    <row r="28" spans="2:11" x14ac:dyDescent="0.2">
      <c r="B28" s="14">
        <f t="shared" si="1"/>
        <v>12</v>
      </c>
      <c r="C28" s="15" t="s">
        <v>67</v>
      </c>
      <c r="D28" s="2" t="s">
        <v>26</v>
      </c>
      <c r="E28" s="30">
        <v>45366</v>
      </c>
      <c r="F28" s="30">
        <v>46086</v>
      </c>
      <c r="G28" s="42">
        <v>3957063514.0905004</v>
      </c>
      <c r="H28" s="42"/>
      <c r="I28" s="46">
        <f>+G28/$D$7</f>
        <v>507918.17400000006</v>
      </c>
      <c r="J28" s="2" t="s">
        <v>27</v>
      </c>
      <c r="K28" s="2" t="s">
        <v>28</v>
      </c>
    </row>
    <row r="29" spans="2:11" x14ac:dyDescent="0.2">
      <c r="B29" s="14">
        <f t="shared" si="1"/>
        <v>13</v>
      </c>
      <c r="C29" s="15" t="s">
        <v>66</v>
      </c>
      <c r="D29" s="2" t="s">
        <v>26</v>
      </c>
      <c r="E29" s="30">
        <v>45365</v>
      </c>
      <c r="F29" s="30">
        <v>46099</v>
      </c>
      <c r="G29" s="42">
        <v>8825315068.333334</v>
      </c>
      <c r="H29" s="42">
        <f>+G29</f>
        <v>8825315068.333334</v>
      </c>
      <c r="I29" s="46"/>
      <c r="J29" s="2" t="s">
        <v>27</v>
      </c>
      <c r="K29" s="2" t="s">
        <v>28</v>
      </c>
    </row>
    <row r="30" spans="2:11" x14ac:dyDescent="0.2">
      <c r="B30" s="14">
        <f t="shared" si="1"/>
        <v>14</v>
      </c>
      <c r="C30" s="15" t="s">
        <v>69</v>
      </c>
      <c r="D30" s="2" t="s">
        <v>26</v>
      </c>
      <c r="E30" s="30">
        <v>45838</v>
      </c>
      <c r="F30" s="30">
        <v>46198</v>
      </c>
      <c r="G30" s="42">
        <v>7856244155.2320004</v>
      </c>
      <c r="H30" s="42"/>
      <c r="I30" s="46">
        <f>+G30/$D$7</f>
        <v>1008406.6560000001</v>
      </c>
      <c r="J30" s="2" t="s">
        <v>27</v>
      </c>
      <c r="K30" s="2" t="s">
        <v>28</v>
      </c>
    </row>
    <row r="31" spans="2:11" x14ac:dyDescent="0.2">
      <c r="B31" s="14">
        <f>+B50+1</f>
        <v>9</v>
      </c>
      <c r="C31" s="15" t="s">
        <v>30</v>
      </c>
      <c r="D31" s="2" t="s">
        <v>31</v>
      </c>
      <c r="E31" s="30">
        <v>45488</v>
      </c>
      <c r="F31" s="30">
        <v>46204</v>
      </c>
      <c r="G31" s="42">
        <v>817991229.74799991</v>
      </c>
      <c r="H31" s="42"/>
      <c r="I31" s="46">
        <f>+G31/$D$7</f>
        <v>104995.18399999999</v>
      </c>
      <c r="J31" s="2" t="s">
        <v>32</v>
      </c>
      <c r="K31" s="2" t="s">
        <v>28</v>
      </c>
    </row>
    <row r="32" spans="2:11" x14ac:dyDescent="0.2">
      <c r="B32" s="14">
        <f>+B30+1</f>
        <v>15</v>
      </c>
      <c r="C32" s="15" t="s">
        <v>30</v>
      </c>
      <c r="D32" s="2" t="s">
        <v>31</v>
      </c>
      <c r="E32" s="30">
        <v>45091</v>
      </c>
      <c r="F32" s="30">
        <v>46569</v>
      </c>
      <c r="G32" s="42">
        <v>1378630354.2639675</v>
      </c>
      <c r="H32" s="42"/>
      <c r="I32" s="46">
        <f>+G32/$D$7</f>
        <v>176957.3345652174</v>
      </c>
      <c r="J32" s="2" t="s">
        <v>32</v>
      </c>
      <c r="K32" s="2" t="s">
        <v>28</v>
      </c>
    </row>
    <row r="33" spans="2:20" x14ac:dyDescent="0.2">
      <c r="B33" s="14">
        <f>+B32+1</f>
        <v>16</v>
      </c>
      <c r="C33" s="15" t="s">
        <v>30</v>
      </c>
      <c r="D33" s="2" t="s">
        <v>31</v>
      </c>
      <c r="E33" s="30">
        <v>45166</v>
      </c>
      <c r="F33" s="30">
        <v>46266</v>
      </c>
      <c r="G33" s="42">
        <v>215295472.22494507</v>
      </c>
      <c r="H33" s="42"/>
      <c r="I33" s="46">
        <f>+G33/$D$7</f>
        <v>27634.755604395606</v>
      </c>
      <c r="J33" s="2" t="s">
        <v>32</v>
      </c>
      <c r="K33" s="2" t="s">
        <v>28</v>
      </c>
    </row>
    <row r="34" spans="2:20" x14ac:dyDescent="0.2">
      <c r="B34" s="14"/>
      <c r="E34" s="30"/>
      <c r="F34" s="31"/>
      <c r="G34" s="42"/>
      <c r="H34" s="35"/>
      <c r="I34" s="36"/>
    </row>
    <row r="35" spans="2:20" ht="3" customHeight="1" thickBot="1" x14ac:dyDescent="0.25">
      <c r="B35" s="17"/>
      <c r="C35" s="18"/>
      <c r="D35" s="17"/>
      <c r="E35" s="17"/>
      <c r="F35" s="19"/>
      <c r="G35" s="43"/>
      <c r="H35" s="41"/>
      <c r="I35" s="37"/>
      <c r="J35" s="17"/>
      <c r="K35" s="17"/>
    </row>
    <row r="36" spans="2:20" ht="13.5" thickBot="1" x14ac:dyDescent="0.25">
      <c r="F36" s="24" t="s">
        <v>35</v>
      </c>
      <c r="G36" s="40">
        <f>+SUM(G13:G35)</f>
        <v>82609342332.01944</v>
      </c>
      <c r="H36" s="40">
        <f>+SUM(H13:H35)</f>
        <v>27159284443.371796</v>
      </c>
      <c r="I36" s="38">
        <f>+SUM(I13:I35)</f>
        <v>7117422.3134675929</v>
      </c>
    </row>
    <row r="37" spans="2:20" customFormat="1" ht="13.5" thickTop="1" x14ac:dyDescent="0.2">
      <c r="B37" s="6"/>
      <c r="C37" s="10"/>
      <c r="D37" s="11"/>
      <c r="E37" s="11"/>
      <c r="F37" s="3"/>
      <c r="G37" s="45"/>
      <c r="H37" s="45"/>
      <c r="I37" s="2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2:20" x14ac:dyDescent="0.2">
      <c r="G38" s="16">
        <v>8039123287.6999998</v>
      </c>
      <c r="I38" s="62"/>
    </row>
    <row r="39" spans="2:20" ht="18" x14ac:dyDescent="0.25">
      <c r="B39" s="12" t="s">
        <v>36</v>
      </c>
      <c r="G39" s="16"/>
    </row>
    <row r="40" spans="2:20" x14ac:dyDescent="0.2">
      <c r="G40" s="16"/>
    </row>
    <row r="41" spans="2:20" ht="12.75" customHeight="1" x14ac:dyDescent="0.2">
      <c r="B41" s="70" t="s">
        <v>15</v>
      </c>
      <c r="C41" s="72" t="s">
        <v>16</v>
      </c>
      <c r="D41" s="72" t="s">
        <v>17</v>
      </c>
      <c r="E41" s="72" t="s">
        <v>18</v>
      </c>
      <c r="F41" s="72" t="s">
        <v>19</v>
      </c>
      <c r="G41" s="13" t="s">
        <v>20</v>
      </c>
      <c r="H41" s="76" t="s">
        <v>20</v>
      </c>
      <c r="I41" s="76"/>
      <c r="J41" s="72" t="s">
        <v>21</v>
      </c>
      <c r="K41" s="72" t="s">
        <v>22</v>
      </c>
    </row>
    <row r="42" spans="2:20" ht="13.5" thickBot="1" x14ac:dyDescent="0.25">
      <c r="B42" s="71"/>
      <c r="C42" s="73"/>
      <c r="D42" s="73"/>
      <c r="E42" s="73"/>
      <c r="F42" s="73"/>
      <c r="G42" s="65" t="s">
        <v>23</v>
      </c>
      <c r="H42" s="66" t="s">
        <v>24</v>
      </c>
      <c r="I42" s="66" t="s">
        <v>25</v>
      </c>
      <c r="J42" s="73"/>
      <c r="K42" s="73"/>
    </row>
    <row r="43" spans="2:20" x14ac:dyDescent="0.2">
      <c r="B43" s="14">
        <v>1</v>
      </c>
      <c r="C43" s="15" t="s">
        <v>67</v>
      </c>
      <c r="D43" s="2" t="s">
        <v>26</v>
      </c>
      <c r="E43" s="30">
        <v>45555</v>
      </c>
      <c r="F43" s="30">
        <v>46284</v>
      </c>
      <c r="G43" s="42">
        <v>5520380176.8666658</v>
      </c>
      <c r="H43" s="42">
        <f>+G43</f>
        <v>5520380176.8666658</v>
      </c>
      <c r="I43" s="46"/>
      <c r="J43" s="2" t="s">
        <v>27</v>
      </c>
      <c r="K43" s="2" t="s">
        <v>28</v>
      </c>
    </row>
    <row r="44" spans="2:20" x14ac:dyDescent="0.2">
      <c r="B44" s="14">
        <f t="shared" ref="B44:B58" si="2">+B43+1</f>
        <v>2</v>
      </c>
      <c r="C44" s="15" t="s">
        <v>68</v>
      </c>
      <c r="D44" s="2" t="s">
        <v>26</v>
      </c>
      <c r="E44" s="30">
        <v>45616</v>
      </c>
      <c r="F44" s="30">
        <v>46346</v>
      </c>
      <c r="G44" s="42">
        <v>7854889226.9457502</v>
      </c>
      <c r="H44" s="42"/>
      <c r="I44" s="46">
        <f>+G44/$D$7</f>
        <v>1008232.741</v>
      </c>
      <c r="J44" s="2" t="s">
        <v>27</v>
      </c>
      <c r="K44" s="2" t="s">
        <v>28</v>
      </c>
    </row>
    <row r="45" spans="2:20" x14ac:dyDescent="0.2">
      <c r="B45" s="14">
        <f t="shared" si="2"/>
        <v>3</v>
      </c>
      <c r="C45" s="15" t="s">
        <v>66</v>
      </c>
      <c r="D45" s="2" t="s">
        <v>26</v>
      </c>
      <c r="E45" s="30">
        <v>45727</v>
      </c>
      <c r="F45" s="30">
        <v>46452</v>
      </c>
      <c r="G45" s="42">
        <v>7111506282.3999996</v>
      </c>
      <c r="H45" s="42">
        <f>+G45</f>
        <v>7111506282.3999996</v>
      </c>
      <c r="I45" s="46"/>
      <c r="J45" s="2" t="s">
        <v>27</v>
      </c>
      <c r="K45" s="2" t="s">
        <v>28</v>
      </c>
    </row>
    <row r="46" spans="2:20" x14ac:dyDescent="0.2">
      <c r="B46" s="14">
        <f t="shared" si="2"/>
        <v>4</v>
      </c>
      <c r="C46" s="15" t="s">
        <v>67</v>
      </c>
      <c r="D46" s="2" t="s">
        <v>26</v>
      </c>
      <c r="E46" s="30">
        <v>45750</v>
      </c>
      <c r="F46" s="30">
        <v>46470</v>
      </c>
      <c r="G46" s="42">
        <v>15307380463.633335</v>
      </c>
      <c r="H46" s="42">
        <f>+G46</f>
        <v>15307380463.633335</v>
      </c>
      <c r="I46" s="46"/>
      <c r="J46" s="2" t="s">
        <v>27</v>
      </c>
      <c r="K46" s="2" t="s">
        <v>28</v>
      </c>
    </row>
    <row r="47" spans="2:20" x14ac:dyDescent="0.2">
      <c r="B47" s="14">
        <f t="shared" si="2"/>
        <v>5</v>
      </c>
      <c r="C47" s="15" t="s">
        <v>70</v>
      </c>
      <c r="D47" s="2" t="s">
        <v>26</v>
      </c>
      <c r="E47" s="30">
        <v>45770</v>
      </c>
      <c r="F47" s="30">
        <v>46498</v>
      </c>
      <c r="G47" s="42">
        <v>7787336986.4333324</v>
      </c>
      <c r="H47" s="42">
        <f>+G47</f>
        <v>7787336986.4333324</v>
      </c>
      <c r="I47" s="46"/>
      <c r="J47" s="2" t="s">
        <v>27</v>
      </c>
      <c r="K47" s="2" t="s">
        <v>28</v>
      </c>
    </row>
    <row r="48" spans="2:20" x14ac:dyDescent="0.2">
      <c r="B48" s="14">
        <f t="shared" si="2"/>
        <v>6</v>
      </c>
      <c r="C48" s="15" t="s">
        <v>67</v>
      </c>
      <c r="D48" s="2" t="s">
        <v>26</v>
      </c>
      <c r="E48" s="30">
        <v>45789</v>
      </c>
      <c r="F48" s="30">
        <v>46509</v>
      </c>
      <c r="G48" s="42">
        <v>7905736792.953084</v>
      </c>
      <c r="H48" s="42"/>
      <c r="I48" s="46">
        <f>+G48/$D$7</f>
        <v>1014759.3996666668</v>
      </c>
      <c r="J48" s="2" t="s">
        <v>27</v>
      </c>
      <c r="K48" s="2" t="s">
        <v>28</v>
      </c>
    </row>
    <row r="49" spans="2:13" x14ac:dyDescent="0.2">
      <c r="B49" s="14">
        <f t="shared" si="2"/>
        <v>7</v>
      </c>
      <c r="C49" s="15" t="s">
        <v>71</v>
      </c>
      <c r="D49" s="2" t="s">
        <v>26</v>
      </c>
      <c r="E49" s="30">
        <v>45789</v>
      </c>
      <c r="F49" s="30">
        <v>46509</v>
      </c>
      <c r="G49" s="42">
        <v>11836046780.651503</v>
      </c>
      <c r="H49" s="42"/>
      <c r="I49" s="46">
        <f>+G49/$D$7</f>
        <v>1519243.5620000004</v>
      </c>
      <c r="J49" s="2" t="s">
        <v>27</v>
      </c>
      <c r="K49" s="2" t="s">
        <v>28</v>
      </c>
    </row>
    <row r="50" spans="2:13" x14ac:dyDescent="0.2">
      <c r="B50" s="14">
        <f t="shared" si="2"/>
        <v>8</v>
      </c>
      <c r="C50" s="15" t="s">
        <v>66</v>
      </c>
      <c r="D50" s="2" t="s">
        <v>26</v>
      </c>
      <c r="E50" s="30">
        <v>45770</v>
      </c>
      <c r="F50" s="30">
        <v>46517</v>
      </c>
      <c r="G50" s="42">
        <v>8039123287.6999998</v>
      </c>
      <c r="H50" s="42">
        <f>+G50</f>
        <v>8039123287.6999998</v>
      </c>
      <c r="I50" s="46"/>
      <c r="J50" s="2" t="s">
        <v>27</v>
      </c>
      <c r="K50" s="2" t="s">
        <v>28</v>
      </c>
    </row>
    <row r="51" spans="2:13" x14ac:dyDescent="0.2">
      <c r="B51" s="14">
        <f t="shared" si="2"/>
        <v>9</v>
      </c>
      <c r="C51" s="15" t="s">
        <v>59</v>
      </c>
      <c r="D51" s="2" t="s">
        <v>26</v>
      </c>
      <c r="E51" s="30">
        <v>45036</v>
      </c>
      <c r="F51" s="30">
        <v>46842</v>
      </c>
      <c r="G51" s="42">
        <v>789939865.85595632</v>
      </c>
      <c r="H51" s="42"/>
      <c r="I51" s="46">
        <f t="shared" ref="I51:I57" si="3">+G51/$D$7</f>
        <v>101394.58535519126</v>
      </c>
      <c r="J51" s="2" t="s">
        <v>27</v>
      </c>
      <c r="K51" s="2" t="s">
        <v>28</v>
      </c>
    </row>
    <row r="52" spans="2:13" x14ac:dyDescent="0.2">
      <c r="B52" s="14">
        <f t="shared" si="2"/>
        <v>10</v>
      </c>
      <c r="C52" s="15" t="s">
        <v>29</v>
      </c>
      <c r="D52" s="2" t="s">
        <v>26</v>
      </c>
      <c r="E52" s="30">
        <v>45103</v>
      </c>
      <c r="F52" s="30">
        <v>46903</v>
      </c>
      <c r="G52" s="42">
        <v>1840563512.1129348</v>
      </c>
      <c r="H52" s="42"/>
      <c r="I52" s="46">
        <f t="shared" si="3"/>
        <v>236249.8491304348</v>
      </c>
      <c r="J52" s="2" t="s">
        <v>27</v>
      </c>
      <c r="K52" s="2" t="s">
        <v>28</v>
      </c>
    </row>
    <row r="53" spans="2:13" x14ac:dyDescent="0.2">
      <c r="B53" s="14">
        <f t="shared" si="2"/>
        <v>11</v>
      </c>
      <c r="C53" s="15" t="s">
        <v>29</v>
      </c>
      <c r="D53" s="2" t="s">
        <v>26</v>
      </c>
      <c r="E53" s="30">
        <v>45372</v>
      </c>
      <c r="F53" s="30">
        <v>47191</v>
      </c>
      <c r="G53" s="42">
        <v>2291535638.532609</v>
      </c>
      <c r="H53" s="42"/>
      <c r="I53" s="46">
        <f t="shared" si="3"/>
        <v>294135.43478260876</v>
      </c>
      <c r="J53" s="2" t="s">
        <v>27</v>
      </c>
      <c r="K53" s="2" t="s">
        <v>28</v>
      </c>
    </row>
    <row r="54" spans="2:13" x14ac:dyDescent="0.2">
      <c r="B54" s="14">
        <f t="shared" si="2"/>
        <v>12</v>
      </c>
      <c r="C54" s="15" t="s">
        <v>59</v>
      </c>
      <c r="D54" s="2" t="s">
        <v>26</v>
      </c>
      <c r="E54" s="30">
        <v>45686</v>
      </c>
      <c r="F54" s="30">
        <v>47498</v>
      </c>
      <c r="G54" s="42">
        <v>2233293775.6655059</v>
      </c>
      <c r="H54" s="42"/>
      <c r="I54" s="46">
        <f t="shared" si="3"/>
        <v>286659.66378917382</v>
      </c>
      <c r="J54" s="2" t="s">
        <v>27</v>
      </c>
      <c r="K54" s="2" t="s">
        <v>28</v>
      </c>
    </row>
    <row r="55" spans="2:13" x14ac:dyDescent="0.2">
      <c r="B55" s="14">
        <f t="shared" si="2"/>
        <v>13</v>
      </c>
      <c r="C55" s="15" t="s">
        <v>30</v>
      </c>
      <c r="D55" s="2" t="s">
        <v>31</v>
      </c>
      <c r="E55" s="30">
        <v>45166</v>
      </c>
      <c r="F55" s="49">
        <v>46266</v>
      </c>
      <c r="G55" s="42">
        <v>214093984.8258152</v>
      </c>
      <c r="H55" s="35"/>
      <c r="I55" s="46">
        <f t="shared" si="3"/>
        <v>27480.535869565214</v>
      </c>
      <c r="J55" s="2" t="s">
        <v>32</v>
      </c>
      <c r="K55" s="2" t="s">
        <v>28</v>
      </c>
      <c r="L55" s="63"/>
      <c r="M55" s="63"/>
    </row>
    <row r="56" spans="2:13" x14ac:dyDescent="0.2">
      <c r="B56" s="14">
        <f t="shared" si="2"/>
        <v>14</v>
      </c>
      <c r="C56" s="15" t="s">
        <v>30</v>
      </c>
      <c r="D56" s="2" t="s">
        <v>31</v>
      </c>
      <c r="E56" s="30">
        <v>45091</v>
      </c>
      <c r="F56" s="49">
        <v>46204</v>
      </c>
      <c r="G56" s="42">
        <v>1243950378.9750004</v>
      </c>
      <c r="H56" s="35"/>
      <c r="I56" s="46">
        <f t="shared" si="3"/>
        <v>159670.17026281171</v>
      </c>
      <c r="J56" s="2" t="s">
        <v>32</v>
      </c>
      <c r="K56" s="2" t="s">
        <v>28</v>
      </c>
      <c r="L56" s="63"/>
      <c r="M56" s="63"/>
    </row>
    <row r="57" spans="2:13" x14ac:dyDescent="0.2">
      <c r="B57" s="14">
        <f t="shared" si="2"/>
        <v>15</v>
      </c>
      <c r="C57" s="15" t="s">
        <v>30</v>
      </c>
      <c r="D57" s="2" t="s">
        <v>31</v>
      </c>
      <c r="E57" s="30">
        <v>45488</v>
      </c>
      <c r="F57" s="49">
        <v>46569</v>
      </c>
      <c r="G57" s="42">
        <v>28158816.597637385</v>
      </c>
      <c r="H57" s="35"/>
      <c r="I57" s="46">
        <f t="shared" si="3"/>
        <v>3614.3909890109917</v>
      </c>
      <c r="J57" s="2" t="s">
        <v>32</v>
      </c>
      <c r="K57" s="2" t="s">
        <v>28</v>
      </c>
      <c r="L57" s="63"/>
      <c r="M57" s="63"/>
    </row>
    <row r="58" spans="2:13" x14ac:dyDescent="0.2">
      <c r="B58" s="14">
        <f t="shared" si="2"/>
        <v>16</v>
      </c>
      <c r="C58" s="15" t="s">
        <v>33</v>
      </c>
      <c r="D58" s="2" t="s">
        <v>34</v>
      </c>
      <c r="E58" s="49">
        <v>44641</v>
      </c>
      <c r="F58" s="49">
        <v>47371</v>
      </c>
      <c r="G58" s="42">
        <v>70244808211.92308</v>
      </c>
      <c r="H58" s="35">
        <f>+G58</f>
        <v>70244808211.92308</v>
      </c>
      <c r="I58" s="36"/>
      <c r="K58" s="2" t="s">
        <v>28</v>
      </c>
      <c r="L58" s="63"/>
      <c r="M58" s="63"/>
    </row>
    <row r="59" spans="2:13" ht="13.5" thickBot="1" x14ac:dyDescent="0.25">
      <c r="B59" s="17"/>
      <c r="C59" s="18"/>
      <c r="D59" s="17"/>
      <c r="E59" s="17"/>
      <c r="F59" s="19"/>
      <c r="G59" s="43"/>
      <c r="H59" s="41"/>
      <c r="I59" s="37"/>
      <c r="J59" s="17"/>
      <c r="K59" s="17"/>
      <c r="L59" s="63"/>
      <c r="M59" s="63"/>
    </row>
    <row r="60" spans="2:13" ht="13.5" thickBot="1" x14ac:dyDescent="0.25">
      <c r="F60" s="24" t="s">
        <v>35</v>
      </c>
      <c r="G60" s="44">
        <f>+SUM(G43:G59)</f>
        <v>150248744182.07224</v>
      </c>
      <c r="H60" s="44">
        <f>+SUM(H43:H59)</f>
        <v>114010535408.95642</v>
      </c>
      <c r="I60" s="47">
        <f>+SUM(I43:I59)</f>
        <v>4651440.3328454643</v>
      </c>
      <c r="L60" s="63"/>
      <c r="M60" s="63"/>
    </row>
    <row r="61" spans="2:13" ht="13.5" thickTop="1" x14ac:dyDescent="0.2">
      <c r="G61" s="16"/>
    </row>
    <row r="62" spans="2:13" x14ac:dyDescent="0.2">
      <c r="G62" s="16"/>
      <c r="H62" s="34"/>
    </row>
    <row r="63" spans="2:13" x14ac:dyDescent="0.2">
      <c r="G63" s="16"/>
      <c r="H63" s="48"/>
      <c r="I63" s="36"/>
    </row>
    <row r="64" spans="2:13" x14ac:dyDescent="0.2">
      <c r="G64" s="16"/>
      <c r="H64" s="48"/>
    </row>
    <row r="65" spans="7:10" x14ac:dyDescent="0.2">
      <c r="G65" s="16"/>
      <c r="H65" s="48"/>
      <c r="I65" s="74" t="s">
        <v>37</v>
      </c>
      <c r="J65" s="74"/>
    </row>
    <row r="66" spans="7:10" x14ac:dyDescent="0.2">
      <c r="G66" s="16"/>
      <c r="I66" s="75" t="s">
        <v>38</v>
      </c>
      <c r="J66" s="75"/>
    </row>
    <row r="67" spans="7:10" x14ac:dyDescent="0.2">
      <c r="G67" s="16"/>
    </row>
    <row r="68" spans="7:10" x14ac:dyDescent="0.2">
      <c r="G68" s="16"/>
    </row>
    <row r="69" spans="7:10" x14ac:dyDescent="0.2">
      <c r="G69" s="16"/>
    </row>
    <row r="70" spans="7:10" x14ac:dyDescent="0.2">
      <c r="G70" s="16"/>
    </row>
    <row r="71" spans="7:10" x14ac:dyDescent="0.2">
      <c r="G71" s="16"/>
    </row>
    <row r="72" spans="7:10" x14ac:dyDescent="0.2">
      <c r="G72" s="16"/>
    </row>
    <row r="73" spans="7:10" x14ac:dyDescent="0.2">
      <c r="G73" s="16"/>
    </row>
    <row r="74" spans="7:10" x14ac:dyDescent="0.2">
      <c r="G74" s="16"/>
    </row>
    <row r="75" spans="7:10" x14ac:dyDescent="0.2">
      <c r="G75" s="16"/>
    </row>
    <row r="76" spans="7:10" x14ac:dyDescent="0.2">
      <c r="G76" s="16"/>
    </row>
    <row r="77" spans="7:10" x14ac:dyDescent="0.2">
      <c r="G77" s="16"/>
    </row>
    <row r="78" spans="7:10" x14ac:dyDescent="0.2">
      <c r="G78" s="16"/>
    </row>
    <row r="79" spans="7:10" x14ac:dyDescent="0.2">
      <c r="G79" s="16"/>
    </row>
    <row r="80" spans="7:10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  <row r="108" spans="7:7" x14ac:dyDescent="0.2">
      <c r="G108" s="16"/>
    </row>
    <row r="109" spans="7:7" x14ac:dyDescent="0.2">
      <c r="G109" s="16"/>
    </row>
    <row r="110" spans="7:7" x14ac:dyDescent="0.2">
      <c r="G110" s="16"/>
    </row>
    <row r="111" spans="7:7" x14ac:dyDescent="0.2">
      <c r="G111" s="16"/>
    </row>
    <row r="112" spans="7:7" x14ac:dyDescent="0.2">
      <c r="G112" s="16"/>
    </row>
    <row r="113" spans="7:7" x14ac:dyDescent="0.2">
      <c r="G113" s="16"/>
    </row>
    <row r="114" spans="7:7" x14ac:dyDescent="0.2">
      <c r="G114" s="16"/>
    </row>
    <row r="115" spans="7:7" x14ac:dyDescent="0.2">
      <c r="G115" s="16"/>
    </row>
    <row r="116" spans="7:7" x14ac:dyDescent="0.2">
      <c r="G116" s="16"/>
    </row>
    <row r="117" spans="7:7" x14ac:dyDescent="0.2">
      <c r="G117" s="16"/>
    </row>
    <row r="118" spans="7:7" x14ac:dyDescent="0.2">
      <c r="G118" s="16"/>
    </row>
    <row r="119" spans="7:7" x14ac:dyDescent="0.2">
      <c r="G119" s="16"/>
    </row>
    <row r="120" spans="7:7" x14ac:dyDescent="0.2">
      <c r="G120" s="16"/>
    </row>
    <row r="121" spans="7:7" x14ac:dyDescent="0.2">
      <c r="G121" s="16"/>
    </row>
  </sheetData>
  <autoFilter ref="B11:K33" xr:uid="{00000000-0001-0000-0100-000000000000}">
    <filterColumn colId="6" showButton="0"/>
    <sortState xmlns:xlrd2="http://schemas.microsoft.com/office/spreadsheetml/2017/richdata2" ref="B14:K33">
      <sortCondition ref="F13:F33"/>
    </sortState>
  </autoFilter>
  <mergeCells count="18">
    <mergeCell ref="I65:J65"/>
    <mergeCell ref="I66:J66"/>
    <mergeCell ref="K11:K12"/>
    <mergeCell ref="K41:K42"/>
    <mergeCell ref="H41:I41"/>
    <mergeCell ref="J41:J42"/>
    <mergeCell ref="J11:J12"/>
    <mergeCell ref="H11:I11"/>
    <mergeCell ref="B11:B12"/>
    <mergeCell ref="F11:F12"/>
    <mergeCell ref="C11:C12"/>
    <mergeCell ref="B41:B42"/>
    <mergeCell ref="C41:C42"/>
    <mergeCell ref="D41:D42"/>
    <mergeCell ref="E41:E42"/>
    <mergeCell ref="F41:F42"/>
    <mergeCell ref="D11:D12"/>
    <mergeCell ref="E11:E12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52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7"/>
  <sheetViews>
    <sheetView showGridLines="0" topLeftCell="A30" workbookViewId="0">
      <selection activeCell="I34" sqref="I34"/>
    </sheetView>
  </sheetViews>
  <sheetFormatPr baseColWidth="10" defaultColWidth="9.140625" defaultRowHeight="12.75" x14ac:dyDescent="0.2"/>
  <cols>
    <col min="1" max="1" width="4.140625" style="2" customWidth="1"/>
    <col min="2" max="2" width="5.7109375" style="2" customWidth="1"/>
    <col min="3" max="3" width="43.7109375" style="15" bestFit="1" customWidth="1"/>
    <col min="4" max="4" width="19.28515625" style="15" bestFit="1" customWidth="1"/>
    <col min="5" max="5" width="12.7109375" style="2" customWidth="1"/>
    <col min="6" max="6" width="12.7109375" style="14" customWidth="1"/>
    <col min="7" max="7" width="19.5703125" style="21" bestFit="1" customWidth="1"/>
    <col min="8" max="8" width="16.5703125" style="2" bestFit="1" customWidth="1"/>
    <col min="9" max="9" width="18" style="2" bestFit="1" customWidth="1"/>
    <col min="10" max="10" width="15.140625" style="2" customWidth="1"/>
    <col min="11" max="11" width="12.7109375" style="2" customWidth="1"/>
    <col min="12" max="12" width="9.140625" style="2"/>
    <col min="13" max="13" width="12" style="2" bestFit="1" customWidth="1"/>
    <col min="14" max="14" width="14.28515625" style="2" bestFit="1" customWidth="1"/>
    <col min="15" max="15" width="12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4" t="str">
        <f>+Índice!B10&amp;Índice!C10</f>
        <v>2. Deudas Comerciales</v>
      </c>
      <c r="C4" s="2"/>
      <c r="D4" s="2"/>
      <c r="F4" s="2"/>
      <c r="G4" s="2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45838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7790.75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0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0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0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0" t="s">
        <v>15</v>
      </c>
      <c r="C11" s="72" t="s">
        <v>39</v>
      </c>
      <c r="D11" s="72" t="s">
        <v>17</v>
      </c>
      <c r="E11" s="72" t="s">
        <v>40</v>
      </c>
      <c r="F11" s="72" t="s">
        <v>19</v>
      </c>
      <c r="G11" s="13" t="s">
        <v>20</v>
      </c>
      <c r="H11" s="76" t="s">
        <v>20</v>
      </c>
      <c r="I11" s="76"/>
      <c r="J11" s="72" t="s">
        <v>21</v>
      </c>
      <c r="K11" s="72" t="s">
        <v>22</v>
      </c>
    </row>
    <row r="12" spans="2:23" ht="13.5" customHeight="1" thickBot="1" x14ac:dyDescent="0.25">
      <c r="B12" s="71"/>
      <c r="C12" s="73"/>
      <c r="D12" s="73"/>
      <c r="E12" s="73"/>
      <c r="F12" s="73"/>
      <c r="G12" s="67" t="s">
        <v>23</v>
      </c>
      <c r="H12" s="68" t="s">
        <v>24</v>
      </c>
      <c r="I12" s="68" t="s">
        <v>25</v>
      </c>
      <c r="J12" s="73"/>
      <c r="K12" s="73"/>
    </row>
    <row r="13" spans="2:23" x14ac:dyDescent="0.2">
      <c r="B13" s="14">
        <v>1</v>
      </c>
      <c r="C13" s="15" t="s">
        <v>41</v>
      </c>
      <c r="D13" s="15" t="s">
        <v>42</v>
      </c>
      <c r="E13" s="30">
        <v>45838</v>
      </c>
      <c r="F13" s="31">
        <f>+E13+25</f>
        <v>45863</v>
      </c>
      <c r="G13" s="42">
        <v>46487912116.195</v>
      </c>
      <c r="H13" s="35"/>
      <c r="I13" s="56">
        <f>+G13/$D$7</f>
        <v>5967065.0599999996</v>
      </c>
      <c r="J13" s="2" t="s">
        <v>27</v>
      </c>
      <c r="K13" s="2" t="s">
        <v>28</v>
      </c>
    </row>
    <row r="14" spans="2:23" x14ac:dyDescent="0.2">
      <c r="B14" s="14">
        <f>+B13+1</f>
        <v>2</v>
      </c>
      <c r="C14" s="15" t="s">
        <v>43</v>
      </c>
      <c r="D14" s="15" t="s">
        <v>42</v>
      </c>
      <c r="E14" s="30">
        <v>45838</v>
      </c>
      <c r="F14" s="31">
        <f t="shared" ref="F14:F32" si="0">+E14+25</f>
        <v>45863</v>
      </c>
      <c r="G14" s="42">
        <v>33633393536.27</v>
      </c>
      <c r="H14" s="35"/>
      <c r="I14" s="56">
        <f t="shared" ref="I14:I31" si="1">+G14/$D$7</f>
        <v>4317093.16</v>
      </c>
      <c r="J14" s="2" t="s">
        <v>27</v>
      </c>
      <c r="K14" s="2" t="s">
        <v>28</v>
      </c>
    </row>
    <row r="15" spans="2:23" x14ac:dyDescent="0.2">
      <c r="B15" s="14">
        <f t="shared" ref="B15:B32" si="2">+B14+1</f>
        <v>3</v>
      </c>
      <c r="C15" s="15" t="s">
        <v>46</v>
      </c>
      <c r="D15" s="15" t="s">
        <v>42</v>
      </c>
      <c r="E15" s="30">
        <v>45838</v>
      </c>
      <c r="F15" s="31">
        <f t="shared" si="0"/>
        <v>45863</v>
      </c>
      <c r="G15" s="42">
        <v>14876512928.997499</v>
      </c>
      <c r="H15" s="35"/>
      <c r="I15" s="56">
        <f t="shared" si="1"/>
        <v>1909509.73</v>
      </c>
      <c r="J15" s="2" t="s">
        <v>27</v>
      </c>
      <c r="K15" s="2" t="s">
        <v>28</v>
      </c>
    </row>
    <row r="16" spans="2:23" x14ac:dyDescent="0.2">
      <c r="B16" s="14">
        <f t="shared" si="2"/>
        <v>4</v>
      </c>
      <c r="C16" s="15" t="s">
        <v>45</v>
      </c>
      <c r="D16" s="15" t="s">
        <v>42</v>
      </c>
      <c r="E16" s="30">
        <v>45838</v>
      </c>
      <c r="F16" s="31">
        <f t="shared" si="0"/>
        <v>45863</v>
      </c>
      <c r="G16" s="42">
        <v>10559200803.25</v>
      </c>
      <c r="H16" s="35"/>
      <c r="I16" s="56">
        <f t="shared" si="1"/>
        <v>1355351</v>
      </c>
      <c r="J16" s="2" t="s">
        <v>27</v>
      </c>
      <c r="K16" s="2" t="s">
        <v>28</v>
      </c>
    </row>
    <row r="17" spans="2:14" x14ac:dyDescent="0.2">
      <c r="B17" s="14">
        <f t="shared" si="2"/>
        <v>5</v>
      </c>
      <c r="C17" s="15" t="s">
        <v>64</v>
      </c>
      <c r="D17" s="15" t="s">
        <v>42</v>
      </c>
      <c r="E17" s="30">
        <v>45838</v>
      </c>
      <c r="F17" s="31">
        <f t="shared" si="0"/>
        <v>45863</v>
      </c>
      <c r="G17" s="42">
        <v>9322137605.1375008</v>
      </c>
      <c r="H17" s="35"/>
      <c r="I17" s="56">
        <f t="shared" si="1"/>
        <v>1196564.8500000001</v>
      </c>
      <c r="J17" s="2" t="s">
        <v>27</v>
      </c>
      <c r="K17" s="2" t="s">
        <v>28</v>
      </c>
    </row>
    <row r="18" spans="2:14" x14ac:dyDescent="0.2">
      <c r="B18" s="14">
        <f t="shared" si="2"/>
        <v>6</v>
      </c>
      <c r="C18" s="15" t="s">
        <v>60</v>
      </c>
      <c r="D18" s="15" t="s">
        <v>42</v>
      </c>
      <c r="E18" s="30">
        <v>45838</v>
      </c>
      <c r="F18" s="31">
        <f t="shared" si="0"/>
        <v>45863</v>
      </c>
      <c r="G18" s="42">
        <v>9151541682.6075001</v>
      </c>
      <c r="H18" s="35"/>
      <c r="I18" s="56">
        <f t="shared" si="1"/>
        <v>1174667.6100000001</v>
      </c>
      <c r="J18" s="2" t="s">
        <v>27</v>
      </c>
      <c r="K18" s="2" t="s">
        <v>28</v>
      </c>
    </row>
    <row r="19" spans="2:14" x14ac:dyDescent="0.2">
      <c r="B19" s="14">
        <f t="shared" si="2"/>
        <v>7</v>
      </c>
      <c r="C19" s="15" t="s">
        <v>44</v>
      </c>
      <c r="D19" s="15" t="s">
        <v>42</v>
      </c>
      <c r="E19" s="30">
        <v>45838</v>
      </c>
      <c r="F19" s="31">
        <f t="shared" si="0"/>
        <v>45863</v>
      </c>
      <c r="G19" s="42">
        <v>6952426424.1575003</v>
      </c>
      <c r="H19" s="35"/>
      <c r="I19" s="56">
        <f t="shared" si="1"/>
        <v>892395.01</v>
      </c>
      <c r="J19" s="2" t="s">
        <v>27</v>
      </c>
      <c r="K19" s="2" t="s">
        <v>28</v>
      </c>
    </row>
    <row r="20" spans="2:14" x14ac:dyDescent="0.2">
      <c r="B20" s="14">
        <f t="shared" si="2"/>
        <v>8</v>
      </c>
      <c r="C20" s="15" t="s">
        <v>62</v>
      </c>
      <c r="D20" s="15" t="s">
        <v>42</v>
      </c>
      <c r="E20" s="30">
        <v>45838</v>
      </c>
      <c r="F20" s="31">
        <f t="shared" si="0"/>
        <v>45863</v>
      </c>
      <c r="G20" s="42">
        <v>2437031519.1750002</v>
      </c>
      <c r="H20" s="35"/>
      <c r="I20" s="56">
        <f t="shared" si="1"/>
        <v>312810.90000000002</v>
      </c>
      <c r="J20" s="2" t="s">
        <v>27</v>
      </c>
      <c r="K20" s="2" t="s">
        <v>28</v>
      </c>
    </row>
    <row r="21" spans="2:14" x14ac:dyDescent="0.2">
      <c r="B21" s="14">
        <f t="shared" si="2"/>
        <v>9</v>
      </c>
      <c r="C21" s="15" t="s">
        <v>48</v>
      </c>
      <c r="D21" s="15" t="s">
        <v>42</v>
      </c>
      <c r="E21" s="30">
        <v>45838</v>
      </c>
      <c r="F21" s="31">
        <f t="shared" si="0"/>
        <v>45863</v>
      </c>
      <c r="G21" s="42">
        <v>2047710913.655</v>
      </c>
      <c r="H21" s="35"/>
      <c r="I21" s="56">
        <f t="shared" si="1"/>
        <v>262838.74</v>
      </c>
      <c r="J21" s="2" t="s">
        <v>27</v>
      </c>
      <c r="K21" s="2" t="s">
        <v>28</v>
      </c>
    </row>
    <row r="22" spans="2:14" x14ac:dyDescent="0.2">
      <c r="B22" s="14">
        <f t="shared" si="2"/>
        <v>10</v>
      </c>
      <c r="C22" s="15" t="s">
        <v>47</v>
      </c>
      <c r="D22" s="15" t="s">
        <v>42</v>
      </c>
      <c r="E22" s="30">
        <v>45838</v>
      </c>
      <c r="F22" s="31">
        <f t="shared" si="0"/>
        <v>45863</v>
      </c>
      <c r="G22" s="42">
        <v>1731466997.7825</v>
      </c>
      <c r="H22" s="35"/>
      <c r="I22" s="56">
        <f t="shared" si="1"/>
        <v>222246.51</v>
      </c>
      <c r="J22" s="2" t="s">
        <v>27</v>
      </c>
      <c r="K22" s="2" t="s">
        <v>28</v>
      </c>
      <c r="N22" s="34"/>
    </row>
    <row r="23" spans="2:14" x14ac:dyDescent="0.2">
      <c r="B23" s="14">
        <f t="shared" si="2"/>
        <v>11</v>
      </c>
      <c r="C23" s="15" t="s">
        <v>72</v>
      </c>
      <c r="D23" s="15" t="s">
        <v>42</v>
      </c>
      <c r="E23" s="30">
        <v>45838</v>
      </c>
      <c r="F23" s="31">
        <f t="shared" si="0"/>
        <v>45863</v>
      </c>
      <c r="G23" s="42">
        <v>1301055250</v>
      </c>
      <c r="H23" s="35"/>
      <c r="I23" s="56">
        <f t="shared" si="1"/>
        <v>167000</v>
      </c>
      <c r="J23" s="2" t="s">
        <v>27</v>
      </c>
      <c r="K23" s="2" t="s">
        <v>28</v>
      </c>
    </row>
    <row r="24" spans="2:14" x14ac:dyDescent="0.2">
      <c r="B24" s="14">
        <f t="shared" si="2"/>
        <v>12</v>
      </c>
      <c r="C24" s="15" t="s">
        <v>73</v>
      </c>
      <c r="D24" s="15" t="s">
        <v>42</v>
      </c>
      <c r="E24" s="30">
        <v>45838</v>
      </c>
      <c r="F24" s="31">
        <f t="shared" si="0"/>
        <v>45863</v>
      </c>
      <c r="G24" s="42">
        <v>720846467.05499995</v>
      </c>
      <c r="H24" s="35"/>
      <c r="I24" s="56">
        <f t="shared" si="1"/>
        <v>92525.939999999988</v>
      </c>
      <c r="J24" s="2" t="s">
        <v>27</v>
      </c>
      <c r="K24" s="2" t="s">
        <v>28</v>
      </c>
    </row>
    <row r="25" spans="2:14" x14ac:dyDescent="0.2">
      <c r="B25" s="14">
        <f t="shared" si="2"/>
        <v>13</v>
      </c>
      <c r="C25" s="15" t="s">
        <v>57</v>
      </c>
      <c r="D25" s="15" t="s">
        <v>42</v>
      </c>
      <c r="E25" s="30">
        <v>45838</v>
      </c>
      <c r="F25" s="31">
        <f t="shared" si="0"/>
        <v>45863</v>
      </c>
      <c r="G25" s="42">
        <v>614399580.02499998</v>
      </c>
      <c r="H25" s="35"/>
      <c r="I25" s="56">
        <f t="shared" si="1"/>
        <v>78862.7</v>
      </c>
      <c r="J25" s="2" t="s">
        <v>27</v>
      </c>
      <c r="K25" s="2" t="s">
        <v>28</v>
      </c>
    </row>
    <row r="26" spans="2:14" x14ac:dyDescent="0.2">
      <c r="B26" s="14">
        <f t="shared" si="2"/>
        <v>14</v>
      </c>
      <c r="C26" s="15" t="s">
        <v>61</v>
      </c>
      <c r="D26" s="15" t="s">
        <v>42</v>
      </c>
      <c r="E26" s="30">
        <v>45838</v>
      </c>
      <c r="F26" s="31">
        <f t="shared" si="0"/>
        <v>45863</v>
      </c>
      <c r="G26" s="42">
        <v>520418672.06999999</v>
      </c>
      <c r="H26" s="35"/>
      <c r="I26" s="56">
        <f t="shared" si="1"/>
        <v>66799.56</v>
      </c>
      <c r="J26" s="2" t="s">
        <v>27</v>
      </c>
      <c r="K26" s="2" t="s">
        <v>28</v>
      </c>
    </row>
    <row r="27" spans="2:14" x14ac:dyDescent="0.2">
      <c r="B27" s="14">
        <f t="shared" si="2"/>
        <v>15</v>
      </c>
      <c r="C27" s="15" t="s">
        <v>74</v>
      </c>
      <c r="D27" s="15" t="s">
        <v>42</v>
      </c>
      <c r="E27" s="30">
        <v>45838</v>
      </c>
      <c r="F27" s="31">
        <f t="shared" si="0"/>
        <v>45863</v>
      </c>
      <c r="G27" s="42">
        <v>196380734.08250001</v>
      </c>
      <c r="H27" s="35"/>
      <c r="I27" s="56">
        <f t="shared" si="1"/>
        <v>25206.91</v>
      </c>
      <c r="J27" s="2" t="s">
        <v>27</v>
      </c>
      <c r="K27" s="2" t="s">
        <v>28</v>
      </c>
    </row>
    <row r="28" spans="2:14" x14ac:dyDescent="0.2">
      <c r="B28" s="14">
        <f t="shared" si="2"/>
        <v>16</v>
      </c>
      <c r="C28" s="15" t="s">
        <v>75</v>
      </c>
      <c r="D28" s="15" t="s">
        <v>42</v>
      </c>
      <c r="E28" s="30">
        <v>45838</v>
      </c>
      <c r="F28" s="31">
        <f t="shared" si="0"/>
        <v>45863</v>
      </c>
      <c r="G28" s="42">
        <v>95591567.609999999</v>
      </c>
      <c r="H28" s="35"/>
      <c r="I28" s="56">
        <f t="shared" si="1"/>
        <v>12269.88</v>
      </c>
      <c r="J28" s="2" t="s">
        <v>27</v>
      </c>
      <c r="K28" s="2" t="s">
        <v>28</v>
      </c>
    </row>
    <row r="29" spans="2:14" x14ac:dyDescent="0.2">
      <c r="B29" s="14">
        <f t="shared" si="2"/>
        <v>17</v>
      </c>
      <c r="C29" s="15" t="s">
        <v>58</v>
      </c>
      <c r="D29" s="15" t="s">
        <v>42</v>
      </c>
      <c r="E29" s="30">
        <v>45838</v>
      </c>
      <c r="F29" s="31">
        <f t="shared" si="0"/>
        <v>45863</v>
      </c>
      <c r="G29" s="42">
        <v>90422794.522499993</v>
      </c>
      <c r="H29" s="35"/>
      <c r="I29" s="56">
        <f t="shared" si="1"/>
        <v>11606.429999999998</v>
      </c>
      <c r="J29" s="2" t="s">
        <v>27</v>
      </c>
      <c r="K29" s="2" t="s">
        <v>28</v>
      </c>
    </row>
    <row r="30" spans="2:14" x14ac:dyDescent="0.2">
      <c r="B30" s="14">
        <f t="shared" si="2"/>
        <v>18</v>
      </c>
      <c r="C30" s="15" t="s">
        <v>63</v>
      </c>
      <c r="D30" s="15" t="s">
        <v>42</v>
      </c>
      <c r="E30" s="30">
        <v>45838</v>
      </c>
      <c r="F30" s="31">
        <f t="shared" si="0"/>
        <v>45863</v>
      </c>
      <c r="G30" s="42">
        <v>48046490.140000001</v>
      </c>
      <c r="H30" s="35"/>
      <c r="I30" s="56">
        <f t="shared" si="1"/>
        <v>6167.12</v>
      </c>
      <c r="J30" s="2" t="s">
        <v>27</v>
      </c>
      <c r="K30" s="2" t="s">
        <v>28</v>
      </c>
      <c r="N30" s="34"/>
    </row>
    <row r="31" spans="2:14" x14ac:dyDescent="0.2">
      <c r="B31" s="14">
        <f t="shared" si="2"/>
        <v>19</v>
      </c>
      <c r="C31" s="15" t="s">
        <v>65</v>
      </c>
      <c r="D31" s="15" t="s">
        <v>42</v>
      </c>
      <c r="E31" s="30">
        <v>45838</v>
      </c>
      <c r="F31" s="31">
        <f t="shared" si="0"/>
        <v>45863</v>
      </c>
      <c r="G31" s="42">
        <v>35603727.5</v>
      </c>
      <c r="H31" s="35"/>
      <c r="I31" s="56">
        <f t="shared" si="1"/>
        <v>4570</v>
      </c>
      <c r="J31" s="2" t="s">
        <v>27</v>
      </c>
      <c r="K31" s="2" t="s">
        <v>28</v>
      </c>
      <c r="N31" s="34"/>
    </row>
    <row r="32" spans="2:14" x14ac:dyDescent="0.2">
      <c r="B32" s="14">
        <f t="shared" si="2"/>
        <v>20</v>
      </c>
      <c r="C32" s="15" t="s">
        <v>49</v>
      </c>
      <c r="D32" s="15" t="s">
        <v>50</v>
      </c>
      <c r="E32" s="30">
        <v>45838</v>
      </c>
      <c r="F32" s="31">
        <f t="shared" si="0"/>
        <v>45863</v>
      </c>
      <c r="G32" s="42">
        <v>10918676901.809999</v>
      </c>
      <c r="H32" s="35">
        <v>3617850027.23</v>
      </c>
      <c r="I32" s="56">
        <f>(G32-H32)/D7</f>
        <v>937114.7674588454</v>
      </c>
      <c r="J32" s="2" t="s">
        <v>27</v>
      </c>
      <c r="K32" s="2" t="s">
        <v>28</v>
      </c>
    </row>
    <row r="33" spans="2:23" hidden="1" x14ac:dyDescent="0.2">
      <c r="B33" s="14">
        <v>20</v>
      </c>
      <c r="E33" s="30">
        <v>44829</v>
      </c>
      <c r="F33" s="31">
        <v>44859</v>
      </c>
      <c r="G33" s="42">
        <f t="shared" ref="G33" si="3">+H33+I33*$D$7</f>
        <v>0</v>
      </c>
      <c r="H33" s="35"/>
      <c r="I33" s="56"/>
      <c r="J33" s="2" t="s">
        <v>27</v>
      </c>
      <c r="K33" s="2" t="s">
        <v>28</v>
      </c>
    </row>
    <row r="34" spans="2:23" ht="3" customHeight="1" thickBot="1" x14ac:dyDescent="0.25">
      <c r="B34" s="17"/>
      <c r="C34" s="18"/>
      <c r="D34" s="18"/>
      <c r="E34" s="18"/>
      <c r="F34" s="18"/>
      <c r="G34" s="43"/>
      <c r="H34" s="41"/>
      <c r="I34" s="57"/>
      <c r="J34" s="17"/>
      <c r="K34" s="17"/>
    </row>
    <row r="35" spans="2:23" ht="13.5" thickBot="1" x14ac:dyDescent="0.25">
      <c r="F35" s="24" t="s">
        <v>35</v>
      </c>
      <c r="G35" s="44">
        <f>+SUM(G13:G34)</f>
        <v>151740776712.04245</v>
      </c>
      <c r="H35" s="40">
        <f>+SUM(H13:H34)</f>
        <v>3617850027.23</v>
      </c>
      <c r="I35" s="58">
        <f>+SUM(I13:I34)</f>
        <v>19012665.877458841</v>
      </c>
      <c r="N35" s="34"/>
    </row>
    <row r="36" spans="2:23" customFormat="1" ht="13.5" thickTop="1" x14ac:dyDescent="0.2">
      <c r="B36" s="6"/>
      <c r="C36" s="10"/>
      <c r="D36" s="10"/>
      <c r="E36" s="11"/>
      <c r="F36" s="3"/>
      <c r="G36" s="45"/>
      <c r="H36" s="59"/>
      <c r="I36" s="59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x14ac:dyDescent="0.2">
      <c r="G37" s="16"/>
      <c r="H37" s="34"/>
      <c r="I37" s="34"/>
    </row>
    <row r="38" spans="2:23" ht="18" x14ac:dyDescent="0.25">
      <c r="B38" s="12" t="s">
        <v>36</v>
      </c>
      <c r="G38" s="16"/>
      <c r="H38" s="34"/>
      <c r="I38" s="34"/>
      <c r="J38" s="51"/>
      <c r="K38" s="52"/>
    </row>
    <row r="39" spans="2:23" x14ac:dyDescent="0.2">
      <c r="G39" s="16"/>
      <c r="H39" s="34"/>
    </row>
    <row r="40" spans="2:23" ht="12.75" customHeight="1" x14ac:dyDescent="0.2">
      <c r="B40" s="70" t="s">
        <v>15</v>
      </c>
      <c r="C40" s="72" t="s">
        <v>39</v>
      </c>
      <c r="D40" s="72" t="s">
        <v>17</v>
      </c>
      <c r="E40" s="72" t="s">
        <v>40</v>
      </c>
      <c r="F40" s="72" t="s">
        <v>19</v>
      </c>
      <c r="G40" s="13" t="s">
        <v>20</v>
      </c>
      <c r="H40" s="76" t="s">
        <v>20</v>
      </c>
      <c r="I40" s="76"/>
      <c r="J40" s="72" t="s">
        <v>21</v>
      </c>
      <c r="K40" s="72" t="s">
        <v>22</v>
      </c>
    </row>
    <row r="41" spans="2:23" ht="13.5" thickBot="1" x14ac:dyDescent="0.25">
      <c r="B41" s="71"/>
      <c r="C41" s="73"/>
      <c r="D41" s="73"/>
      <c r="E41" s="73"/>
      <c r="F41" s="73"/>
      <c r="G41" s="65" t="s">
        <v>23</v>
      </c>
      <c r="H41" s="66" t="s">
        <v>24</v>
      </c>
      <c r="I41" s="66" t="s">
        <v>25</v>
      </c>
      <c r="J41" s="73"/>
      <c r="K41" s="73"/>
    </row>
    <row r="42" spans="2:23" x14ac:dyDescent="0.2">
      <c r="B42" s="14">
        <v>1</v>
      </c>
      <c r="G42" s="16">
        <f>+H42+I42*$D$7</f>
        <v>0</v>
      </c>
    </row>
    <row r="43" spans="2:23" x14ac:dyDescent="0.2">
      <c r="B43" s="14">
        <v>2</v>
      </c>
      <c r="G43" s="16">
        <f>+H43+I43*$D$7</f>
        <v>0</v>
      </c>
    </row>
    <row r="44" spans="2:23" ht="15" hidden="1" x14ac:dyDescent="0.2">
      <c r="B44" s="32" t="s">
        <v>51</v>
      </c>
      <c r="G44" s="16">
        <f>+H44+I44*$D$7</f>
        <v>0</v>
      </c>
    </row>
    <row r="45" spans="2:23" ht="3" customHeight="1" thickBot="1" x14ac:dyDescent="0.25">
      <c r="B45" s="17"/>
      <c r="C45" s="18"/>
      <c r="D45" s="18"/>
      <c r="E45" s="17"/>
      <c r="F45" s="19"/>
      <c r="G45" s="20"/>
      <c r="H45" s="17"/>
      <c r="I45" s="17"/>
      <c r="J45" s="17"/>
      <c r="K45" s="17"/>
    </row>
    <row r="46" spans="2:23" ht="13.5" thickBot="1" x14ac:dyDescent="0.25">
      <c r="F46" s="24" t="s">
        <v>35</v>
      </c>
      <c r="G46" s="25">
        <f>+SUM(G42:G45)</f>
        <v>0</v>
      </c>
      <c r="H46" s="25">
        <f>+SUM(H42:H45)</f>
        <v>0</v>
      </c>
      <c r="I46" s="25">
        <f>+SUM(I42:I45)</f>
        <v>0</v>
      </c>
    </row>
    <row r="47" spans="2:23" ht="13.5" thickTop="1" x14ac:dyDescent="0.2">
      <c r="G47" s="16"/>
    </row>
    <row r="48" spans="2:23" x14ac:dyDescent="0.2">
      <c r="G48" s="16"/>
    </row>
    <row r="49" spans="7:10" x14ac:dyDescent="0.2">
      <c r="G49" s="16"/>
    </row>
    <row r="50" spans="7:10" x14ac:dyDescent="0.2">
      <c r="G50" s="16"/>
    </row>
    <row r="51" spans="7:10" x14ac:dyDescent="0.2">
      <c r="G51" s="16"/>
      <c r="I51" s="74" t="s">
        <v>37</v>
      </c>
      <c r="J51" s="74"/>
    </row>
    <row r="52" spans="7:10" x14ac:dyDescent="0.2">
      <c r="G52" s="16"/>
      <c r="I52" s="75" t="s">
        <v>38</v>
      </c>
      <c r="J52" s="75"/>
    </row>
    <row r="53" spans="7:10" x14ac:dyDescent="0.2">
      <c r="G53" s="16"/>
    </row>
    <row r="54" spans="7:10" x14ac:dyDescent="0.2">
      <c r="G54" s="16"/>
    </row>
    <row r="55" spans="7:10" x14ac:dyDescent="0.2">
      <c r="G55" s="16"/>
    </row>
    <row r="56" spans="7:10" x14ac:dyDescent="0.2">
      <c r="G56" s="16"/>
    </row>
    <row r="57" spans="7:10" x14ac:dyDescent="0.2">
      <c r="G57" s="16"/>
    </row>
    <row r="58" spans="7:10" x14ac:dyDescent="0.2">
      <c r="G58" s="16"/>
    </row>
    <row r="59" spans="7:10" x14ac:dyDescent="0.2">
      <c r="G59" s="16"/>
    </row>
    <row r="60" spans="7:10" x14ac:dyDescent="0.2">
      <c r="G60" s="16"/>
    </row>
    <row r="61" spans="7:10" x14ac:dyDescent="0.2">
      <c r="G61" s="16"/>
    </row>
    <row r="62" spans="7:10" x14ac:dyDescent="0.2">
      <c r="G62" s="16"/>
    </row>
    <row r="63" spans="7:10" x14ac:dyDescent="0.2">
      <c r="G63" s="16"/>
    </row>
    <row r="64" spans="7:10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</sheetData>
  <mergeCells count="18">
    <mergeCell ref="K11:K12"/>
    <mergeCell ref="K40:K41"/>
    <mergeCell ref="F40:F41"/>
    <mergeCell ref="H40:I40"/>
    <mergeCell ref="J40:J41"/>
    <mergeCell ref="J11:J12"/>
    <mergeCell ref="H11:I11"/>
    <mergeCell ref="F11:F12"/>
    <mergeCell ref="D11:D12"/>
    <mergeCell ref="D40:D41"/>
    <mergeCell ref="B11:B12"/>
    <mergeCell ref="C11:C12"/>
    <mergeCell ref="E11:E12"/>
    <mergeCell ref="I51:J51"/>
    <mergeCell ref="I52:J52"/>
    <mergeCell ref="B40:B41"/>
    <mergeCell ref="C40:C41"/>
    <mergeCell ref="E40:E41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2"/>
  <sheetViews>
    <sheetView showGridLines="0" workbookViewId="0">
      <selection activeCell="G17" sqref="G17"/>
    </sheetView>
  </sheetViews>
  <sheetFormatPr baseColWidth="10" defaultColWidth="9.140625" defaultRowHeight="12.75" x14ac:dyDescent="0.2"/>
  <cols>
    <col min="1" max="1" width="2.140625" style="2" customWidth="1"/>
    <col min="2" max="2" width="5.7109375" style="2" customWidth="1"/>
    <col min="3" max="3" width="39.28515625" style="15" customWidth="1"/>
    <col min="4" max="4" width="17.140625" style="2" customWidth="1"/>
    <col min="5" max="5" width="12.7109375" style="2" customWidth="1"/>
    <col min="6" max="6" width="12.7109375" style="14" customWidth="1"/>
    <col min="7" max="7" width="15.42578125" style="21" bestFit="1" customWidth="1"/>
    <col min="8" max="8" width="14.42578125" style="2" bestFit="1" customWidth="1"/>
    <col min="9" max="9" width="13.7109375" style="2" customWidth="1"/>
    <col min="10" max="10" width="17.5703125" style="2" bestFit="1" customWidth="1"/>
    <col min="11" max="11" width="12.7109375" style="2" customWidth="1"/>
    <col min="12" max="12" width="9.140625" style="2"/>
    <col min="13" max="13" width="14.85546875" style="2" bestFit="1" customWidth="1"/>
    <col min="14" max="14" width="15.42578125" style="2" bestFit="1" customWidth="1"/>
    <col min="15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4" t="str">
        <f>+Índice!B11&amp;Índice!C11</f>
        <v>3. Otras Deudas según Informe del Síndico</v>
      </c>
      <c r="C4" s="2"/>
      <c r="F4" s="2"/>
      <c r="G4" s="35"/>
      <c r="H4" s="34"/>
      <c r="I4" s="48"/>
    </row>
    <row r="5" spans="2:23" customFormat="1" x14ac:dyDescent="0.2">
      <c r="C5" s="3"/>
      <c r="D5" s="3"/>
      <c r="E5" s="3"/>
      <c r="F5" s="3"/>
      <c r="G5" s="45"/>
      <c r="H5" s="50"/>
      <c r="I5" s="3"/>
      <c r="J5" s="39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45838</v>
      </c>
      <c r="E6" s="7"/>
      <c r="F6" s="3"/>
      <c r="G6" s="3"/>
      <c r="H6" s="3"/>
      <c r="I6" s="3"/>
      <c r="J6" s="3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7790.75</v>
      </c>
      <c r="E7" s="8"/>
      <c r="F7" s="3"/>
      <c r="G7" s="54"/>
      <c r="H7" s="53"/>
      <c r="I7" s="3"/>
      <c r="J7" s="3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55"/>
      <c r="H8" s="5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45"/>
      <c r="H9" s="53"/>
      <c r="I9" s="54"/>
      <c r="J9" s="54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0" t="s">
        <v>15</v>
      </c>
      <c r="C11" s="72" t="s">
        <v>52</v>
      </c>
      <c r="D11" s="72" t="s">
        <v>17</v>
      </c>
      <c r="E11" s="72" t="s">
        <v>40</v>
      </c>
      <c r="F11" s="72" t="s">
        <v>19</v>
      </c>
      <c r="G11" s="13" t="s">
        <v>20</v>
      </c>
      <c r="H11" s="76" t="s">
        <v>20</v>
      </c>
      <c r="I11" s="76"/>
      <c r="J11" s="72" t="s">
        <v>21</v>
      </c>
      <c r="K11" s="72" t="s">
        <v>22</v>
      </c>
    </row>
    <row r="12" spans="2:23" ht="13.5" thickBot="1" x14ac:dyDescent="0.25">
      <c r="B12" s="71"/>
      <c r="C12" s="73"/>
      <c r="D12" s="73"/>
      <c r="E12" s="73"/>
      <c r="F12" s="73"/>
      <c r="G12" s="65" t="s">
        <v>23</v>
      </c>
      <c r="H12" s="66" t="s">
        <v>24</v>
      </c>
      <c r="I12" s="66" t="s">
        <v>25</v>
      </c>
      <c r="J12" s="73"/>
      <c r="K12" s="73"/>
    </row>
    <row r="13" spans="2:23" x14ac:dyDescent="0.2">
      <c r="B13" s="14">
        <v>1</v>
      </c>
      <c r="C13" s="15" t="s">
        <v>53</v>
      </c>
      <c r="D13" s="15" t="s">
        <v>50</v>
      </c>
      <c r="E13" s="30">
        <v>45838</v>
      </c>
      <c r="F13" s="31">
        <f>+E13+7</f>
        <v>45845</v>
      </c>
      <c r="G13" s="23">
        <f>+'[1]1_Balance General Fiscal'!$G$75</f>
        <v>732170825.90001023</v>
      </c>
      <c r="H13" s="35">
        <f>+G13</f>
        <v>732170825.90001023</v>
      </c>
      <c r="N13" s="48"/>
    </row>
    <row r="14" spans="2:23" x14ac:dyDescent="0.2">
      <c r="B14" s="14">
        <v>2</v>
      </c>
      <c r="C14" s="15" t="s">
        <v>54</v>
      </c>
      <c r="D14" s="15" t="s">
        <v>50</v>
      </c>
      <c r="E14" s="30">
        <v>45838</v>
      </c>
      <c r="F14" s="31">
        <f>+E14+14</f>
        <v>45852</v>
      </c>
      <c r="G14" s="16">
        <f>+'[1]1_Balance General Fiscal'!$G$76</f>
        <v>1737020962.6100535</v>
      </c>
      <c r="H14" s="35">
        <f>+G14</f>
        <v>1737020962.6100535</v>
      </c>
      <c r="M14" s="35"/>
      <c r="N14" s="48"/>
    </row>
    <row r="15" spans="2:23" x14ac:dyDescent="0.2">
      <c r="B15" s="14">
        <v>3</v>
      </c>
      <c r="C15" s="15" t="s">
        <v>55</v>
      </c>
      <c r="D15" s="2" t="s">
        <v>56</v>
      </c>
      <c r="E15" s="30">
        <v>45838</v>
      </c>
      <c r="F15" s="31">
        <f>+E15+30</f>
        <v>45868</v>
      </c>
      <c r="G15" s="16">
        <f>+'[1]1_Balance General Fiscal'!$G$80</f>
        <v>14054733967.319988</v>
      </c>
      <c r="H15" s="35">
        <v>0</v>
      </c>
      <c r="I15" s="36">
        <f>+G15/D7</f>
        <v>1804028.3627789351</v>
      </c>
      <c r="L15" s="52"/>
      <c r="M15" s="63"/>
      <c r="N15" s="48"/>
    </row>
    <row r="16" spans="2:23" ht="13.5" thickBot="1" x14ac:dyDescent="0.25">
      <c r="B16" s="17"/>
      <c r="C16" s="18"/>
      <c r="D16" s="17"/>
      <c r="E16" s="17"/>
      <c r="F16" s="19"/>
      <c r="G16" s="20"/>
      <c r="H16" s="41"/>
      <c r="I16" s="17"/>
      <c r="J16" s="17"/>
      <c r="K16" s="17"/>
    </row>
    <row r="17" spans="2:23" ht="13.5" thickBot="1" x14ac:dyDescent="0.25">
      <c r="F17" s="24" t="s">
        <v>35</v>
      </c>
      <c r="G17" s="25">
        <f>+SUM(G13:G16)</f>
        <v>16523925755.830051</v>
      </c>
      <c r="H17" s="40">
        <f>+SUM(H13:H16)</f>
        <v>2469191788.5100636</v>
      </c>
      <c r="I17" s="38">
        <f>+SUM(I13:I16)</f>
        <v>1804028.3627789351</v>
      </c>
      <c r="M17" s="34"/>
    </row>
    <row r="18" spans="2:23" customFormat="1" ht="13.5" thickTop="1" x14ac:dyDescent="0.2">
      <c r="B18" s="6"/>
      <c r="C18" s="10"/>
      <c r="D18" s="11"/>
      <c r="E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x14ac:dyDescent="0.2">
      <c r="G19" s="16"/>
    </row>
    <row r="20" spans="2:23" ht="18" x14ac:dyDescent="0.25">
      <c r="B20" s="12" t="s">
        <v>36</v>
      </c>
      <c r="G20" s="16"/>
    </row>
    <row r="21" spans="2:23" x14ac:dyDescent="0.2">
      <c r="G21" s="16"/>
    </row>
    <row r="22" spans="2:23" ht="12.75" customHeight="1" x14ac:dyDescent="0.2">
      <c r="B22" s="70" t="s">
        <v>15</v>
      </c>
      <c r="C22" s="72" t="s">
        <v>52</v>
      </c>
      <c r="D22" s="72" t="s">
        <v>17</v>
      </c>
      <c r="E22" s="72" t="s">
        <v>40</v>
      </c>
      <c r="F22" s="72" t="s">
        <v>19</v>
      </c>
      <c r="G22" s="13" t="s">
        <v>20</v>
      </c>
      <c r="H22" s="76" t="s">
        <v>20</v>
      </c>
      <c r="I22" s="76"/>
      <c r="J22" s="72" t="s">
        <v>21</v>
      </c>
      <c r="K22" s="72" t="s">
        <v>22</v>
      </c>
    </row>
    <row r="23" spans="2:23" ht="13.5" thickBot="1" x14ac:dyDescent="0.25">
      <c r="B23" s="71"/>
      <c r="C23" s="73"/>
      <c r="D23" s="73"/>
      <c r="E23" s="73"/>
      <c r="F23" s="73"/>
      <c r="G23" s="65" t="s">
        <v>23</v>
      </c>
      <c r="H23" s="66" t="s">
        <v>24</v>
      </c>
      <c r="I23" s="66" t="s">
        <v>25</v>
      </c>
      <c r="J23" s="73"/>
      <c r="K23" s="73"/>
    </row>
    <row r="24" spans="2:23" x14ac:dyDescent="0.2">
      <c r="B24" s="14">
        <v>1</v>
      </c>
      <c r="G24" s="23">
        <f>+H24+I24*$D$7</f>
        <v>0</v>
      </c>
    </row>
    <row r="25" spans="2:23" x14ac:dyDescent="0.2">
      <c r="B25" s="14">
        <v>2</v>
      </c>
      <c r="G25" s="16">
        <f>+H25+I25*$D$7</f>
        <v>0</v>
      </c>
    </row>
    <row r="26" spans="2:23" ht="15" x14ac:dyDescent="0.2">
      <c r="B26" s="32" t="s">
        <v>51</v>
      </c>
      <c r="G26" s="16">
        <f>+H26+I26*$D$7</f>
        <v>0</v>
      </c>
    </row>
    <row r="27" spans="2:23" ht="3" customHeight="1" thickBot="1" x14ac:dyDescent="0.25">
      <c r="B27" s="17"/>
      <c r="C27" s="18"/>
      <c r="D27" s="17"/>
      <c r="E27" s="17"/>
      <c r="F27" s="19"/>
      <c r="G27" s="20"/>
      <c r="H27" s="17"/>
      <c r="I27" s="17"/>
      <c r="J27" s="17"/>
      <c r="K27" s="17"/>
    </row>
    <row r="28" spans="2:23" ht="13.5" thickBot="1" x14ac:dyDescent="0.25">
      <c r="F28" s="24" t="s">
        <v>35</v>
      </c>
      <c r="G28" s="25">
        <f>+SUM(G24:G27)</f>
        <v>0</v>
      </c>
      <c r="H28" s="25">
        <f>+SUM(H24:H27)</f>
        <v>0</v>
      </c>
      <c r="I28" s="25">
        <f>+SUM(I24:I27)</f>
        <v>0</v>
      </c>
    </row>
    <row r="29" spans="2:23" ht="13.5" thickTop="1" x14ac:dyDescent="0.2">
      <c r="G29" s="16"/>
    </row>
    <row r="30" spans="2:23" x14ac:dyDescent="0.2">
      <c r="G30" s="16"/>
    </row>
    <row r="31" spans="2:23" x14ac:dyDescent="0.2">
      <c r="G31" s="16"/>
    </row>
    <row r="32" spans="2:23" x14ac:dyDescent="0.2">
      <c r="G32" s="16"/>
    </row>
    <row r="33" spans="7:10" x14ac:dyDescent="0.2">
      <c r="G33" s="16"/>
    </row>
    <row r="34" spans="7:10" x14ac:dyDescent="0.2">
      <c r="G34" s="16"/>
    </row>
    <row r="35" spans="7:10" x14ac:dyDescent="0.2">
      <c r="G35" s="16"/>
    </row>
    <row r="36" spans="7:10" x14ac:dyDescent="0.2">
      <c r="G36" s="16"/>
      <c r="I36" s="74"/>
      <c r="J36" s="74"/>
    </row>
    <row r="37" spans="7:10" x14ac:dyDescent="0.2">
      <c r="G37" s="16"/>
      <c r="I37" s="75"/>
      <c r="J37" s="75"/>
    </row>
    <row r="38" spans="7:10" x14ac:dyDescent="0.2">
      <c r="G38" s="16"/>
    </row>
    <row r="39" spans="7:10" x14ac:dyDescent="0.2">
      <c r="G39" s="16"/>
    </row>
    <row r="40" spans="7:10" x14ac:dyDescent="0.2">
      <c r="G40" s="16"/>
    </row>
    <row r="41" spans="7:10" x14ac:dyDescent="0.2">
      <c r="G41" s="16"/>
    </row>
    <row r="42" spans="7:10" x14ac:dyDescent="0.2">
      <c r="G42" s="16"/>
    </row>
    <row r="43" spans="7:10" x14ac:dyDescent="0.2">
      <c r="G43" s="16"/>
    </row>
    <row r="44" spans="7:10" x14ac:dyDescent="0.2">
      <c r="G44" s="16"/>
    </row>
    <row r="45" spans="7:10" x14ac:dyDescent="0.2">
      <c r="G45" s="16"/>
    </row>
    <row r="46" spans="7:10" x14ac:dyDescent="0.2">
      <c r="G46" s="16"/>
    </row>
    <row r="47" spans="7:10" x14ac:dyDescent="0.2">
      <c r="G47" s="16"/>
    </row>
    <row r="48" spans="7:10" x14ac:dyDescent="0.2">
      <c r="G48" s="16"/>
    </row>
    <row r="49" spans="7:7" x14ac:dyDescent="0.2">
      <c r="G49" s="16"/>
    </row>
    <row r="50" spans="7:7" x14ac:dyDescent="0.2">
      <c r="G50" s="16"/>
    </row>
    <row r="51" spans="7:7" x14ac:dyDescent="0.2">
      <c r="G51" s="16"/>
    </row>
    <row r="52" spans="7:7" x14ac:dyDescent="0.2">
      <c r="G52" s="16"/>
    </row>
    <row r="53" spans="7:7" x14ac:dyDescent="0.2">
      <c r="G53" s="16"/>
    </row>
    <row r="54" spans="7:7" x14ac:dyDescent="0.2">
      <c r="G54" s="16"/>
    </row>
    <row r="55" spans="7:7" x14ac:dyDescent="0.2">
      <c r="G55" s="16"/>
    </row>
    <row r="56" spans="7:7" x14ac:dyDescent="0.2">
      <c r="G56" s="16"/>
    </row>
    <row r="57" spans="7:7" x14ac:dyDescent="0.2">
      <c r="G57" s="16"/>
    </row>
    <row r="58" spans="7:7" x14ac:dyDescent="0.2">
      <c r="G58" s="16"/>
    </row>
    <row r="59" spans="7:7" x14ac:dyDescent="0.2">
      <c r="G59" s="16"/>
    </row>
    <row r="60" spans="7:7" x14ac:dyDescent="0.2">
      <c r="G60" s="16"/>
    </row>
    <row r="61" spans="7:7" x14ac:dyDescent="0.2">
      <c r="G61" s="16"/>
    </row>
    <row r="62" spans="7:7" x14ac:dyDescent="0.2">
      <c r="G62" s="16"/>
    </row>
    <row r="63" spans="7:7" x14ac:dyDescent="0.2">
      <c r="G63" s="16"/>
    </row>
    <row r="64" spans="7:7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</sheetData>
  <mergeCells count="18">
    <mergeCell ref="I36:J36"/>
    <mergeCell ref="I37:J37"/>
    <mergeCell ref="K11:K12"/>
    <mergeCell ref="K22:K23"/>
    <mergeCell ref="F22:F23"/>
    <mergeCell ref="H22:I22"/>
    <mergeCell ref="J22:J23"/>
    <mergeCell ref="J11:J12"/>
    <mergeCell ref="H11:I11"/>
    <mergeCell ref="B22:B23"/>
    <mergeCell ref="C22:C23"/>
    <mergeCell ref="B11:B12"/>
    <mergeCell ref="F11:F12"/>
    <mergeCell ref="C11:C12"/>
    <mergeCell ref="D11:D12"/>
    <mergeCell ref="E11:E12"/>
    <mergeCell ref="D22:D23"/>
    <mergeCell ref="E22:E23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mBSvo+G+IhMyVgLJJ7inVwb0PVF6B0kByZ7VAYfAsso=</DigestValue>
    </Reference>
    <Reference Type="http://www.w3.org/2000/09/xmldsig#Object" URI="#idOfficeObject">
      <DigestMethod Algorithm="http://www.w3.org/2001/04/xmlenc#sha256"/>
      <DigestValue>2ngwqxEMqa+Bo4BaotK1nQeExbrADd/HZSReeSu9Bao=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jC64Kjq0CewpY9o2cwo8U0IA2OLdPrEOpbJKw5vmgBE=</DigestValue>
    </Reference>
    <Reference Type="http://www.w3.org/2000/09/xmldsig#Object" URI="#idValidSigLnImg">
      <DigestMethod Algorithm="http://www.w3.org/2001/04/xmlenc#sha256"/>
      <DigestValue>GrCjZ8krFr4wUr9khajq5jrTDzgT0cwc79PJkv9mYYE=</DigestValue>
    </Reference>
    <Reference Type="http://www.w3.org/2000/09/xmldsig#Object" URI="#idInvalidSigLnImg">
      <DigestMethod Algorithm="http://www.w3.org/2001/04/xmlenc#sha256"/>
      <DigestValue>5RxCGq14ESTxbDJL8pCTjCe+SwSK1oKbpn1Zp/t6jtU=</DigestValue>
    </Reference>
  </SignedInfo>
  <SignatureValue>JZelskGXHF/tZoqfm5h2nsW9M+V38PtQePgCUjPOGAFy7tePEDM1iKzJWWn2b+aMbynDUTHvFo6O
SnKMthgbxb5Ovh9NCpBlqTKuCvkN4a/WDIr71XscxgFpawg96INPp3sIdJKHbO4aSC28OUaUsIEr
IuyTV9aVCM7wHYi3QSrLkNItajMkZG2wxInzzSX3wQH9FPNjuwveM4/rdXhnzYTUHbZATleA4CSP
MIfIIuTjRyZD2F4f2uycp3F8GbuNyKNxCUqoNbTVX8p8pybW1m7B224bW8MtBPcGUTrX03K0q1Qk
lGBYXby+Ex0YjLmpzHelJed+WwCktYD7eAxW0g==</SignatureValue>
  <KeyInfo>
    <X509Data>
      <X509Certificate>MIIIizCCBnOgAwIBAgIIHSdFOP4yZnkwDQYJKoZIhvcNAQELBQAwWjEaMBgGA1UEAwwRQ0EtRE9DVU1FTlRBIFMuQS4xFjAUBgNVBAUTDVJVQzgwMDUwMTcyLTExFzAVBgNVBAoMDkRPQ1VNRU5UQSBTLkEuMQswCQYDVQQGEwJQWTAeFw0yMzExMjcxNDQ4MDBaFw0yNTExMjYxNDQ4MDBaMIG4MSMwIQYDVQQDDBpKVUFOIEhBQUtPTiBQRVRFUlNFTiBTRU1QRTERMA8GA1UEBRMIQ0kxOTE1NzgxFDASBgNVBCoMC0pVQU4gSEFBS09OMRcwFQYDVQQEDA5QRVRFUlNFTiBTRU1QRTELMAkGA1UECwwCRjIxNTAzBgNVBAoMLENFUlRJRklDQURPIENVQUxJRklDQURPIERFIEZJUk1BIEVMRUNUUk9OSUNBMQswCQYDVQQGEwJQWTCCASIwDQYJKoZIhvcNAQEBBQADggEPADCCAQoCggEBALfqe6hoGWXbBpPxomyWohGf2eypH4fvpyLSoykWVpD328jLYnLet1SUMEiWmLNRge7dhLRgl5PAWEN5AGBRYsGz0+a+OmcTnnqICUR6BU78v981u7eeoPbUiEdX3WXI9cfjErupObFmD5/sjRd+grzIfwLwDTi6LqVgPT0yik8oEQ4PkafAtSJrSBLWQ1VUr9pZ3A7l3vjJzEXTRUVkPZWhsnwnpnh30szt8Rla7XZ/0a0ggQ55IQBGN5LdifMVxj23UDENXMZXh8okKd9gskMfwlfCErlQYpA98VAHviSk9nwohoZ52wfmPZiXWWBIQV9uS4L/6Qd8oCfDsub+YnE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p1YW4ubS5wZXRlcnNlbkBocGV0ZXJzZ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kgu6L360XO5ODxXcuKvHxmj8qMwDgYDVR0PAQH/BAQDAgXgMA0GCSqGSIb3DQEBCwUAA4ICAQAXkPT7La69fw7E81lov49FcWvWFb1oZGVLYvj4QsnxlyfWPb47wkcOiNiiK0IYHPP3ULzZHQuCd2rRczRWL1l+wSQ+wt5YYGF4d6fUsKsg4W7VjRhcWil2bQocciIPqtqN7e7WjhX3yGvKEfnvfeEuRs5WNrr1ka0dFPnZPQRdJpM+I1AXS9UUdw4mjdRzMYKnyQ0HZVkLtu+j5+2y1DKd8KueDmTy/JncKP/m4Oq3QmtZ1aOo/TbEwRyrJjEBPoFQmbBzD6YRX+S6GTn5YTGPB0R9UhvTOa5Bvn0dhO/6/6APrCtGmybPJabE/NIHEf0tUM+lThs2DscBnay23sopm+16iUx+r7t3d5U6UllF4XShumtQPOV83eUe4kS7ryJ651p4pF3YaCCXyzTRDwdQqTXI4VsqdfKfz7FkAVGRHvT3HHPVIESR/72L7ZcdX+XaYAS5b0DApSR+o+Z7pD8eMYQCHKBaaKpg/iPHz8D/hBfscjfFj2oAnKr0JVmLQxhWuaDmprMtbzJ0R1lTgd1b9FgTqmXnqJteZuLmdiHUHmtm57Lfw8MCGcuPc/xe8h2yuU8HvtOOal6Z3tO28cTUcbaXWaEbZ+pTH3lymp2E+td0VNAgjulJMQA26Bdy7vBYbzEpZw14JKynbCSbtk6UIXU5gP1Dj+XNvOMx0Az3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DG6XekcR45MtsykuFccuT+go91v8FvFxMIlcud1PJ7s=</DigestValue>
      </Reference>
      <Reference URI="/xl/comments1.xml?ContentType=application/vnd.openxmlformats-officedocument.spreadsheetml.comments+xml">
        <DigestMethod Algorithm="http://www.w3.org/2001/04/xmlenc#sha256"/>
        <DigestValue>6ubuAe4NX3194q7Fqv+kaUFTlrVkbsLhp7rZY6kPGxE=</DigestValue>
      </Reference>
      <Reference URI="/xl/comments2.xml?ContentType=application/vnd.openxmlformats-officedocument.spreadsheetml.comments+xml">
        <DigestMethod Algorithm="http://www.w3.org/2001/04/xmlenc#sha256"/>
        <DigestValue>XsgI5B+iQW9wUWvo4GTE1bhBMJJH3u67Lk4h9nsJrnk=</DigestValue>
      </Reference>
      <Reference URI="/xl/comments3.xml?ContentType=application/vnd.openxmlformats-officedocument.spreadsheetml.comments+xml">
        <DigestMethod Algorithm="http://www.w3.org/2001/04/xmlenc#sha256"/>
        <DigestValue>N9lNUTwoTh6Zj1qVCVm7Kwl5tT+nfi2IqiAXO4KUWJ0=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iNfgo1EJhHreeYwD78GTX/d4pAg/0RZFnshgvihm5HA=</DigestValue>
      </Reference>
      <Reference URI="/xl/drawings/vmlDrawing2.vml?ContentType=application/vnd.openxmlformats-officedocument.vmlDrawing">
        <DigestMethod Algorithm="http://www.w3.org/2001/04/xmlenc#sha256"/>
        <DigestValue>1NWUPYdaL7NQo9nwKrPIvl1G0FmSwMkumppaFrB/rPI=</DigestValue>
      </Reference>
      <Reference URI="/xl/drawings/vmlDrawing3.vml?ContentType=application/vnd.openxmlformats-officedocument.vmlDrawing">
        <DigestMethod Algorithm="http://www.w3.org/2001/04/xmlenc#sha256"/>
        <DigestValue>Xj+8KA07CNOavWZC1IWM60NqhdXVbbgA6F+ErDTkdjA=</DigestValue>
      </Reference>
      <Reference URI="/xl/drawings/vmlDrawing4.vml?ContentType=application/vnd.openxmlformats-officedocument.vmlDrawing">
        <DigestMethod Algorithm="http://www.w3.org/2001/04/xmlenc#sha256"/>
        <DigestValue>72t6RYOCniq+Hvy/9Uwpu7us4qArsZeLfclOJ71CriM=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nF7Ra+yVGha+RGCsFeG+vl2EnX8Y/7x0Fz2EqBnd+Uc=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HjRnnprf/qWvSR5ZXZUiP4RIPH/d2znIt+PePqXJ1Pg=</DigestValue>
      </Reference>
      <Reference URI="/xl/media/image1.emf?ContentType=image/x-emf">
        <DigestMethod Algorithm="http://www.w3.org/2001/04/xmlenc#sha256"/>
        <DigestValue>lKG6QLwvlfcdzZTKwgAt53cpJs1eAixScdlSOu/g84g=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t1CrkyMGmZZGd+rNceZ8cdu3GVhSPELg/ATuIaBoVwc=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HeJ7ZES7PouFTnBvxVu8zJWdAV48DLdqOxueHK/6YIk=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sharedStrings.xml?ContentType=application/vnd.openxmlformats-officedocument.spreadsheetml.sharedStrings+xml">
        <DigestMethod Algorithm="http://www.w3.org/2001/04/xmlenc#sha256"/>
        <DigestValue>0krL7Xbj+WP2dCLMF3YaxilO2gLNmdUyCl/PobCO1Tw=</DigestValue>
      </Reference>
      <Reference URI="/xl/styles.xml?ContentType=application/vnd.openxmlformats-officedocument.spreadsheetml.styles+xml">
        <DigestMethod Algorithm="http://www.w3.org/2001/04/xmlenc#sha256"/>
        <DigestValue>fb8sRm461fJey6sa8tYUKQCCXejglUANWj4T30Aw11M=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3+XrWobbnt6XX4UPi7ZQ8r4+eCaYdiHh90vlLNgJcAk=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kxOO3WRXxG9YGpec8/qQaH/XrdRC4ECVYoC5d73oMck=</DigestValue>
      </Reference>
      <Reference URI="/xl/worksheets/sheet2.xml?ContentType=application/vnd.openxmlformats-officedocument.spreadsheetml.worksheet+xml">
        <DigestMethod Algorithm="http://www.w3.org/2001/04/xmlenc#sha256"/>
        <DigestValue>OAD0d+hTqrQIgFWgQbPJ1p9PPx9aPHqYxW2z3v+gsLo=</DigestValue>
      </Reference>
      <Reference URI="/xl/worksheets/sheet3.xml?ContentType=application/vnd.openxmlformats-officedocument.spreadsheetml.worksheet+xml">
        <DigestMethod Algorithm="http://www.w3.org/2001/04/xmlenc#sha256"/>
        <DigestValue>In+ciBXX64INuFAuoziima6hxvqpU5p9U5FlCvJoUv8=</DigestValue>
      </Reference>
      <Reference URI="/xl/worksheets/sheet4.xml?ContentType=application/vnd.openxmlformats-officedocument.spreadsheetml.worksheet+xml">
        <DigestMethod Algorithm="http://www.w3.org/2001/04/xmlenc#sha256"/>
        <DigestValue>x8boNyYQzpg7O9h/6U6UQ4SBdqbKk6+bl0SGZBe4XFM=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2025-08-13T17:53:44Z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{C7962B71-429E-4FF7-A6C9-D649E120ABBD}</SetupID>
          <SignatureText>Juan H. Petersen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2025-08-13T17:53:44Z</xd:SigningTime>
          <xd:SigningCertificate>
            <xd:Cert>
              <xd:CertDigest>
                <DigestMethod Algorithm="http://www.w3.org/2001/04/xmlenc#sha256"/>
                <DigestValue>3mV1xBO5GZqH4g/86OSgz4KwDPdOQReel7+Noy7vOuM=</DigestValue>
              </xd:CertDigest>
              <xd:IssuerSerial>
                <X509IssuerName>C=PY, O=DOCUMENTA S.A., SERIALNUMBER=RUC80050172-1, CN=CA-DOCUMENTA S.A.</X509IssuerName>
                <X509SerialNumber>2100723862276826745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YFwAAzwsAACBFTUYAAAEA4BsAAKoAAAAGAAAAAAAAAAAAAAAAAAAAgAcAADgEAAAuAQAAqgAAAAAAAAAAAAAAAAAAALCbBAAQm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RPae0EfAQAABgAAAAkAAABMAAAAAAAAAAAAAAAAAAAA//////////9gAAAAMQAzAC8AO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E9p7QQ8AAABrAAAAAQAAAEwAAAAEAAAADgAAAEcAAAAlAAAAawAAAFAAAABYADU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OwAAABlAAAAOgAAAEYAAAC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0AAABmAAAAJQAAAAwAAAAEAAAAVAAAAKwAAAA7AAAARgAAAOsAAABlAAAAAQAAAKuqe0ET2ntBOwAAAEYAAAAQAAAATAAAAAAAAAAAAAAAAAAAAP//////////bAAAAEoAdQBhAG4AIABIAC4AIABQAGUAdABlAHIAcwBlAG4ACQAAAA4AAAAMAAAADgAAAAcAAAARAAAABQAAAAcAAAANAAAADQAAAAgAAAANAAAACAAAAAoAAAAN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sAAAAFgAAAHIAAACHAAAAhgAAAAEAAACrqntBE9p7QRYAAAByAAAAEAAAAEwAAAAAAAAAAAAAAAAAAAD//////////2wAAABKAHUAYQBuACAASAAuACAAUABlAHQAZQByAHMAZQBuAAYAAAAJAAAACAAAAAkAAAAEAAAACwAAAAMAAAAEAAAACQAAAAgAAAAFAAAACAAAAAYAAAAHAAAACAAAAAk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CrqntBE9p7QRYAAACMAAAAEwAAAEwAAAAAAAAAAAAAAAAAAAD//////////3QAAABSAGUAcAByAGUAcwBlAG4AdABhAG4AdABlACAATABlAGcAYQBsACAACgAAAAgAAAAJAAAABgAAAAgAAAAHAAAACAAAAAkAAAAFAAAACAAAAAkAAAAFAAAACAAAAAQAAAAIAAAACAAAAAkAAAAIAAAABAAAAEsAAABAAAAAMAAAAAUAAAAgAAAAAQAAAAEAAAAQAAAAAAAAAAAAAACAAQAAwAAAAAAAAAAAAAAAgAEAAMAAAAAlAAAADAAAAAIAAAAnAAAAGAAAAAUAAAAAAAAA////AAAAAAAlAAAADAAAAAUAAABMAAAAZAAAABUAAACmAAAAXgEAALoAAAAVAAAApgAAAEoBAAAVAAAAIQDwAAAAAAAAAAAAAACAPwAAAAAAAAAAAACAPwAAAAAAAAAAAAAAAAAAAAAAAAAAAAAAAAAAAAAAAAAAJQAAAAwAAAAAAACAKAAAAAwAAAAFAAAAJQAAAAwAAAABAAAAGAAAAAwAAAAAAAAAEgAAAAwAAAABAAAAFgAAAAwAAAAAAAAAVAAAADgBAAAWAAAApgAAAF0BAAC6AAAAAQAAAKuqe0ET2ntBFgAAAKYAAAAnAAAATAAAAAQAAAAVAAAApgAAAF8BAAC7AAAAnAAAAEYAaQByAG0AYQBkAG8AIABwAG8AcgA6ACAASgBVAEEATgAgAEgAQQBBAEsATwBOACAAUABFAFQARQBSAFMARQBOACAAUwBFAE0AUABFACIACAAAAAQAAAAGAAAADgAAAAgAAAAJAAAACQAAAAQAAAAJAAAACQAAAAYAAAADAAAABAAAAAYAAAALAAAACgAAAAwAAAAEAAAACwAAAAoAAAAKAAAACQAAAAwAAAAMAAAABAAAAAkAAAAIAAAACAAAAAgAAAAKAAAACQAAAAgAAAAMAAAABAAAAAkAAAAIAAAADgAAAAkAAAAIAAAAFgAAAAwAAAAAAAAAJQAAAAwAAAACAAAADgAAABQAAAAAAAAAEAAAABQAAAA=</Object>
  <Object Id="idInvalidSigLnImg">AQAAAGwAAAAAAAAAAAAAAH8BAAC/AAAAAAAAAAAAAACYFwAAzwsAACBFTUYAAAEA4CQAALEAAAAGAAAAAAAAAAAAAAAAAAAAgAcAADgEAAAuAQAAqgAAAAAAAAAAAAAAAAAAALCbBAAQm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RPae0FDAAAABgAAAA8AAABMAAAAAAAAAAAAAAAAAAAA//////////9sAAAARgBpAHIAbQBhACAAbgBvACAAdgDhAGwAaQBkAGEAOE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E9p7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OwAAABlAAAAOgAAAEYAAAC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0AAABmAAAAJQAAAAwAAAAEAAAAVAAAAKwAAAA7AAAARgAAAOsAAABlAAAAAQAAAKuqe0ET2ntBOwAAAEYAAAAQAAAATAAAAAAAAAAAAAAAAAAAAP//////////bAAAAEoAdQBhAG4AIABIAC4AIABQAGUAdABlAHIAcwBlAG4ACQAAAA4AAAAMAAAADgAAAAcAAAARAAAABQAAAAcAAAANAAAADQAAAAgAAAANAAAACAAAAAoAAAAN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sAAAAFgAAAHIAAACHAAAAhgAAAAEAAACrqntBE9p7QRYAAAByAAAAEAAAAEwAAAAAAAAAAAAAAAAAAAD//////////2wAAABKAHUAYQBuACAASAAuACAAUABlAHQAZQByAHMAZQBuAAYAAAAJAAAACAAAAAkAAAAEAAAACwAAAAMAAAAEAAAACQAAAAgAAAAFAAAACAAAAAYAAAAHAAAACAAAAAk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CrqntBE9p7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////AAAAAAAlAAAADAAAAAUAAABMAAAAZAAAABUAAACmAAAAXgEAALoAAAAVAAAApgAAAEoBAAAVAAAAIQDwAAAAAAAAAAAAAACAPwAAAAAAAAAAAACAPwAAAAAAAAAAAAAAAAAAAAAAAAAAAAAAAAAAAAAAAAAAJQAAAAwAAAAAAACAKAAAAAwAAAAFAAAAJQAAAAwAAAABAAAAGAAAAAwAAAAAAAAAEgAAAAwAAAABAAAAFgAAAAwAAAAAAAAAVAAAADgBAAAWAAAApgAAAF0BAAC6AAAAAQAAAKuqe0ET2ntBFgAAAKYAAAAnAAAATAAAAAQAAAAVAAAApgAAAF8BAAC7AAAAnAAAAEYAaQByAG0AYQBkAG8AIABwAG8AcgA6ACAASgBVAEEATgAgAEgAQQBBAEsATwBOACAAUABFAFQARQBSAFMARQBOACAAUwBFAE0AUABFAAAACAAAAAQAAAAGAAAADgAAAAgAAAAJAAAACQAAAAQAAAAJAAAACQAAAAYAAAADAAAABAAAAAYAAAALAAAACgAAAAwAAAAEAAAACwAAAAoAAAAKAAAACQAAAAwAAAAMAAAABAAAAAkAAAAIAAAACAAAAAgAAAAKAAAACQAAAAgAAAAMAAAABAAAAAkAAAAIAAAADgAAAAk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'1.1'!Área_de_impresión</vt:lpstr>
    </vt:vector>
  </TitlesOfParts>
  <Manager/>
  <Company>Comisión Nacional de Valores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Graciela Lopez</dc:creator>
  <cp:keywords/>
  <dc:description/>
  <cp:lastModifiedBy>Elida Arevalos</cp:lastModifiedBy>
  <cp:revision/>
  <cp:lastPrinted>2025-03-27T14:07:39Z</cp:lastPrinted>
  <dcterms:created xsi:type="dcterms:W3CDTF">2006-11-30T13:09:28Z</dcterms:created>
  <dcterms:modified xsi:type="dcterms:W3CDTF">2025-08-13T17:30:47Z</dcterms:modified>
  <cp:category/>
  <cp:contentStatus/>
</cp:coreProperties>
</file>