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hpetersenpy-my.sharepoint.com/personal/elida_arevalos_hpetersen_com_py/Documents/7. Informes a la SIV/2025/3_Q3_2025/"/>
    </mc:Choice>
  </mc:AlternateContent>
  <xr:revisionPtr revIDLastSave="151" documentId="10_ncr:200_{A317C6EC-529C-4C03-8F43-A198C374CE85}" xr6:coauthVersionLast="47" xr6:coauthVersionMax="47" xr10:uidLastSave="{64CA9381-CC7B-4773-832A-28BF11BEB0D6}"/>
  <bookViews>
    <workbookView xWindow="-120" yWindow="-120" windowWidth="21840" windowHeight="13020" activeTab="1" xr2:uid="{00000000-000D-0000-FFFF-FFFF00000000}"/>
  </bookViews>
  <sheets>
    <sheet name="Índice" sheetId="3" r:id="rId1"/>
    <sheet name="1.1" sheetId="1" r:id="rId2"/>
    <sheet name="1.2" sheetId="4" r:id="rId3"/>
    <sheet name="1.3" sheetId="5" r:id="rId4"/>
  </sheets>
  <definedNames>
    <definedName name="_xlnm._FilterDatabase" localSheetId="1" hidden="1">'1.1'!$B$11:$L$68</definedName>
    <definedName name="_xlnm.Print_Area" localSheetId="1">'1.1'!$B$1:$K$70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5" i="1" l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H62" i="1" l="1"/>
  <c r="H57" i="1"/>
  <c r="H54" i="1"/>
  <c r="H53" i="1"/>
  <c r="H36" i="1"/>
  <c r="H26" i="1"/>
  <c r="H25" i="1"/>
  <c r="H22" i="1"/>
  <c r="H19" i="1"/>
  <c r="H18" i="1"/>
  <c r="H17" i="1"/>
  <c r="H16" i="1"/>
  <c r="B30" i="4" l="1"/>
  <c r="B31" i="4"/>
  <c r="B54" i="1" l="1"/>
  <c r="F15" i="5" l="1"/>
  <c r="F14" i="5"/>
  <c r="F13" i="5"/>
  <c r="H14" i="5" l="1"/>
  <c r="H13" i="5"/>
  <c r="F31" i="4" l="1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H68" i="1" l="1"/>
  <c r="B14" i="4"/>
  <c r="B15" i="4" s="1"/>
  <c r="B16" i="4" s="1"/>
  <c r="B17" i="4" s="1"/>
  <c r="B18" i="4" s="1"/>
  <c r="B19" i="4" s="1"/>
  <c r="B20" i="4" s="1"/>
  <c r="B21" i="4" s="1"/>
  <c r="B22" i="4" s="1"/>
  <c r="B23" i="4" s="1"/>
  <c r="B24" i="4" s="1"/>
  <c r="B25" i="4" s="1"/>
  <c r="B26" i="4" s="1"/>
  <c r="B27" i="4" s="1"/>
  <c r="B28" i="4" s="1"/>
  <c r="B29" i="4" s="1"/>
  <c r="B4" i="1" l="1"/>
  <c r="D7" i="5" l="1"/>
  <c r="I15" i="5" s="1"/>
  <c r="I17" i="5" s="1"/>
  <c r="D6" i="5"/>
  <c r="D7" i="4"/>
  <c r="I31" i="4" s="1"/>
  <c r="D6" i="4"/>
  <c r="B4" i="4"/>
  <c r="B4" i="5"/>
  <c r="B3" i="5"/>
  <c r="B3" i="4"/>
  <c r="B3" i="1"/>
  <c r="D7" i="1"/>
  <c r="D6" i="1"/>
  <c r="I45" i="4"/>
  <c r="I28" i="5"/>
  <c r="H45" i="4"/>
  <c r="H28" i="5"/>
  <c r="H70" i="1"/>
  <c r="H34" i="4"/>
  <c r="H17" i="5"/>
  <c r="H46" i="1"/>
  <c r="I24" i="1" l="1"/>
  <c r="I59" i="1"/>
  <c r="I66" i="1"/>
  <c r="I13" i="1"/>
  <c r="I37" i="1"/>
  <c r="I38" i="1"/>
  <c r="I40" i="1"/>
  <c r="I30" i="1"/>
  <c r="I29" i="1"/>
  <c r="I63" i="1"/>
  <c r="I61" i="1"/>
  <c r="I60" i="1"/>
  <c r="I23" i="1"/>
  <c r="I58" i="1"/>
  <c r="I21" i="1"/>
  <c r="I39" i="1"/>
  <c r="I20" i="1"/>
  <c r="I15" i="1"/>
  <c r="I35" i="1"/>
  <c r="I14" i="1"/>
  <c r="I34" i="1"/>
  <c r="I65" i="1"/>
  <c r="I64" i="1"/>
  <c r="I28" i="1"/>
  <c r="I27" i="1"/>
  <c r="I33" i="1"/>
  <c r="I56" i="1"/>
  <c r="I32" i="1"/>
  <c r="I55" i="1"/>
  <c r="I31" i="1"/>
  <c r="I43" i="1"/>
  <c r="I42" i="1"/>
  <c r="I41" i="1"/>
  <c r="I67" i="1"/>
  <c r="I30" i="4"/>
  <c r="I23" i="4"/>
  <c r="I15" i="4"/>
  <c r="I20" i="4"/>
  <c r="I18" i="4"/>
  <c r="I24" i="4"/>
  <c r="I22" i="4"/>
  <c r="I14" i="4"/>
  <c r="I28" i="4"/>
  <c r="I26" i="4"/>
  <c r="I17" i="4"/>
  <c r="I29" i="4"/>
  <c r="I21" i="4"/>
  <c r="I13" i="4"/>
  <c r="I16" i="4"/>
  <c r="I27" i="4"/>
  <c r="I19" i="4"/>
  <c r="I25" i="4"/>
  <c r="G43" i="4"/>
  <c r="G32" i="4"/>
  <c r="G41" i="4"/>
  <c r="G26" i="5"/>
  <c r="G42" i="4"/>
  <c r="G25" i="5"/>
  <c r="G24" i="5"/>
  <c r="I34" i="4" l="1"/>
  <c r="I46" i="1"/>
  <c r="I70" i="1"/>
  <c r="G46" i="1"/>
  <c r="G45" i="4"/>
  <c r="G28" i="5"/>
  <c r="G17" i="5"/>
  <c r="G34" i="4"/>
  <c r="G70" i="1"/>
  <c r="B13" i="1" l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11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1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51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51" authorId="0" shapeId="0" xr:uid="{00000000-0006-0000-01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51" authorId="0" shapeId="0" xr:uid="{00000000-0006-0000-01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11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11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39" authorId="0" shapeId="0" xr:uid="{00000000-0006-0000-0200-000004000000}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39" authorId="0" shapeId="0" xr:uid="{00000000-0006-0000-02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39" authorId="0" shapeId="0" xr:uid="{00000000-0006-0000-02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J11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J22" authorId="0" shapeId="0" xr:uid="{00000000-0006-0000-0300-000003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22" authorId="0" shapeId="0" xr:uid="{00000000-0006-0000-0300-000004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<sst xmlns="http://schemas.openxmlformats.org/spreadsheetml/2006/main" count="381" uniqueCount="74">
  <si>
    <t>INDICE</t>
  </si>
  <si>
    <t xml:space="preserve">Sociedad Emisora: </t>
  </si>
  <si>
    <t>SACI H PETERSEN</t>
  </si>
  <si>
    <t xml:space="preserve">Informe al: </t>
  </si>
  <si>
    <t>Tipo de Cambio:</t>
  </si>
  <si>
    <t xml:space="preserve">1. </t>
  </si>
  <si>
    <t>Deudas Financieras</t>
  </si>
  <si>
    <t xml:space="preserve">2. </t>
  </si>
  <si>
    <t>Deudas Comerciales</t>
  </si>
  <si>
    <t xml:space="preserve">3. </t>
  </si>
  <si>
    <t>Otras Deudas según Informe del Síndico</t>
  </si>
  <si>
    <t>Regresar al Índice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</si>
  <si>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</si>
  <si>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</si>
  <si>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>PASIVO CORRIENTE</t>
  </si>
  <si>
    <t>N°</t>
  </si>
  <si>
    <t>Institución</t>
  </si>
  <si>
    <t>Tipo</t>
  </si>
  <si>
    <t>Fecha de Contratación</t>
  </si>
  <si>
    <t>Fecha de Vencimiento</t>
  </si>
  <si>
    <t>Importe</t>
  </si>
  <si>
    <t>Garantía</t>
  </si>
  <si>
    <t>Situación de Pago</t>
  </si>
  <si>
    <t>Consolidado en G.</t>
  </si>
  <si>
    <t>(en G)</t>
  </si>
  <si>
    <t>(en USD)</t>
  </si>
  <si>
    <t>Préstamo Bancario</t>
  </si>
  <si>
    <t>Ninguna</t>
  </si>
  <si>
    <t>Vigente</t>
  </si>
  <si>
    <t>Tu Financiera</t>
  </si>
  <si>
    <t>CAT FINANCIAL CHILE</t>
  </si>
  <si>
    <t xml:space="preserve">Préstamo </t>
  </si>
  <si>
    <t>Hipotecaria</t>
  </si>
  <si>
    <t>DEUDA BURSÁTIL</t>
  </si>
  <si>
    <t>Bonos</t>
  </si>
  <si>
    <t>TOTALES</t>
  </si>
  <si>
    <t>PASIVO NO CORRIENTE</t>
  </si>
  <si>
    <t>Juan H Petersen</t>
  </si>
  <si>
    <t>Presidente</t>
  </si>
  <si>
    <t>Acreedor</t>
  </si>
  <si>
    <t>Fecha de Expedición</t>
  </si>
  <si>
    <t>CATERPILLAR AMERICAS CO (INVENTORY 180)</t>
  </si>
  <si>
    <t>Proveedor del Exterior</t>
  </si>
  <si>
    <t>CNHI International S.A. ( CASE IH)</t>
  </si>
  <si>
    <t>CATERPILLAR AMERICAS CO (CACO)</t>
  </si>
  <si>
    <t>CNH INDUSTRIAL BRASIL LTDA.</t>
  </si>
  <si>
    <t>CATERPILLAR (QINGZHOU) LTD.</t>
  </si>
  <si>
    <t>METALGALANTE S.P.A.</t>
  </si>
  <si>
    <t>MCFA Mitsubishi Caterpillar</t>
  </si>
  <si>
    <t>PROVEEDORES LOCALES</t>
  </si>
  <si>
    <t>Proveedor Local</t>
  </si>
  <si>
    <t>…</t>
  </si>
  <si>
    <t>Concepto</t>
  </si>
  <si>
    <t>DIRECCION GENERAL DE RECAUDACION</t>
  </si>
  <si>
    <t>INSTITUTO DE PREVISION SOCIAL</t>
  </si>
  <si>
    <t>ANTICIPO DE CLIENTES</t>
  </si>
  <si>
    <t>Clientes Local</t>
  </si>
  <si>
    <t>RODO RIVA TRASPORTES LTDA</t>
  </si>
  <si>
    <t>PETRONAS LUBRIFICANTES BRASIL S/A</t>
  </si>
  <si>
    <t>CNHI International S.A. ( CASE IH) Parts</t>
  </si>
  <si>
    <t>PONSSE URUGUAY S.A.</t>
  </si>
  <si>
    <t>Robit Finland Oy Ltd</t>
  </si>
  <si>
    <t>Continental</t>
  </si>
  <si>
    <t>Familiar</t>
  </si>
  <si>
    <t>GNB</t>
  </si>
  <si>
    <t>Atlas</t>
  </si>
  <si>
    <t>Itau</t>
  </si>
  <si>
    <t>Sudameris</t>
  </si>
  <si>
    <t>COSAN LUBRICANTES E ESPECIALIDADES SA</t>
  </si>
  <si>
    <t>RODER MAQUINAS E EQUIPAMENTOS LTDA</t>
  </si>
  <si>
    <t>XAPT CORPORATION</t>
  </si>
  <si>
    <t>ENOAGRICOLA ROSSI</t>
  </si>
  <si>
    <t>MANOS IMPLEMENTOS RODOVIARIOS LTDA</t>
  </si>
  <si>
    <t>Otros proveedores del exterior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</si>
</sst>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 * #,##0_ ;_ * \-#,##0_ ;_ * &quot;-&quot;_ ;_ @_ "/>
    <numFmt numFmtId="43" formatCode="_ * #,##0.00_ ;_ * \-#,##0.00_ ;_ * &quot;-&quot;??_ ;_ @_ "/>
    <numFmt numFmtId="164" formatCode="dd\-mm\-yy;@"/>
    <numFmt numFmtId="165" formatCode="_ * #,##0.00_ ;_ * \-#,##0.00_ ;_ * &quot;-&quot;_ ;_ @_ "/>
    <numFmt numFmtId="166" formatCode="_ * #,##0.0_ ;_ * \-#,##0.0_ ;_ * &quot;-&quot;_ ;_ @_ "/>
  </numFmts>
  <fonts count="15" x14ac:knownFonts="1">
    <font>
      <sz val="10"/>
      <name val="Arial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b/>
      <sz val="8"/>
      <color indexed="81"/>
      <name val="Tahoma"/>
      <family val="2"/>
    </font>
    <font>
      <b/>
      <sz val="12"/>
      <color indexed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9"/>
      </left>
      <right/>
      <top style="thin">
        <color indexed="64"/>
      </top>
      <bottom/>
      <diagonal/>
    </border>
    <border>
      <left style="medium">
        <color indexed="9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41" fontId="14" fillId="0" borderId="0" applyFont="0" applyFill="0" applyBorder="0" applyAlignment="0" applyProtection="0"/>
  </cellStyleXfs>
  <cellXfs count="81">
    <xf numFmtId="0" fontId="0" fillId="0" borderId="0" xfId="0"/>
    <xf numFmtId="0" fontId="1" fillId="0" borderId="0" xfId="1" applyFill="1" applyAlignment="1" applyProtection="1"/>
    <xf numFmtId="0" fontId="3" fillId="0" borderId="0" xfId="0" applyFont="1"/>
    <xf numFmtId="0" fontId="4" fillId="0" borderId="0" xfId="0" applyFont="1"/>
    <xf numFmtId="0" fontId="5" fillId="0" borderId="0" xfId="0" applyFont="1"/>
    <xf numFmtId="0" fontId="7" fillId="0" borderId="0" xfId="0" applyFont="1"/>
    <xf numFmtId="0" fontId="6" fillId="0" borderId="0" xfId="0" applyFont="1"/>
    <xf numFmtId="15" fontId="8" fillId="0" borderId="0" xfId="0" applyNumberFormat="1" applyFont="1" applyAlignment="1">
      <alignment horizontal="left"/>
    </xf>
    <xf numFmtId="3" fontId="6" fillId="0" borderId="0" xfId="0" applyNumberFormat="1" applyFont="1" applyAlignment="1">
      <alignment horizontal="left"/>
    </xf>
    <xf numFmtId="0" fontId="9" fillId="0" borderId="0" xfId="0" applyFont="1"/>
    <xf numFmtId="0" fontId="10" fillId="0" borderId="0" xfId="0" applyFont="1"/>
    <xf numFmtId="14" fontId="9" fillId="0" borderId="0" xfId="0" applyNumberFormat="1" applyFont="1" applyAlignment="1">
      <alignment horizontal="left"/>
    </xf>
    <xf numFmtId="0" fontId="11" fillId="0" borderId="0" xfId="0" applyFont="1"/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3" fontId="3" fillId="0" borderId="0" xfId="0" applyNumberFormat="1" applyFont="1" applyAlignment="1">
      <alignment horizontal="righ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3" fontId="3" fillId="0" borderId="2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3" fontId="3" fillId="0" borderId="3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center"/>
    </xf>
    <xf numFmtId="3" fontId="8" fillId="0" borderId="4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1" fillId="0" borderId="0" xfId="1" applyAlignment="1" applyProtection="1"/>
    <xf numFmtId="0" fontId="13" fillId="0" borderId="0" xfId="0" applyFont="1" applyAlignment="1">
      <alignment horizontal="left"/>
    </xf>
    <xf numFmtId="14" fontId="3" fillId="0" borderId="0" xfId="0" applyNumberFormat="1" applyFont="1"/>
    <xf numFmtId="1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right" textRotation="180"/>
    </xf>
    <xf numFmtId="164" fontId="6" fillId="0" borderId="0" xfId="0" applyNumberFormat="1" applyFont="1" applyAlignment="1">
      <alignment horizontal="center"/>
    </xf>
    <xf numFmtId="3" fontId="3" fillId="0" borderId="0" xfId="0" applyNumberFormat="1" applyFont="1"/>
    <xf numFmtId="41" fontId="3" fillId="0" borderId="0" xfId="2" applyFont="1" applyFill="1"/>
    <xf numFmtId="165" fontId="3" fillId="0" borderId="0" xfId="2" applyNumberFormat="1" applyFont="1" applyFill="1"/>
    <xf numFmtId="165" fontId="3" fillId="0" borderId="2" xfId="2" applyNumberFormat="1" applyFont="1" applyFill="1" applyBorder="1"/>
    <xf numFmtId="165" fontId="8" fillId="0" borderId="4" xfId="2" applyNumberFormat="1" applyFont="1" applyFill="1" applyBorder="1"/>
    <xf numFmtId="165" fontId="4" fillId="0" borderId="0" xfId="2" applyNumberFormat="1" applyFont="1" applyFill="1"/>
    <xf numFmtId="41" fontId="8" fillId="0" borderId="4" xfId="2" applyFont="1" applyFill="1" applyBorder="1"/>
    <xf numFmtId="41" fontId="3" fillId="0" borderId="2" xfId="2" applyFont="1" applyFill="1" applyBorder="1"/>
    <xf numFmtId="41" fontId="3" fillId="0" borderId="0" xfId="2" applyFont="1" applyFill="1" applyBorder="1" applyAlignment="1">
      <alignment horizontal="right" vertical="center" wrapText="1"/>
    </xf>
    <xf numFmtId="41" fontId="3" fillId="0" borderId="2" xfId="2" applyFont="1" applyFill="1" applyBorder="1" applyAlignment="1">
      <alignment horizontal="right" vertical="center" wrapText="1"/>
    </xf>
    <xf numFmtId="41" fontId="8" fillId="0" borderId="4" xfId="2" applyFont="1" applyFill="1" applyBorder="1" applyAlignment="1">
      <alignment horizontal="right" vertical="center" wrapText="1"/>
    </xf>
    <xf numFmtId="41" fontId="4" fillId="0" borderId="0" xfId="2" applyFont="1" applyFill="1"/>
    <xf numFmtId="165" fontId="3" fillId="0" borderId="0" xfId="2" applyNumberFormat="1" applyFont="1" applyFill="1" applyBorder="1" applyAlignment="1">
      <alignment horizontal="right" vertical="center" wrapText="1"/>
    </xf>
    <xf numFmtId="165" fontId="8" fillId="0" borderId="4" xfId="2" applyNumberFormat="1" applyFont="1" applyFill="1" applyBorder="1" applyAlignment="1">
      <alignment horizontal="right" vertical="center" wrapText="1"/>
    </xf>
    <xf numFmtId="41" fontId="3" fillId="0" borderId="0" xfId="0" applyNumberFormat="1" applyFont="1"/>
    <xf numFmtId="3" fontId="4" fillId="0" borderId="0" xfId="0" applyNumberFormat="1" applyFont="1"/>
    <xf numFmtId="165" fontId="3" fillId="0" borderId="0" xfId="0" applyNumberFormat="1" applyFont="1"/>
    <xf numFmtId="43" fontId="3" fillId="0" borderId="0" xfId="0" applyNumberFormat="1" applyFont="1"/>
    <xf numFmtId="4" fontId="4" fillId="0" borderId="0" xfId="0" applyNumberFormat="1" applyFont="1"/>
    <xf numFmtId="43" fontId="4" fillId="0" borderId="0" xfId="0" applyNumberFormat="1" applyFont="1"/>
    <xf numFmtId="41" fontId="4" fillId="0" borderId="0" xfId="0" applyNumberFormat="1" applyFont="1"/>
    <xf numFmtId="166" fontId="3" fillId="0" borderId="0" xfId="2" applyNumberFormat="1" applyFont="1" applyFill="1"/>
    <xf numFmtId="166" fontId="3" fillId="0" borderId="2" xfId="2" applyNumberFormat="1" applyFont="1" applyFill="1" applyBorder="1"/>
    <xf numFmtId="166" fontId="8" fillId="0" borderId="4" xfId="2" applyNumberFormat="1" applyFont="1" applyFill="1" applyBorder="1"/>
    <xf numFmtId="166" fontId="4" fillId="0" borderId="0" xfId="2" applyNumberFormat="1" applyFont="1" applyFill="1"/>
    <xf numFmtId="4" fontId="0" fillId="0" borderId="0" xfId="0" applyNumberFormat="1"/>
    <xf numFmtId="165" fontId="8" fillId="0" borderId="0" xfId="2" applyNumberFormat="1" applyFont="1" applyFill="1" applyBorder="1"/>
    <xf numFmtId="41" fontId="3" fillId="0" borderId="0" xfId="2" applyFont="1"/>
    <xf numFmtId="0" fontId="8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166" fontId="2" fillId="0" borderId="2" xfId="2" applyNumberFormat="1" applyFont="1" applyFill="1" applyBorder="1" applyAlignment="1">
      <alignment horizontal="center" vertical="center" wrapText="1"/>
    </xf>
    <xf numFmtId="166" fontId="2" fillId="0" borderId="2" xfId="2" applyNumberFormat="1" applyFont="1" applyFill="1" applyBorder="1" applyAlignment="1">
      <alignment horizontal="center"/>
    </xf>
    <xf numFmtId="4" fontId="8" fillId="0" borderId="0" xfId="0" applyNumberFormat="1" applyFont="1"/>
    <xf numFmtId="0" fontId="5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/>
    <xf numFmtId="14" fontId="3" fillId="0" borderId="0" xfId="0" applyNumberFormat="1" applyFont="1" applyFill="1"/>
    <xf numFmtId="14" fontId="3" fillId="0" borderId="0" xfId="0" applyNumberFormat="1" applyFont="1" applyFill="1" applyAlignment="1">
      <alignment horizontal="right"/>
    </xf>
  </cellXfs>
  <cellStyles count="3">
    <cellStyle name="Hipervínculo" xfId="1" builtinId="8"/>
    <cellStyle name="Millares [0]" xfId="2" builtinId="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B3:F11"/>
  <sheetViews>
    <sheetView showGridLines="0" workbookViewId="0">
      <selection activeCell="I15" sqref="I15"/>
    </sheetView>
  </sheetViews>
  <sheetFormatPr baseColWidth="10" defaultColWidth="11.42578125" defaultRowHeight="12.75" x14ac:dyDescent="0.2"/>
  <cols>
    <col min="1" max="1" width="2.85546875" customWidth="1"/>
    <col min="2" max="2" width="3.7109375" style="22" customWidth="1"/>
    <col min="3" max="3" width="18.28515625" bestFit="1" customWidth="1"/>
    <col min="4" max="4" width="9.5703125" customWidth="1"/>
    <col min="5" max="5" width="24.42578125" customWidth="1"/>
  </cols>
  <sheetData>
    <row r="3" spans="2:6" ht="18" x14ac:dyDescent="0.25">
      <c r="B3" s="68" t="s">
        <v>0</v>
      </c>
      <c r="C3" s="68"/>
      <c r="D3" s="68"/>
      <c r="E3" s="68"/>
    </row>
    <row r="5" spans="2:6" ht="15.75" x14ac:dyDescent="0.25">
      <c r="B5" s="26" t="s">
        <v>1</v>
      </c>
      <c r="C5" s="27"/>
      <c r="D5" s="29" t="s">
        <v>2</v>
      </c>
    </row>
    <row r="6" spans="2:6" x14ac:dyDescent="0.2">
      <c r="B6" s="26" t="s">
        <v>3</v>
      </c>
      <c r="C6" s="27"/>
      <c r="D6" s="33">
        <v>45930</v>
      </c>
    </row>
    <row r="7" spans="2:6" x14ac:dyDescent="0.2">
      <c r="B7" s="26" t="s">
        <v>4</v>
      </c>
      <c r="C7" s="27"/>
      <c r="D7" s="67">
        <v>6952.1</v>
      </c>
    </row>
    <row r="8" spans="2:6" x14ac:dyDescent="0.2">
      <c r="F8" s="59"/>
    </row>
    <row r="9" spans="2:6" x14ac:dyDescent="0.2">
      <c r="B9" s="22" t="s">
        <v>5</v>
      </c>
      <c r="C9" s="28" t="s">
        <v>6</v>
      </c>
    </row>
    <row r="10" spans="2:6" x14ac:dyDescent="0.2">
      <c r="B10" s="22" t="s">
        <v>7</v>
      </c>
      <c r="C10" s="28" t="s">
        <v>8</v>
      </c>
    </row>
    <row r="11" spans="2:6" x14ac:dyDescent="0.2">
      <c r="B11" s="22" t="s">
        <v>9</v>
      </c>
      <c r="C11" s="28" t="s">
        <v>10</v>
      </c>
    </row>
  </sheetData>
  <mergeCells count="1">
    <mergeCell ref="B3:E3"/>
  </mergeCells>
  <phoneticPr fontId="2" type="noConversion"/>
  <hyperlinks>
    <hyperlink ref="C9" location="'1.1'!A1" display="Deudas Financieras según Informe del Síndico" xr:uid="{00000000-0004-0000-0000-000000000000}"/>
    <hyperlink ref="C10" location="'1.2'!A1" display="Deudas Comerciales según Informe del Síndico" xr:uid="{00000000-0004-0000-0000-000001000000}"/>
    <hyperlink ref="C11" location="'1.3'!A1" display="Otras Deudas según Informe del Síndico" xr:uid="{00000000-0004-0000-0000-000002000000}"/>
  </hyperlinks>
  <pageMargins left="1.17" right="0.75" top="1" bottom="1" header="0" footer="0"/>
  <pageSetup scale="91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T131"/>
  <sheetViews>
    <sheetView showGridLines="0" tabSelected="1" topLeftCell="A63" workbookViewId="0">
      <selection activeCell="F67" sqref="F67"/>
    </sheetView>
  </sheetViews>
  <sheetFormatPr baseColWidth="10" defaultColWidth="9.140625" defaultRowHeight="12.75" x14ac:dyDescent="0.2"/>
  <cols>
    <col min="1" max="1" width="3.28515625" style="2" customWidth="1"/>
    <col min="2" max="2" width="5.7109375" style="2" customWidth="1"/>
    <col min="3" max="3" width="27.7109375" style="15" bestFit="1" customWidth="1"/>
    <col min="4" max="4" width="17" style="2" bestFit="1" customWidth="1"/>
    <col min="5" max="5" width="12.7109375" style="2" customWidth="1"/>
    <col min="6" max="6" width="12.7109375" style="14" customWidth="1"/>
    <col min="7" max="7" width="15.85546875" style="21" bestFit="1" customWidth="1"/>
    <col min="8" max="8" width="15.85546875" style="2" bestFit="1" customWidth="1"/>
    <col min="9" max="9" width="17.5703125" style="2" bestFit="1" customWidth="1"/>
    <col min="10" max="10" width="14.140625" style="2" customWidth="1"/>
    <col min="11" max="11" width="12.7109375" style="2" customWidth="1"/>
    <col min="12" max="12" width="11.28515625" style="2" bestFit="1" customWidth="1"/>
    <col min="13" max="13" width="13.85546875" style="2" bestFit="1" customWidth="1"/>
    <col min="14" max="16384" width="9.140625" style="2"/>
  </cols>
  <sheetData>
    <row r="1" spans="2:20" customFormat="1" x14ac:dyDescent="0.2">
      <c r="B1" s="1" t="s">
        <v>11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2:20" customFormat="1" x14ac:dyDescent="0.2"/>
    <row r="3" spans="2:20" customFormat="1" ht="18" x14ac:dyDescent="0.25">
      <c r="B3" s="4" t="str">
        <f>+Índice!D5</f>
        <v>SACI H PETERSEN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2:20" customFormat="1" x14ac:dyDescent="0.2">
      <c r="B4" s="62" t="str">
        <f>+Índice!B9&amp;Índice!C9</f>
        <v>1. Deudas Financieras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2:20" customFormat="1" x14ac:dyDescent="0.2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</row>
    <row r="6" spans="2:20" customFormat="1" x14ac:dyDescent="0.2">
      <c r="B6" s="5" t="s">
        <v>12</v>
      </c>
      <c r="C6" s="6"/>
      <c r="D6" s="7">
        <f>+Índice!D6</f>
        <v>45930</v>
      </c>
      <c r="E6" s="7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2:20" customFormat="1" x14ac:dyDescent="0.2">
      <c r="B7" s="5" t="s">
        <v>13</v>
      </c>
      <c r="C7" s="6"/>
      <c r="D7" s="8">
        <f>+Índice!D7</f>
        <v>6952.1</v>
      </c>
      <c r="E7" s="8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</row>
    <row r="8" spans="2:20" customFormat="1" x14ac:dyDescent="0.2">
      <c r="B8" s="9"/>
      <c r="C8" s="10"/>
      <c r="D8" s="11"/>
      <c r="E8" s="11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</row>
    <row r="9" spans="2:20" customFormat="1" ht="18" x14ac:dyDescent="0.25">
      <c r="B9" s="12" t="s">
        <v>14</v>
      </c>
      <c r="C9" s="10"/>
      <c r="D9" s="11"/>
      <c r="E9" s="11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</row>
    <row r="10" spans="2:20" customFormat="1" x14ac:dyDescent="0.2">
      <c r="B10" s="6"/>
      <c r="C10" s="10"/>
      <c r="D10" s="11"/>
      <c r="E10" s="11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2:20" ht="12.75" customHeight="1" x14ac:dyDescent="0.2">
      <c r="B11" s="69" t="s">
        <v>15</v>
      </c>
      <c r="C11" s="71" t="s">
        <v>16</v>
      </c>
      <c r="D11" s="71" t="s">
        <v>17</v>
      </c>
      <c r="E11" s="71" t="s">
        <v>18</v>
      </c>
      <c r="F11" s="71" t="s">
        <v>19</v>
      </c>
      <c r="G11" s="13" t="s">
        <v>20</v>
      </c>
      <c r="H11" s="75" t="s">
        <v>20</v>
      </c>
      <c r="I11" s="75"/>
      <c r="J11" s="71" t="s">
        <v>21</v>
      </c>
      <c r="K11" s="71" t="s">
        <v>22</v>
      </c>
    </row>
    <row r="12" spans="2:20" ht="13.5" thickBot="1" x14ac:dyDescent="0.25">
      <c r="B12" s="70"/>
      <c r="C12" s="72"/>
      <c r="D12" s="72"/>
      <c r="E12" s="72"/>
      <c r="F12" s="72"/>
      <c r="G12" s="63" t="s">
        <v>23</v>
      </c>
      <c r="H12" s="64" t="s">
        <v>24</v>
      </c>
      <c r="I12" s="64" t="s">
        <v>25</v>
      </c>
      <c r="J12" s="72"/>
      <c r="K12" s="72"/>
    </row>
    <row r="13" spans="2:20" x14ac:dyDescent="0.2">
      <c r="B13" s="14">
        <f>+B12+1</f>
        <v>1</v>
      </c>
      <c r="C13" s="15" t="s">
        <v>65</v>
      </c>
      <c r="D13" s="2" t="s">
        <v>26</v>
      </c>
      <c r="E13" s="30">
        <v>45204</v>
      </c>
      <c r="F13" s="30">
        <v>45933</v>
      </c>
      <c r="G13" s="42">
        <v>7344773747.1313009</v>
      </c>
      <c r="H13" s="42"/>
      <c r="I13" s="46">
        <f>+G13/$D$7</f>
        <v>1056482.753</v>
      </c>
      <c r="J13" s="2" t="s">
        <v>27</v>
      </c>
      <c r="K13" s="2" t="s">
        <v>28</v>
      </c>
    </row>
    <row r="14" spans="2:20" x14ac:dyDescent="0.2">
      <c r="B14" s="14">
        <f>+B13+1</f>
        <v>2</v>
      </c>
      <c r="C14" s="15" t="s">
        <v>65</v>
      </c>
      <c r="D14" s="2" t="s">
        <v>26</v>
      </c>
      <c r="E14" s="30">
        <v>45217</v>
      </c>
      <c r="F14" s="30">
        <v>45947</v>
      </c>
      <c r="G14" s="42">
        <v>2442405561.4573331</v>
      </c>
      <c r="H14" s="42"/>
      <c r="I14" s="46">
        <f t="shared" ref="I14:I15" si="0">+G14/$D$7</f>
        <v>351319.10666666663</v>
      </c>
      <c r="J14" s="2" t="s">
        <v>27</v>
      </c>
      <c r="K14" s="2" t="s">
        <v>28</v>
      </c>
    </row>
    <row r="15" spans="2:20" x14ac:dyDescent="0.2">
      <c r="B15" s="14">
        <f>+B14+1</f>
        <v>3</v>
      </c>
      <c r="C15" s="15" t="s">
        <v>65</v>
      </c>
      <c r="D15" s="2" t="s">
        <v>26</v>
      </c>
      <c r="E15" s="30">
        <v>45838</v>
      </c>
      <c r="F15" s="30">
        <v>46198</v>
      </c>
      <c r="G15" s="42">
        <v>7000666795.8930674</v>
      </c>
      <c r="H15" s="42"/>
      <c r="I15" s="46">
        <f t="shared" si="0"/>
        <v>1006985.9173333334</v>
      </c>
      <c r="J15" s="2" t="s">
        <v>27</v>
      </c>
      <c r="K15" s="2" t="s">
        <v>28</v>
      </c>
    </row>
    <row r="16" spans="2:20" x14ac:dyDescent="0.2">
      <c r="B16" s="14">
        <f t="shared" ref="B16:B43" si="1">+B15+1</f>
        <v>4</v>
      </c>
      <c r="C16" s="15" t="s">
        <v>62</v>
      </c>
      <c r="D16" s="2" t="s">
        <v>26</v>
      </c>
      <c r="E16" s="30">
        <v>45275</v>
      </c>
      <c r="F16" s="30">
        <v>46005</v>
      </c>
      <c r="G16" s="42">
        <v>539818372.4666667</v>
      </c>
      <c r="H16" s="42">
        <f>+G16</f>
        <v>539818372.4666667</v>
      </c>
      <c r="I16" s="46"/>
      <c r="J16" s="2" t="s">
        <v>27</v>
      </c>
      <c r="K16" s="2" t="s">
        <v>28</v>
      </c>
    </row>
    <row r="17" spans="2:13" x14ac:dyDescent="0.2">
      <c r="B17" s="14">
        <f t="shared" si="1"/>
        <v>5</v>
      </c>
      <c r="C17" s="15" t="s">
        <v>62</v>
      </c>
      <c r="D17" s="2" t="s">
        <v>26</v>
      </c>
      <c r="E17" s="30">
        <v>45365</v>
      </c>
      <c r="F17" s="30">
        <v>46099</v>
      </c>
      <c r="G17" s="42">
        <v>6617630137.1999998</v>
      </c>
      <c r="H17" s="42">
        <f t="shared" ref="H17:H19" si="2">+G17</f>
        <v>6617630137.1999998</v>
      </c>
      <c r="I17" s="46"/>
      <c r="J17" s="2" t="s">
        <v>27</v>
      </c>
      <c r="K17" s="2" t="s">
        <v>28</v>
      </c>
    </row>
    <row r="18" spans="2:13" x14ac:dyDescent="0.2">
      <c r="B18" s="14">
        <f t="shared" si="1"/>
        <v>6</v>
      </c>
      <c r="C18" s="15" t="s">
        <v>62</v>
      </c>
      <c r="D18" s="2" t="s">
        <v>26</v>
      </c>
      <c r="E18" s="30">
        <v>45727</v>
      </c>
      <c r="F18" s="30">
        <v>46452</v>
      </c>
      <c r="G18" s="42">
        <v>4019216740</v>
      </c>
      <c r="H18" s="42">
        <f t="shared" si="2"/>
        <v>4019216740</v>
      </c>
      <c r="I18" s="46"/>
      <c r="J18" s="2" t="s">
        <v>27</v>
      </c>
      <c r="K18" s="2" t="s">
        <v>28</v>
      </c>
    </row>
    <row r="19" spans="2:13" x14ac:dyDescent="0.2">
      <c r="B19" s="14">
        <f t="shared" si="1"/>
        <v>7</v>
      </c>
      <c r="C19" s="15" t="s">
        <v>62</v>
      </c>
      <c r="D19" s="2" t="s">
        <v>26</v>
      </c>
      <c r="E19" s="30">
        <v>45770</v>
      </c>
      <c r="F19" s="30">
        <v>46517</v>
      </c>
      <c r="G19" s="42">
        <v>4022055678.6580644</v>
      </c>
      <c r="H19" s="42">
        <f t="shared" si="2"/>
        <v>4022055678.6580644</v>
      </c>
      <c r="I19" s="46"/>
      <c r="J19" s="2" t="s">
        <v>27</v>
      </c>
      <c r="K19" s="2" t="s">
        <v>28</v>
      </c>
    </row>
    <row r="20" spans="2:13" x14ac:dyDescent="0.2">
      <c r="B20" s="14">
        <f t="shared" si="1"/>
        <v>8</v>
      </c>
      <c r="C20" s="15" t="s">
        <v>62</v>
      </c>
      <c r="D20" s="2" t="s">
        <v>26</v>
      </c>
      <c r="E20" s="30">
        <v>45926</v>
      </c>
      <c r="F20" s="30">
        <v>46652</v>
      </c>
      <c r="G20" s="42">
        <v>3653390525.6541338</v>
      </c>
      <c r="H20" s="42"/>
      <c r="I20" s="46">
        <f t="shared" ref="I20:I21" si="3">+G20/$D$7</f>
        <v>525508.91466666665</v>
      </c>
      <c r="J20" s="2" t="s">
        <v>27</v>
      </c>
      <c r="K20" s="2" t="s">
        <v>28</v>
      </c>
    </row>
    <row r="21" spans="2:13" x14ac:dyDescent="0.2">
      <c r="B21" s="14">
        <f t="shared" si="1"/>
        <v>9</v>
      </c>
      <c r="C21" s="15" t="s">
        <v>63</v>
      </c>
      <c r="D21" s="2" t="s">
        <v>26</v>
      </c>
      <c r="E21" s="30">
        <v>45287</v>
      </c>
      <c r="F21" s="30">
        <v>46007</v>
      </c>
      <c r="G21" s="42">
        <v>3524597216.4621</v>
      </c>
      <c r="H21" s="42"/>
      <c r="I21" s="46">
        <f t="shared" si="3"/>
        <v>506983.10099999997</v>
      </c>
      <c r="J21" s="2" t="s">
        <v>27</v>
      </c>
      <c r="K21" s="2" t="s">
        <v>28</v>
      </c>
    </row>
    <row r="22" spans="2:13" ht="13.5" customHeight="1" x14ac:dyDescent="0.2">
      <c r="B22" s="14">
        <f t="shared" si="1"/>
        <v>10</v>
      </c>
      <c r="C22" s="15" t="s">
        <v>63</v>
      </c>
      <c r="D22" s="2" t="s">
        <v>26</v>
      </c>
      <c r="E22" s="30">
        <v>45287</v>
      </c>
      <c r="F22" s="30">
        <v>46017</v>
      </c>
      <c r="G22" s="42">
        <v>297995332.26666665</v>
      </c>
      <c r="H22" s="42">
        <f t="shared" ref="H22" si="4">+G22</f>
        <v>297995332.26666665</v>
      </c>
      <c r="I22" s="46"/>
      <c r="J22" s="2" t="s">
        <v>27</v>
      </c>
      <c r="K22" s="2" t="s">
        <v>28</v>
      </c>
    </row>
    <row r="23" spans="2:13" x14ac:dyDescent="0.2">
      <c r="B23" s="14">
        <f t="shared" si="1"/>
        <v>11</v>
      </c>
      <c r="C23" s="15" t="s">
        <v>63</v>
      </c>
      <c r="D23" s="2" t="s">
        <v>26</v>
      </c>
      <c r="E23" s="30">
        <v>45338</v>
      </c>
      <c r="F23" s="30">
        <v>46069</v>
      </c>
      <c r="G23" s="42">
        <v>776459841.56266665</v>
      </c>
      <c r="H23" s="42"/>
      <c r="I23" s="46">
        <f t="shared" ref="I23:I24" si="5">+G23/$D$7</f>
        <v>111687.09333333332</v>
      </c>
      <c r="J23" s="2" t="s">
        <v>27</v>
      </c>
      <c r="K23" s="2" t="s">
        <v>28</v>
      </c>
    </row>
    <row r="24" spans="2:13" x14ac:dyDescent="0.2">
      <c r="B24" s="14">
        <f t="shared" si="1"/>
        <v>12</v>
      </c>
      <c r="C24" s="15" t="s">
        <v>63</v>
      </c>
      <c r="D24" s="2" t="s">
        <v>26</v>
      </c>
      <c r="E24" s="30">
        <v>45366</v>
      </c>
      <c r="F24" s="30">
        <v>46086</v>
      </c>
      <c r="G24" s="42">
        <v>3532542542.1328006</v>
      </c>
      <c r="H24" s="42"/>
      <c r="I24" s="46">
        <f t="shared" si="5"/>
        <v>508125.96800000005</v>
      </c>
      <c r="J24" s="2" t="s">
        <v>27</v>
      </c>
      <c r="K24" s="2" t="s">
        <v>28</v>
      </c>
    </row>
    <row r="25" spans="2:13" x14ac:dyDescent="0.2">
      <c r="B25" s="14">
        <f t="shared" si="1"/>
        <v>13</v>
      </c>
      <c r="C25" s="15" t="s">
        <v>63</v>
      </c>
      <c r="D25" s="2" t="s">
        <v>26</v>
      </c>
      <c r="E25" s="30">
        <v>45555</v>
      </c>
      <c r="F25" s="30">
        <v>46284</v>
      </c>
      <c r="G25" s="42">
        <v>4458923248.6000004</v>
      </c>
      <c r="H25" s="42">
        <f t="shared" ref="H25:H26" si="6">+G25</f>
        <v>4458923248.6000004</v>
      </c>
      <c r="I25" s="46"/>
      <c r="J25" s="2" t="s">
        <v>27</v>
      </c>
      <c r="K25" s="2" t="s">
        <v>28</v>
      </c>
    </row>
    <row r="26" spans="2:13" x14ac:dyDescent="0.2">
      <c r="B26" s="14">
        <f t="shared" si="1"/>
        <v>14</v>
      </c>
      <c r="C26" s="15" t="s">
        <v>63</v>
      </c>
      <c r="D26" s="2" t="s">
        <v>26</v>
      </c>
      <c r="E26" s="30">
        <v>45750</v>
      </c>
      <c r="F26" s="30">
        <v>46470</v>
      </c>
      <c r="G26" s="42">
        <v>7188901026.9766998</v>
      </c>
      <c r="H26" s="42">
        <f t="shared" si="6"/>
        <v>7188901026.9766998</v>
      </c>
      <c r="I26" s="46"/>
      <c r="J26" s="2" t="s">
        <v>27</v>
      </c>
      <c r="K26" s="2" t="s">
        <v>28</v>
      </c>
      <c r="M26" s="48"/>
    </row>
    <row r="27" spans="2:13" x14ac:dyDescent="0.2">
      <c r="B27" s="14">
        <f t="shared" si="1"/>
        <v>15</v>
      </c>
      <c r="C27" s="15" t="s">
        <v>63</v>
      </c>
      <c r="D27" s="2" t="s">
        <v>26</v>
      </c>
      <c r="E27" s="30">
        <v>45789</v>
      </c>
      <c r="F27" s="30">
        <v>46509</v>
      </c>
      <c r="G27" s="42">
        <v>3935681417.4840007</v>
      </c>
      <c r="H27" s="42"/>
      <c r="I27" s="46">
        <f t="shared" ref="I27:I34" si="7">+G27/$D$7</f>
        <v>566114.04</v>
      </c>
      <c r="J27" s="2" t="s">
        <v>27</v>
      </c>
      <c r="K27" s="2" t="s">
        <v>28</v>
      </c>
    </row>
    <row r="28" spans="2:13" x14ac:dyDescent="0.2">
      <c r="B28" s="14">
        <f t="shared" si="1"/>
        <v>16</v>
      </c>
      <c r="C28" s="15" t="s">
        <v>64</v>
      </c>
      <c r="D28" s="2" t="s">
        <v>26</v>
      </c>
      <c r="E28" s="30">
        <v>45616</v>
      </c>
      <c r="F28" s="30">
        <v>45981</v>
      </c>
      <c r="G28" s="42">
        <v>1161708956.7743335</v>
      </c>
      <c r="H28" s="42"/>
      <c r="I28" s="46">
        <f t="shared" si="7"/>
        <v>167101.87666666668</v>
      </c>
      <c r="J28" s="2" t="s">
        <v>27</v>
      </c>
      <c r="K28" s="2" t="s">
        <v>28</v>
      </c>
    </row>
    <row r="29" spans="2:13" x14ac:dyDescent="0.2">
      <c r="B29" s="14">
        <f t="shared" si="1"/>
        <v>17</v>
      </c>
      <c r="C29" s="15" t="s">
        <v>64</v>
      </c>
      <c r="D29" s="2" t="s">
        <v>26</v>
      </c>
      <c r="E29" s="30">
        <v>45616</v>
      </c>
      <c r="F29" s="30">
        <v>46346</v>
      </c>
      <c r="G29" s="42">
        <v>3510614321.0074668</v>
      </c>
      <c r="H29" s="42"/>
      <c r="I29" s="46">
        <f t="shared" si="7"/>
        <v>504971.78133333335</v>
      </c>
      <c r="J29" s="2" t="s">
        <v>27</v>
      </c>
      <c r="K29" s="2" t="s">
        <v>28</v>
      </c>
    </row>
    <row r="30" spans="2:13" x14ac:dyDescent="0.2">
      <c r="B30" s="14">
        <f t="shared" si="1"/>
        <v>18</v>
      </c>
      <c r="C30" s="15" t="s">
        <v>64</v>
      </c>
      <c r="D30" s="2" t="s">
        <v>26</v>
      </c>
      <c r="E30" s="30">
        <v>45716</v>
      </c>
      <c r="F30" s="30">
        <v>46076</v>
      </c>
      <c r="G30" s="42">
        <v>3482598404.193182</v>
      </c>
      <c r="H30" s="42"/>
      <c r="I30" s="46">
        <f t="shared" si="7"/>
        <v>500941.93181818182</v>
      </c>
      <c r="J30" s="2" t="s">
        <v>27</v>
      </c>
      <c r="K30" s="2" t="s">
        <v>28</v>
      </c>
    </row>
    <row r="31" spans="2:13" x14ac:dyDescent="0.2">
      <c r="B31" s="14">
        <f t="shared" si="1"/>
        <v>19</v>
      </c>
      <c r="C31" s="15" t="s">
        <v>64</v>
      </c>
      <c r="D31" s="2" t="s">
        <v>26</v>
      </c>
      <c r="E31" s="30">
        <v>45776</v>
      </c>
      <c r="F31" s="30">
        <v>45956</v>
      </c>
      <c r="G31" s="42">
        <v>5565288237.7443705</v>
      </c>
      <c r="H31" s="42"/>
      <c r="I31" s="46">
        <f t="shared" si="7"/>
        <v>800519.01407407399</v>
      </c>
      <c r="J31" s="2" t="s">
        <v>27</v>
      </c>
      <c r="K31" s="2" t="s">
        <v>28</v>
      </c>
    </row>
    <row r="32" spans="2:13" x14ac:dyDescent="0.2">
      <c r="B32" s="14">
        <f t="shared" si="1"/>
        <v>20</v>
      </c>
      <c r="C32" s="15" t="s">
        <v>64</v>
      </c>
      <c r="D32" s="2" t="s">
        <v>26</v>
      </c>
      <c r="E32" s="30">
        <v>45895</v>
      </c>
      <c r="F32" s="30">
        <v>46255</v>
      </c>
      <c r="G32" s="42">
        <v>4195023770.1841335</v>
      </c>
      <c r="H32" s="42"/>
      <c r="I32" s="46">
        <f t="shared" si="7"/>
        <v>603418.2146666667</v>
      </c>
      <c r="J32" s="2" t="s">
        <v>27</v>
      </c>
      <c r="K32" s="2" t="s">
        <v>28</v>
      </c>
    </row>
    <row r="33" spans="2:20" ht="13.5" customHeight="1" x14ac:dyDescent="0.2">
      <c r="B33" s="14">
        <f t="shared" si="1"/>
        <v>21</v>
      </c>
      <c r="C33" s="15" t="s">
        <v>64</v>
      </c>
      <c r="D33" s="2" t="s">
        <v>26</v>
      </c>
      <c r="E33" s="30">
        <v>45903</v>
      </c>
      <c r="F33" s="30">
        <v>46633</v>
      </c>
      <c r="G33" s="42">
        <v>1769713026.3571002</v>
      </c>
      <c r="H33" s="42"/>
      <c r="I33" s="46">
        <f t="shared" si="7"/>
        <v>254558.05100000004</v>
      </c>
      <c r="J33" s="2" t="s">
        <v>27</v>
      </c>
      <c r="K33" s="2" t="s">
        <v>28</v>
      </c>
    </row>
    <row r="34" spans="2:20" x14ac:dyDescent="0.2">
      <c r="B34" s="14">
        <f t="shared" si="1"/>
        <v>22</v>
      </c>
      <c r="C34" s="15" t="s">
        <v>64</v>
      </c>
      <c r="D34" s="2" t="s">
        <v>26</v>
      </c>
      <c r="E34" s="30">
        <v>45908</v>
      </c>
      <c r="F34" s="30">
        <v>46638</v>
      </c>
      <c r="G34" s="42">
        <v>1768008023.8321002</v>
      </c>
      <c r="H34" s="42"/>
      <c r="I34" s="46">
        <f t="shared" si="7"/>
        <v>254312.80100000001</v>
      </c>
      <c r="J34" s="2" t="s">
        <v>27</v>
      </c>
      <c r="K34" s="2" t="s">
        <v>28</v>
      </c>
    </row>
    <row r="35" spans="2:20" x14ac:dyDescent="0.2">
      <c r="B35" s="14">
        <f t="shared" si="1"/>
        <v>23</v>
      </c>
      <c r="C35" s="15" t="s">
        <v>66</v>
      </c>
      <c r="D35" s="2" t="s">
        <v>26</v>
      </c>
      <c r="E35" s="30">
        <v>45219</v>
      </c>
      <c r="F35" s="30">
        <v>45938</v>
      </c>
      <c r="G35" s="42">
        <v>5847732994.4813776</v>
      </c>
      <c r="H35" s="42"/>
      <c r="I35" s="46">
        <f t="shared" ref="I35:I40" si="8">+G35/$D$7</f>
        <v>841146.27155555552</v>
      </c>
      <c r="J35" s="2" t="s">
        <v>27</v>
      </c>
      <c r="K35" s="2" t="s">
        <v>28</v>
      </c>
    </row>
    <row r="36" spans="2:20" x14ac:dyDescent="0.2">
      <c r="B36" s="14">
        <f t="shared" si="1"/>
        <v>24</v>
      </c>
      <c r="C36" s="15" t="s">
        <v>66</v>
      </c>
      <c r="D36" s="2" t="s">
        <v>26</v>
      </c>
      <c r="E36" s="30">
        <v>45770</v>
      </c>
      <c r="F36" s="30">
        <v>46498</v>
      </c>
      <c r="G36" s="42">
        <v>3902212328.4666667</v>
      </c>
      <c r="H36" s="42">
        <f t="shared" ref="H36" si="9">+G36</f>
        <v>3902212328.4666667</v>
      </c>
      <c r="I36" s="46"/>
      <c r="J36" s="2" t="s">
        <v>27</v>
      </c>
      <c r="K36" s="2" t="s">
        <v>28</v>
      </c>
    </row>
    <row r="37" spans="2:20" x14ac:dyDescent="0.2">
      <c r="B37" s="14">
        <f t="shared" si="1"/>
        <v>25</v>
      </c>
      <c r="C37" s="15" t="s">
        <v>66</v>
      </c>
      <c r="D37" s="2" t="s">
        <v>26</v>
      </c>
      <c r="E37" s="30">
        <v>45909</v>
      </c>
      <c r="F37" s="30">
        <v>46629</v>
      </c>
      <c r="G37" s="42">
        <v>3530971590</v>
      </c>
      <c r="H37" s="42"/>
      <c r="I37" s="46">
        <f t="shared" si="8"/>
        <v>507900</v>
      </c>
      <c r="J37" s="2" t="s">
        <v>27</v>
      </c>
      <c r="K37" s="2" t="s">
        <v>28</v>
      </c>
    </row>
    <row r="38" spans="2:20" ht="13.5" customHeight="1" x14ac:dyDescent="0.2">
      <c r="B38" s="14">
        <f t="shared" si="1"/>
        <v>26</v>
      </c>
      <c r="C38" s="15" t="s">
        <v>67</v>
      </c>
      <c r="D38" s="2" t="s">
        <v>26</v>
      </c>
      <c r="E38" s="30">
        <v>45789</v>
      </c>
      <c r="F38" s="30">
        <v>46509</v>
      </c>
      <c r="G38" s="42">
        <v>5289194040.2021828</v>
      </c>
      <c r="H38" s="42"/>
      <c r="I38" s="46">
        <f t="shared" si="8"/>
        <v>760805.23010344827</v>
      </c>
      <c r="J38" s="2" t="s">
        <v>27</v>
      </c>
      <c r="K38" s="2" t="s">
        <v>28</v>
      </c>
      <c r="M38" s="48"/>
    </row>
    <row r="39" spans="2:20" x14ac:dyDescent="0.2">
      <c r="B39" s="14">
        <f t="shared" si="1"/>
        <v>27</v>
      </c>
      <c r="C39" s="15" t="s">
        <v>29</v>
      </c>
      <c r="D39" s="2" t="s">
        <v>26</v>
      </c>
      <c r="E39" s="30">
        <v>45103</v>
      </c>
      <c r="F39" s="30">
        <v>46903</v>
      </c>
      <c r="G39" s="42">
        <v>580351446.59728265</v>
      </c>
      <c r="H39" s="42"/>
      <c r="I39" s="46">
        <f t="shared" si="8"/>
        <v>83478.581521739135</v>
      </c>
      <c r="J39" s="2" t="s">
        <v>27</v>
      </c>
      <c r="K39" s="2" t="s">
        <v>28</v>
      </c>
    </row>
    <row r="40" spans="2:20" ht="12" customHeight="1" x14ac:dyDescent="0.2">
      <c r="B40" s="14">
        <f t="shared" si="1"/>
        <v>28</v>
      </c>
      <c r="C40" s="15" t="s">
        <v>29</v>
      </c>
      <c r="D40" s="2" t="s">
        <v>26</v>
      </c>
      <c r="E40" s="30">
        <v>45372</v>
      </c>
      <c r="F40" s="30">
        <v>47191</v>
      </c>
      <c r="G40" s="42">
        <v>599700904.24945056</v>
      </c>
      <c r="H40" s="42"/>
      <c r="I40" s="46">
        <f t="shared" si="8"/>
        <v>86261.835164835167</v>
      </c>
      <c r="J40" s="2" t="s">
        <v>27</v>
      </c>
      <c r="K40" s="2" t="s">
        <v>28</v>
      </c>
    </row>
    <row r="41" spans="2:20" s="78" customFormat="1" x14ac:dyDescent="0.2">
      <c r="B41" s="76">
        <f t="shared" si="1"/>
        <v>29</v>
      </c>
      <c r="C41" s="77" t="s">
        <v>30</v>
      </c>
      <c r="D41" s="78" t="s">
        <v>31</v>
      </c>
      <c r="E41" s="79">
        <v>45488</v>
      </c>
      <c r="F41" s="79">
        <v>46266</v>
      </c>
      <c r="G41" s="42">
        <v>690518667.30320013</v>
      </c>
      <c r="H41" s="42"/>
      <c r="I41" s="46">
        <f>+G41/$D$7</f>
        <v>99325.19200000001</v>
      </c>
      <c r="J41" s="78" t="s">
        <v>32</v>
      </c>
      <c r="K41" s="78" t="s">
        <v>28</v>
      </c>
    </row>
    <row r="42" spans="2:20" s="78" customFormat="1" x14ac:dyDescent="0.2">
      <c r="B42" s="76">
        <f t="shared" si="1"/>
        <v>30</v>
      </c>
      <c r="C42" s="77" t="s">
        <v>30</v>
      </c>
      <c r="D42" s="78" t="s">
        <v>31</v>
      </c>
      <c r="E42" s="79">
        <v>45091</v>
      </c>
      <c r="F42" s="79">
        <v>46204</v>
      </c>
      <c r="G42" s="42">
        <v>474767295.66499996</v>
      </c>
      <c r="H42" s="42"/>
      <c r="I42" s="46">
        <f>+G42/$D$7</f>
        <v>68291.206349879882</v>
      </c>
      <c r="J42" s="78" t="s">
        <v>32</v>
      </c>
      <c r="K42" s="78" t="s">
        <v>28</v>
      </c>
    </row>
    <row r="43" spans="2:20" s="78" customFormat="1" x14ac:dyDescent="0.2">
      <c r="B43" s="76">
        <f t="shared" si="1"/>
        <v>31</v>
      </c>
      <c r="C43" s="77" t="s">
        <v>30</v>
      </c>
      <c r="D43" s="78" t="s">
        <v>31</v>
      </c>
      <c r="E43" s="79">
        <v>45166</v>
      </c>
      <c r="F43" s="79">
        <v>46569</v>
      </c>
      <c r="G43" s="42">
        <v>307573229.741898</v>
      </c>
      <c r="H43" s="42"/>
      <c r="I43" s="46">
        <f>+G43/$D$7</f>
        <v>44241.772952330663</v>
      </c>
      <c r="J43" s="78" t="s">
        <v>32</v>
      </c>
      <c r="K43" s="78" t="s">
        <v>28</v>
      </c>
    </row>
    <row r="44" spans="2:20" x14ac:dyDescent="0.2">
      <c r="B44" s="14"/>
      <c r="E44" s="30"/>
      <c r="F44" s="31"/>
      <c r="G44" s="42"/>
      <c r="H44" s="35"/>
      <c r="I44" s="36"/>
    </row>
    <row r="45" spans="2:20" ht="3" customHeight="1" thickBot="1" x14ac:dyDescent="0.25">
      <c r="B45" s="17"/>
      <c r="C45" s="18"/>
      <c r="D45" s="17"/>
      <c r="E45" s="17"/>
      <c r="F45" s="19"/>
      <c r="G45" s="43"/>
      <c r="H45" s="41"/>
      <c r="I45" s="37"/>
      <c r="J45" s="17"/>
      <c r="K45" s="17"/>
    </row>
    <row r="46" spans="2:20" ht="13.5" thickBot="1" x14ac:dyDescent="0.25">
      <c r="F46" s="24" t="s">
        <v>35</v>
      </c>
      <c r="G46" s="40">
        <f>+SUM(G13:G45)</f>
        <v>102031035420.74525</v>
      </c>
      <c r="H46" s="40">
        <f>+SUM(H13:H45)</f>
        <v>31046752864.634766</v>
      </c>
      <c r="I46" s="38">
        <f>+SUM(I13:I45)</f>
        <v>10210480.65420671</v>
      </c>
    </row>
    <row r="47" spans="2:20" customFormat="1" ht="13.5" thickTop="1" x14ac:dyDescent="0.2">
      <c r="B47" s="6"/>
      <c r="C47" s="10"/>
      <c r="D47" s="11"/>
      <c r="E47" s="11"/>
      <c r="F47" s="3"/>
      <c r="G47" s="45"/>
      <c r="H47" s="45"/>
      <c r="I47" s="2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</row>
    <row r="48" spans="2:20" x14ac:dyDescent="0.2">
      <c r="G48" s="16"/>
      <c r="I48" s="60"/>
    </row>
    <row r="49" spans="2:13" ht="18" x14ac:dyDescent="0.25">
      <c r="B49" s="12" t="s">
        <v>36</v>
      </c>
      <c r="G49" s="16"/>
    </row>
    <row r="50" spans="2:13" x14ac:dyDescent="0.2">
      <c r="G50" s="16"/>
    </row>
    <row r="51" spans="2:13" ht="12.75" customHeight="1" x14ac:dyDescent="0.2">
      <c r="B51" s="69" t="s">
        <v>15</v>
      </c>
      <c r="C51" s="71" t="s">
        <v>16</v>
      </c>
      <c r="D51" s="71" t="s">
        <v>17</v>
      </c>
      <c r="E51" s="71" t="s">
        <v>18</v>
      </c>
      <c r="F51" s="71" t="s">
        <v>19</v>
      </c>
      <c r="G51" s="13" t="s">
        <v>20</v>
      </c>
      <c r="H51" s="75" t="s">
        <v>20</v>
      </c>
      <c r="I51" s="75"/>
      <c r="J51" s="71" t="s">
        <v>21</v>
      </c>
      <c r="K51" s="71" t="s">
        <v>22</v>
      </c>
    </row>
    <row r="52" spans="2:13" ht="13.5" thickBot="1" x14ac:dyDescent="0.25">
      <c r="B52" s="70"/>
      <c r="C52" s="72"/>
      <c r="D52" s="72"/>
      <c r="E52" s="72"/>
      <c r="F52" s="72"/>
      <c r="G52" s="63" t="s">
        <v>23</v>
      </c>
      <c r="H52" s="64" t="s">
        <v>24</v>
      </c>
      <c r="I52" s="64" t="s">
        <v>25</v>
      </c>
      <c r="J52" s="72"/>
      <c r="K52" s="72"/>
    </row>
    <row r="53" spans="2:13" x14ac:dyDescent="0.2">
      <c r="B53" s="14">
        <v>1</v>
      </c>
      <c r="C53" s="15" t="s">
        <v>62</v>
      </c>
      <c r="D53" s="2" t="s">
        <v>26</v>
      </c>
      <c r="E53" s="30">
        <v>45727</v>
      </c>
      <c r="F53" s="30">
        <v>46452</v>
      </c>
      <c r="G53" s="42">
        <v>2140761127.5999999</v>
      </c>
      <c r="H53" s="42">
        <f t="shared" ref="H53:H54" si="10">+G53</f>
        <v>2140761127.5999999</v>
      </c>
      <c r="I53" s="46"/>
      <c r="J53" s="2" t="s">
        <v>27</v>
      </c>
      <c r="K53" s="2" t="s">
        <v>28</v>
      </c>
    </row>
    <row r="54" spans="2:13" x14ac:dyDescent="0.2">
      <c r="B54" s="14">
        <f t="shared" ref="B54:B68" si="11">+B53+1</f>
        <v>2</v>
      </c>
      <c r="C54" s="15" t="s">
        <v>62</v>
      </c>
      <c r="D54" s="2" t="s">
        <v>26</v>
      </c>
      <c r="E54" s="30">
        <v>45770</v>
      </c>
      <c r="F54" s="30">
        <v>46517</v>
      </c>
      <c r="G54" s="42">
        <v>4018930622.7419353</v>
      </c>
      <c r="H54" s="42">
        <f t="shared" si="10"/>
        <v>4018930622.7419353</v>
      </c>
      <c r="I54" s="46"/>
      <c r="J54" s="2" t="s">
        <v>27</v>
      </c>
      <c r="K54" s="2" t="s">
        <v>28</v>
      </c>
    </row>
    <row r="55" spans="2:13" x14ac:dyDescent="0.2">
      <c r="B55" s="14">
        <f t="shared" si="11"/>
        <v>3</v>
      </c>
      <c r="C55" s="15" t="s">
        <v>62</v>
      </c>
      <c r="D55" s="2" t="s">
        <v>26</v>
      </c>
      <c r="E55" s="30">
        <v>45926</v>
      </c>
      <c r="F55" s="30">
        <v>46652</v>
      </c>
      <c r="G55" s="42">
        <v>3826797729.2481332</v>
      </c>
      <c r="H55" s="42"/>
      <c r="I55" s="46">
        <f t="shared" ref="I55:I56" si="12">+G55/$D$7</f>
        <v>550452.05466666666</v>
      </c>
      <c r="J55" s="2" t="s">
        <v>27</v>
      </c>
      <c r="K55" s="2" t="s">
        <v>28</v>
      </c>
    </row>
    <row r="56" spans="2:13" x14ac:dyDescent="0.2">
      <c r="B56" s="14">
        <f t="shared" si="11"/>
        <v>4</v>
      </c>
      <c r="C56" s="15" t="s">
        <v>62</v>
      </c>
      <c r="D56" s="2" t="s">
        <v>26</v>
      </c>
      <c r="E56" s="30">
        <v>45036</v>
      </c>
      <c r="F56" s="30">
        <v>46842</v>
      </c>
      <c r="G56" s="42">
        <v>309637982.917</v>
      </c>
      <c r="H56" s="42"/>
      <c r="I56" s="46">
        <f t="shared" si="12"/>
        <v>44538.77</v>
      </c>
      <c r="J56" s="2" t="s">
        <v>27</v>
      </c>
      <c r="K56" s="2" t="s">
        <v>28</v>
      </c>
    </row>
    <row r="57" spans="2:13" x14ac:dyDescent="0.2">
      <c r="B57" s="14">
        <f t="shared" si="11"/>
        <v>5</v>
      </c>
      <c r="C57" s="15" t="s">
        <v>63</v>
      </c>
      <c r="D57" s="2" t="s">
        <v>26</v>
      </c>
      <c r="E57" s="30">
        <v>45750</v>
      </c>
      <c r="F57" s="30">
        <v>46470</v>
      </c>
      <c r="G57" s="42">
        <v>7452685844.7049999</v>
      </c>
      <c r="H57" s="42">
        <f t="shared" ref="H57" si="13">+G57</f>
        <v>7452685844.7049999</v>
      </c>
      <c r="I57" s="46"/>
      <c r="J57" s="2" t="s">
        <v>27</v>
      </c>
      <c r="K57" s="2" t="s">
        <v>28</v>
      </c>
      <c r="M57" s="48"/>
    </row>
    <row r="58" spans="2:13" x14ac:dyDescent="0.2">
      <c r="B58" s="14">
        <f t="shared" si="11"/>
        <v>6</v>
      </c>
      <c r="C58" s="15" t="s">
        <v>63</v>
      </c>
      <c r="D58" s="2" t="s">
        <v>26</v>
      </c>
      <c r="E58" s="30">
        <v>45789</v>
      </c>
      <c r="F58" s="30">
        <v>46509</v>
      </c>
      <c r="G58" s="42">
        <v>3682673016.4949999</v>
      </c>
      <c r="H58" s="42"/>
      <c r="I58" s="46">
        <f t="shared" ref="I58:I61" si="14">+G58/$D$7</f>
        <v>529720.94999999995</v>
      </c>
      <c r="J58" s="2" t="s">
        <v>27</v>
      </c>
      <c r="K58" s="2" t="s">
        <v>28</v>
      </c>
    </row>
    <row r="59" spans="2:13" x14ac:dyDescent="0.2">
      <c r="B59" s="14">
        <f t="shared" si="11"/>
        <v>7</v>
      </c>
      <c r="C59" s="15" t="s">
        <v>64</v>
      </c>
      <c r="D59" s="2" t="s">
        <v>26</v>
      </c>
      <c r="E59" s="30">
        <v>45616</v>
      </c>
      <c r="F59" s="30">
        <v>46346</v>
      </c>
      <c r="G59" s="42">
        <v>3486629585.2769337</v>
      </c>
      <c r="H59" s="42"/>
      <c r="I59" s="46">
        <f t="shared" si="14"/>
        <v>501521.78266666667</v>
      </c>
      <c r="J59" s="2" t="s">
        <v>27</v>
      </c>
      <c r="K59" s="2" t="s">
        <v>28</v>
      </c>
    </row>
    <row r="60" spans="2:13" x14ac:dyDescent="0.2">
      <c r="B60" s="14">
        <f t="shared" si="11"/>
        <v>8</v>
      </c>
      <c r="C60" s="15" t="s">
        <v>64</v>
      </c>
      <c r="D60" s="2" t="s">
        <v>26</v>
      </c>
      <c r="E60" s="30">
        <v>45903</v>
      </c>
      <c r="F60" s="30">
        <v>46633</v>
      </c>
      <c r="G60" s="42">
        <v>1756851627.4529002</v>
      </c>
      <c r="H60" s="42"/>
      <c r="I60" s="46">
        <f t="shared" si="14"/>
        <v>252708.049</v>
      </c>
      <c r="J60" s="2" t="s">
        <v>27</v>
      </c>
      <c r="K60" s="2" t="s">
        <v>28</v>
      </c>
    </row>
    <row r="61" spans="2:13" x14ac:dyDescent="0.2">
      <c r="B61" s="14">
        <f t="shared" si="11"/>
        <v>9</v>
      </c>
      <c r="C61" s="15" t="s">
        <v>64</v>
      </c>
      <c r="D61" s="2" t="s">
        <v>26</v>
      </c>
      <c r="E61" s="30">
        <v>45908</v>
      </c>
      <c r="F61" s="30">
        <v>46638</v>
      </c>
      <c r="G61" s="42">
        <v>1755146624.9279001</v>
      </c>
      <c r="H61" s="42"/>
      <c r="I61" s="46">
        <f t="shared" si="14"/>
        <v>252462.799</v>
      </c>
      <c r="J61" s="2" t="s">
        <v>27</v>
      </c>
      <c r="K61" s="2" t="s">
        <v>28</v>
      </c>
    </row>
    <row r="62" spans="2:13" x14ac:dyDescent="0.2">
      <c r="B62" s="14">
        <f t="shared" si="11"/>
        <v>10</v>
      </c>
      <c r="C62" s="15" t="s">
        <v>66</v>
      </c>
      <c r="D62" s="2" t="s">
        <v>26</v>
      </c>
      <c r="E62" s="30">
        <v>45770</v>
      </c>
      <c r="F62" s="30">
        <v>46498</v>
      </c>
      <c r="G62" s="42">
        <v>3869935618.5999999</v>
      </c>
      <c r="H62" s="42">
        <f t="shared" ref="H62" si="15">+G62</f>
        <v>3869935618.5999999</v>
      </c>
      <c r="I62" s="46"/>
      <c r="J62" s="2" t="s">
        <v>27</v>
      </c>
      <c r="K62" s="2" t="s">
        <v>28</v>
      </c>
    </row>
    <row r="63" spans="2:13" x14ac:dyDescent="0.2">
      <c r="B63" s="14">
        <f t="shared" si="11"/>
        <v>11</v>
      </c>
      <c r="C63" s="15" t="s">
        <v>66</v>
      </c>
      <c r="D63" s="2" t="s">
        <v>26</v>
      </c>
      <c r="E63" s="30">
        <v>45909</v>
      </c>
      <c r="F63" s="30">
        <v>46629</v>
      </c>
      <c r="G63" s="42">
        <v>3512896130</v>
      </c>
      <c r="H63" s="42"/>
      <c r="I63" s="46">
        <f t="shared" ref="I63:I65" si="16">+G63/$D$7</f>
        <v>505300</v>
      </c>
      <c r="J63" s="2" t="s">
        <v>27</v>
      </c>
      <c r="K63" s="2" t="s">
        <v>28</v>
      </c>
    </row>
    <row r="64" spans="2:13" x14ac:dyDescent="0.2">
      <c r="B64" s="14">
        <f t="shared" si="11"/>
        <v>12</v>
      </c>
      <c r="C64" s="15" t="s">
        <v>67</v>
      </c>
      <c r="D64" s="2" t="s">
        <v>26</v>
      </c>
      <c r="E64" s="30">
        <v>45789</v>
      </c>
      <c r="F64" s="30">
        <v>46509</v>
      </c>
      <c r="G64" s="42">
        <v>5258533213.7093</v>
      </c>
      <c r="H64" s="42"/>
      <c r="I64" s="46">
        <f t="shared" si="16"/>
        <v>756394.93299999996</v>
      </c>
      <c r="J64" s="2" t="s">
        <v>27</v>
      </c>
      <c r="K64" s="2" t="s">
        <v>28</v>
      </c>
      <c r="M64" s="48"/>
    </row>
    <row r="65" spans="2:13" x14ac:dyDescent="0.2">
      <c r="B65" s="14">
        <f t="shared" si="11"/>
        <v>13</v>
      </c>
      <c r="C65" s="15" t="s">
        <v>29</v>
      </c>
      <c r="D65" s="2" t="s">
        <v>26</v>
      </c>
      <c r="E65" s="30">
        <v>45103</v>
      </c>
      <c r="F65" s="30">
        <v>46903</v>
      </c>
      <c r="G65" s="42">
        <v>1096014329.6424131</v>
      </c>
      <c r="H65" s="42"/>
      <c r="I65" s="46">
        <f t="shared" si="16"/>
        <v>157652.26760869566</v>
      </c>
      <c r="J65" s="2" t="s">
        <v>27</v>
      </c>
      <c r="K65" s="2" t="s">
        <v>28</v>
      </c>
    </row>
    <row r="66" spans="2:13" x14ac:dyDescent="0.2">
      <c r="B66" s="14">
        <f t="shared" si="11"/>
        <v>14</v>
      </c>
      <c r="C66" s="15" t="s">
        <v>29</v>
      </c>
      <c r="D66" s="2" t="s">
        <v>26</v>
      </c>
      <c r="E66" s="30">
        <v>45372</v>
      </c>
      <c r="F66" s="30">
        <v>47191</v>
      </c>
      <c r="G66" s="42">
        <v>1287301868.9978023</v>
      </c>
      <c r="H66" s="42"/>
      <c r="I66" s="46">
        <f>+G66/$D$7</f>
        <v>185167.34065934067</v>
      </c>
      <c r="J66" s="2" t="s">
        <v>27</v>
      </c>
      <c r="K66" s="2" t="s">
        <v>28</v>
      </c>
    </row>
    <row r="67" spans="2:13" s="78" customFormat="1" x14ac:dyDescent="0.2">
      <c r="B67" s="76">
        <f t="shared" si="11"/>
        <v>15</v>
      </c>
      <c r="C67" s="77" t="s">
        <v>30</v>
      </c>
      <c r="D67" s="78" t="s">
        <v>31</v>
      </c>
      <c r="E67" s="79">
        <v>45166</v>
      </c>
      <c r="F67" s="80">
        <v>46569</v>
      </c>
      <c r="G67" s="42">
        <v>1216665397.9425166</v>
      </c>
      <c r="H67" s="35"/>
      <c r="I67" s="46">
        <f t="shared" ref="I67" si="17">+G67/$D$7</f>
        <v>175006.88970850772</v>
      </c>
      <c r="J67" s="78" t="s">
        <v>32</v>
      </c>
      <c r="K67" s="78" t="s">
        <v>28</v>
      </c>
      <c r="L67" s="35"/>
      <c r="M67" s="35"/>
    </row>
    <row r="68" spans="2:13" s="78" customFormat="1" x14ac:dyDescent="0.2">
      <c r="B68" s="76">
        <f t="shared" si="11"/>
        <v>16</v>
      </c>
      <c r="C68" s="77" t="s">
        <v>33</v>
      </c>
      <c r="D68" s="78" t="s">
        <v>34</v>
      </c>
      <c r="E68" s="80">
        <v>44641</v>
      </c>
      <c r="F68" s="80">
        <v>47371</v>
      </c>
      <c r="G68" s="42">
        <v>70262294512</v>
      </c>
      <c r="H68" s="35">
        <f>+G68</f>
        <v>70262294512</v>
      </c>
      <c r="I68" s="36"/>
      <c r="K68" s="78" t="s">
        <v>28</v>
      </c>
      <c r="L68" s="35"/>
      <c r="M68" s="35"/>
    </row>
    <row r="69" spans="2:13" ht="13.5" thickBot="1" x14ac:dyDescent="0.25">
      <c r="B69" s="17"/>
      <c r="C69" s="18"/>
      <c r="D69" s="17"/>
      <c r="E69" s="17"/>
      <c r="F69" s="19"/>
      <c r="G69" s="43"/>
      <c r="H69" s="41"/>
      <c r="I69" s="37"/>
      <c r="J69" s="17"/>
      <c r="K69" s="17"/>
      <c r="L69" s="61"/>
      <c r="M69" s="61"/>
    </row>
    <row r="70" spans="2:13" ht="13.5" thickBot="1" x14ac:dyDescent="0.25">
      <c r="F70" s="24" t="s">
        <v>35</v>
      </c>
      <c r="G70" s="44">
        <f>+SUM(G53:G69)</f>
        <v>114933755232.25684</v>
      </c>
      <c r="H70" s="44">
        <f>+SUM(H53:H69)</f>
        <v>87744607725.646942</v>
      </c>
      <c r="I70" s="47">
        <f>+SUM(I53:I69)</f>
        <v>3910925.8363098772</v>
      </c>
      <c r="L70" s="61"/>
      <c r="M70" s="61"/>
    </row>
    <row r="71" spans="2:13" ht="13.5" thickTop="1" x14ac:dyDescent="0.2">
      <c r="G71" s="16"/>
    </row>
    <row r="72" spans="2:13" x14ac:dyDescent="0.2">
      <c r="G72" s="16"/>
      <c r="H72" s="34"/>
    </row>
    <row r="73" spans="2:13" x14ac:dyDescent="0.2">
      <c r="G73" s="16"/>
      <c r="H73" s="48"/>
      <c r="I73" s="36"/>
    </row>
    <row r="74" spans="2:13" x14ac:dyDescent="0.2">
      <c r="G74" s="16"/>
      <c r="H74" s="48"/>
    </row>
    <row r="75" spans="2:13" x14ac:dyDescent="0.2">
      <c r="G75" s="16"/>
      <c r="H75" s="48"/>
      <c r="I75" s="73" t="s">
        <v>37</v>
      </c>
      <c r="J75" s="73"/>
    </row>
    <row r="76" spans="2:13" x14ac:dyDescent="0.2">
      <c r="G76" s="16"/>
      <c r="I76" s="74" t="s">
        <v>38</v>
      </c>
      <c r="J76" s="74"/>
    </row>
    <row r="77" spans="2:13" x14ac:dyDescent="0.2">
      <c r="G77" s="16"/>
    </row>
    <row r="78" spans="2:13" x14ac:dyDescent="0.2">
      <c r="G78" s="16"/>
    </row>
    <row r="79" spans="2:13" x14ac:dyDescent="0.2">
      <c r="G79" s="16"/>
    </row>
    <row r="80" spans="2:13" x14ac:dyDescent="0.2">
      <c r="G80" s="16"/>
    </row>
    <row r="81" spans="7:7" x14ac:dyDescent="0.2">
      <c r="G81" s="16"/>
    </row>
    <row r="82" spans="7:7" x14ac:dyDescent="0.2">
      <c r="G82" s="16"/>
    </row>
    <row r="83" spans="7:7" x14ac:dyDescent="0.2">
      <c r="G83" s="16"/>
    </row>
    <row r="84" spans="7:7" x14ac:dyDescent="0.2">
      <c r="G84" s="16"/>
    </row>
    <row r="85" spans="7:7" x14ac:dyDescent="0.2">
      <c r="G85" s="16"/>
    </row>
    <row r="86" spans="7:7" x14ac:dyDescent="0.2">
      <c r="G86" s="16"/>
    </row>
    <row r="87" spans="7:7" x14ac:dyDescent="0.2">
      <c r="G87" s="16"/>
    </row>
    <row r="88" spans="7:7" x14ac:dyDescent="0.2">
      <c r="G88" s="16"/>
    </row>
    <row r="89" spans="7:7" x14ac:dyDescent="0.2">
      <c r="G89" s="16"/>
    </row>
    <row r="90" spans="7:7" x14ac:dyDescent="0.2">
      <c r="G90" s="16"/>
    </row>
    <row r="91" spans="7:7" x14ac:dyDescent="0.2">
      <c r="G91" s="16"/>
    </row>
    <row r="92" spans="7:7" x14ac:dyDescent="0.2">
      <c r="G92" s="16"/>
    </row>
    <row r="93" spans="7:7" x14ac:dyDescent="0.2">
      <c r="G93" s="16"/>
    </row>
    <row r="94" spans="7:7" x14ac:dyDescent="0.2">
      <c r="G94" s="16"/>
    </row>
    <row r="95" spans="7:7" x14ac:dyDescent="0.2">
      <c r="G95" s="16"/>
    </row>
    <row r="96" spans="7:7" x14ac:dyDescent="0.2">
      <c r="G96" s="16"/>
    </row>
    <row r="97" spans="7:7" x14ac:dyDescent="0.2">
      <c r="G97" s="16"/>
    </row>
    <row r="98" spans="7:7" x14ac:dyDescent="0.2">
      <c r="G98" s="16"/>
    </row>
    <row r="99" spans="7:7" x14ac:dyDescent="0.2">
      <c r="G99" s="16"/>
    </row>
    <row r="100" spans="7:7" x14ac:dyDescent="0.2">
      <c r="G100" s="16"/>
    </row>
    <row r="101" spans="7:7" x14ac:dyDescent="0.2">
      <c r="G101" s="16"/>
    </row>
    <row r="102" spans="7:7" x14ac:dyDescent="0.2">
      <c r="G102" s="16"/>
    </row>
    <row r="103" spans="7:7" x14ac:dyDescent="0.2">
      <c r="G103" s="16"/>
    </row>
    <row r="104" spans="7:7" x14ac:dyDescent="0.2">
      <c r="G104" s="16"/>
    </row>
    <row r="105" spans="7:7" x14ac:dyDescent="0.2">
      <c r="G105" s="16"/>
    </row>
    <row r="106" spans="7:7" x14ac:dyDescent="0.2">
      <c r="G106" s="16"/>
    </row>
    <row r="107" spans="7:7" x14ac:dyDescent="0.2">
      <c r="G107" s="16"/>
    </row>
    <row r="108" spans="7:7" x14ac:dyDescent="0.2">
      <c r="G108" s="16"/>
    </row>
    <row r="109" spans="7:7" x14ac:dyDescent="0.2">
      <c r="G109" s="16"/>
    </row>
    <row r="110" spans="7:7" x14ac:dyDescent="0.2">
      <c r="G110" s="16"/>
    </row>
    <row r="111" spans="7:7" x14ac:dyDescent="0.2">
      <c r="G111" s="16"/>
    </row>
    <row r="112" spans="7:7" x14ac:dyDescent="0.2">
      <c r="G112" s="16"/>
    </row>
    <row r="113" spans="7:7" x14ac:dyDescent="0.2">
      <c r="G113" s="16"/>
    </row>
    <row r="114" spans="7:7" x14ac:dyDescent="0.2">
      <c r="G114" s="16"/>
    </row>
    <row r="115" spans="7:7" x14ac:dyDescent="0.2">
      <c r="G115" s="16"/>
    </row>
    <row r="116" spans="7:7" x14ac:dyDescent="0.2">
      <c r="G116" s="16"/>
    </row>
    <row r="117" spans="7:7" x14ac:dyDescent="0.2">
      <c r="G117" s="16"/>
    </row>
    <row r="118" spans="7:7" x14ac:dyDescent="0.2">
      <c r="G118" s="16"/>
    </row>
    <row r="119" spans="7:7" x14ac:dyDescent="0.2">
      <c r="G119" s="16"/>
    </row>
    <row r="120" spans="7:7" x14ac:dyDescent="0.2">
      <c r="G120" s="16"/>
    </row>
    <row r="121" spans="7:7" x14ac:dyDescent="0.2">
      <c r="G121" s="16"/>
    </row>
    <row r="122" spans="7:7" x14ac:dyDescent="0.2">
      <c r="G122" s="16"/>
    </row>
    <row r="123" spans="7:7" x14ac:dyDescent="0.2">
      <c r="G123" s="16"/>
    </row>
    <row r="124" spans="7:7" x14ac:dyDescent="0.2">
      <c r="G124" s="16"/>
    </row>
    <row r="125" spans="7:7" x14ac:dyDescent="0.2">
      <c r="G125" s="16"/>
    </row>
    <row r="126" spans="7:7" x14ac:dyDescent="0.2">
      <c r="G126" s="16"/>
    </row>
    <row r="127" spans="7:7" x14ac:dyDescent="0.2">
      <c r="G127" s="16"/>
    </row>
    <row r="128" spans="7:7" x14ac:dyDescent="0.2">
      <c r="G128" s="16"/>
    </row>
    <row r="129" spans="7:7" x14ac:dyDescent="0.2">
      <c r="G129" s="16"/>
    </row>
    <row r="130" spans="7:7" x14ac:dyDescent="0.2">
      <c r="G130" s="16"/>
    </row>
    <row r="131" spans="7:7" x14ac:dyDescent="0.2">
      <c r="G131" s="16"/>
    </row>
  </sheetData>
  <mergeCells count="18">
    <mergeCell ref="I75:J75"/>
    <mergeCell ref="I76:J76"/>
    <mergeCell ref="K11:K12"/>
    <mergeCell ref="K51:K52"/>
    <mergeCell ref="H51:I51"/>
    <mergeCell ref="J51:J52"/>
    <mergeCell ref="J11:J12"/>
    <mergeCell ref="H11:I11"/>
    <mergeCell ref="B11:B12"/>
    <mergeCell ref="F11:F12"/>
    <mergeCell ref="C11:C12"/>
    <mergeCell ref="B51:B52"/>
    <mergeCell ref="C51:C52"/>
    <mergeCell ref="D51:D52"/>
    <mergeCell ref="E51:E52"/>
    <mergeCell ref="F51:F52"/>
    <mergeCell ref="D11:D12"/>
    <mergeCell ref="E11:E12"/>
  </mergeCells>
  <phoneticPr fontId="2" type="noConversion"/>
  <hyperlinks>
    <hyperlink ref="B1" location="Índice!A1" display="Regresar al Índice" xr:uid="{00000000-0004-0000-0100-000000000000}"/>
  </hyperlinks>
  <pageMargins left="0.75" right="0.75" top="1" bottom="1" header="0" footer="0"/>
  <pageSetup paperSize="9" scale="52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W106"/>
  <sheetViews>
    <sheetView showGridLines="0" topLeftCell="A24" workbookViewId="0">
      <selection activeCell="C7" sqref="C7"/>
    </sheetView>
  </sheetViews>
  <sheetFormatPr baseColWidth="10" defaultColWidth="9.140625" defaultRowHeight="12.75" x14ac:dyDescent="0.2"/>
  <cols>
    <col min="1" max="1" width="4.140625" style="2" customWidth="1"/>
    <col min="2" max="2" width="5.7109375" style="2" customWidth="1"/>
    <col min="3" max="3" width="43.7109375" style="15" bestFit="1" customWidth="1"/>
    <col min="4" max="4" width="19.28515625" style="15" bestFit="1" customWidth="1"/>
    <col min="5" max="5" width="12.7109375" style="2" customWidth="1"/>
    <col min="6" max="6" width="12.7109375" style="14" customWidth="1"/>
    <col min="7" max="7" width="19.5703125" style="21" bestFit="1" customWidth="1"/>
    <col min="8" max="8" width="16.5703125" style="2" bestFit="1" customWidth="1"/>
    <col min="9" max="9" width="18" style="2" bestFit="1" customWidth="1"/>
    <col min="10" max="10" width="15.140625" style="2" customWidth="1"/>
    <col min="11" max="11" width="12.7109375" style="2" customWidth="1"/>
    <col min="12" max="12" width="9.140625" style="2"/>
    <col min="13" max="13" width="12" style="2" bestFit="1" customWidth="1"/>
    <col min="14" max="14" width="14.28515625" style="2" bestFit="1" customWidth="1"/>
    <col min="15" max="15" width="12" style="2" bestFit="1" customWidth="1"/>
    <col min="16" max="16384" width="9.140625" style="2"/>
  </cols>
  <sheetData>
    <row r="1" spans="2:23" customFormat="1" x14ac:dyDescent="0.2">
      <c r="B1" s="1" t="s">
        <v>11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2:23" customFormat="1" x14ac:dyDescent="0.2"/>
    <row r="3" spans="2:23" customFormat="1" ht="18" x14ac:dyDescent="0.25">
      <c r="B3" s="4" t="str">
        <f>+Índice!D5</f>
        <v>SACI H PETERSEN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2:23" x14ac:dyDescent="0.2">
      <c r="B4" s="62" t="str">
        <f>+Índice!B10&amp;Índice!C10</f>
        <v>2. Deudas Comerciales</v>
      </c>
      <c r="C4" s="2"/>
      <c r="D4" s="2"/>
      <c r="F4" s="2"/>
      <c r="G4" s="2"/>
    </row>
    <row r="5" spans="2:23" customFormat="1" x14ac:dyDescent="0.2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2:23" customFormat="1" x14ac:dyDescent="0.2">
      <c r="B6" s="5" t="s">
        <v>12</v>
      </c>
      <c r="C6" s="6"/>
      <c r="D6" s="7">
        <f>+Índice!D6</f>
        <v>45930</v>
      </c>
      <c r="E6" s="7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2:23" customFormat="1" x14ac:dyDescent="0.2">
      <c r="B7" s="5" t="s">
        <v>13</v>
      </c>
      <c r="C7" s="6"/>
      <c r="D7" s="8">
        <f>+Índice!D7</f>
        <v>6952.1</v>
      </c>
      <c r="E7" s="8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2:23" customFormat="1" x14ac:dyDescent="0.2">
      <c r="B8" s="9"/>
      <c r="C8" s="10"/>
      <c r="D8" s="10"/>
      <c r="E8" s="11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spans="2:23" customFormat="1" ht="18" x14ac:dyDescent="0.25">
      <c r="B9" s="12" t="s">
        <v>14</v>
      </c>
      <c r="C9" s="10"/>
      <c r="D9" s="10"/>
      <c r="E9" s="11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2:23" customFormat="1" x14ac:dyDescent="0.2">
      <c r="B10" s="6"/>
      <c r="C10" s="10"/>
      <c r="D10" s="10"/>
      <c r="E10" s="11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2:23" ht="12.75" customHeight="1" x14ac:dyDescent="0.2">
      <c r="B11" s="69" t="s">
        <v>15</v>
      </c>
      <c r="C11" s="71" t="s">
        <v>39</v>
      </c>
      <c r="D11" s="71" t="s">
        <v>17</v>
      </c>
      <c r="E11" s="71" t="s">
        <v>40</v>
      </c>
      <c r="F11" s="71" t="s">
        <v>19</v>
      </c>
      <c r="G11" s="13" t="s">
        <v>20</v>
      </c>
      <c r="H11" s="75" t="s">
        <v>20</v>
      </c>
      <c r="I11" s="75"/>
      <c r="J11" s="71" t="s">
        <v>21</v>
      </c>
      <c r="K11" s="71" t="s">
        <v>22</v>
      </c>
    </row>
    <row r="12" spans="2:23" ht="13.5" customHeight="1" thickBot="1" x14ac:dyDescent="0.25">
      <c r="B12" s="70"/>
      <c r="C12" s="72"/>
      <c r="D12" s="72"/>
      <c r="E12" s="72"/>
      <c r="F12" s="72"/>
      <c r="G12" s="65" t="s">
        <v>23</v>
      </c>
      <c r="H12" s="66" t="s">
        <v>24</v>
      </c>
      <c r="I12" s="66" t="s">
        <v>25</v>
      </c>
      <c r="J12" s="72"/>
      <c r="K12" s="72"/>
    </row>
    <row r="13" spans="2:23" x14ac:dyDescent="0.2">
      <c r="B13" s="14">
        <v>1</v>
      </c>
      <c r="C13" s="15" t="s">
        <v>41</v>
      </c>
      <c r="D13" s="15" t="s">
        <v>42</v>
      </c>
      <c r="E13" s="30">
        <v>45930</v>
      </c>
      <c r="F13" s="31">
        <f>+E13+25</f>
        <v>45955</v>
      </c>
      <c r="G13" s="42">
        <v>52133708495.994003</v>
      </c>
      <c r="H13" s="35"/>
      <c r="I13" s="55">
        <f>+G13/$D$7</f>
        <v>7498987.1399999997</v>
      </c>
      <c r="J13" s="2" t="s">
        <v>27</v>
      </c>
      <c r="K13" s="2" t="s">
        <v>28</v>
      </c>
    </row>
    <row r="14" spans="2:23" x14ac:dyDescent="0.2">
      <c r="B14" s="14">
        <f>+B13+1</f>
        <v>2</v>
      </c>
      <c r="C14" s="15" t="s">
        <v>43</v>
      </c>
      <c r="D14" s="15" t="s">
        <v>42</v>
      </c>
      <c r="E14" s="30">
        <v>45930</v>
      </c>
      <c r="F14" s="31">
        <f t="shared" ref="F14:F31" si="0">+E14+25</f>
        <v>45955</v>
      </c>
      <c r="G14" s="42">
        <v>29181541528.743999</v>
      </c>
      <c r="H14" s="35"/>
      <c r="I14" s="55">
        <f t="shared" ref="I14:I30" si="1">+G14/$D$7</f>
        <v>4197514.6399999997</v>
      </c>
      <c r="J14" s="2" t="s">
        <v>27</v>
      </c>
      <c r="K14" s="2" t="s">
        <v>28</v>
      </c>
    </row>
    <row r="15" spans="2:23" x14ac:dyDescent="0.2">
      <c r="B15" s="14">
        <f t="shared" ref="B15:B31" si="2">+B14+1</f>
        <v>3</v>
      </c>
      <c r="C15" s="15" t="s">
        <v>44</v>
      </c>
      <c r="D15" s="15" t="s">
        <v>42</v>
      </c>
      <c r="E15" s="30">
        <v>45930</v>
      </c>
      <c r="F15" s="31">
        <f t="shared" si="0"/>
        <v>45955</v>
      </c>
      <c r="G15" s="42">
        <v>11175445619.847</v>
      </c>
      <c r="H15" s="35"/>
      <c r="I15" s="55">
        <f t="shared" si="1"/>
        <v>1607492.0699999998</v>
      </c>
      <c r="J15" s="2" t="s">
        <v>27</v>
      </c>
      <c r="K15" s="2" t="s">
        <v>28</v>
      </c>
    </row>
    <row r="16" spans="2:23" x14ac:dyDescent="0.2">
      <c r="B16" s="14">
        <f t="shared" si="2"/>
        <v>4</v>
      </c>
      <c r="C16" s="15" t="s">
        <v>45</v>
      </c>
      <c r="D16" s="15" t="s">
        <v>42</v>
      </c>
      <c r="E16" s="30">
        <v>45930</v>
      </c>
      <c r="F16" s="31">
        <f t="shared" si="0"/>
        <v>45955</v>
      </c>
      <c r="G16" s="42">
        <v>8518616136.8319998</v>
      </c>
      <c r="H16" s="35"/>
      <c r="I16" s="55">
        <f t="shared" si="1"/>
        <v>1225329.92</v>
      </c>
      <c r="J16" s="2" t="s">
        <v>27</v>
      </c>
      <c r="K16" s="2" t="s">
        <v>28</v>
      </c>
    </row>
    <row r="17" spans="2:14" x14ac:dyDescent="0.2">
      <c r="B17" s="14">
        <f t="shared" si="2"/>
        <v>5</v>
      </c>
      <c r="C17" s="15" t="s">
        <v>60</v>
      </c>
      <c r="D17" s="15" t="s">
        <v>42</v>
      </c>
      <c r="E17" s="30">
        <v>45930</v>
      </c>
      <c r="F17" s="31">
        <f t="shared" si="0"/>
        <v>45955</v>
      </c>
      <c r="G17" s="42">
        <v>8315333117.7399998</v>
      </c>
      <c r="H17" s="35"/>
      <c r="I17" s="55">
        <f t="shared" si="1"/>
        <v>1196089.3999999999</v>
      </c>
      <c r="J17" s="2" t="s">
        <v>27</v>
      </c>
      <c r="K17" s="2" t="s">
        <v>28</v>
      </c>
    </row>
    <row r="18" spans="2:14" x14ac:dyDescent="0.2">
      <c r="B18" s="14">
        <f t="shared" si="2"/>
        <v>6</v>
      </c>
      <c r="C18" s="15" t="s">
        <v>46</v>
      </c>
      <c r="D18" s="15" t="s">
        <v>42</v>
      </c>
      <c r="E18" s="30">
        <v>45930</v>
      </c>
      <c r="F18" s="31">
        <f t="shared" si="0"/>
        <v>45955</v>
      </c>
      <c r="G18" s="42">
        <v>5174586793.9160004</v>
      </c>
      <c r="H18" s="35"/>
      <c r="I18" s="55">
        <f t="shared" si="1"/>
        <v>744319.96</v>
      </c>
      <c r="J18" s="2" t="s">
        <v>27</v>
      </c>
      <c r="K18" s="2" t="s">
        <v>28</v>
      </c>
    </row>
    <row r="19" spans="2:14" x14ac:dyDescent="0.2">
      <c r="B19" s="14">
        <f t="shared" si="2"/>
        <v>7</v>
      </c>
      <c r="C19" s="15" t="s">
        <v>68</v>
      </c>
      <c r="D19" s="15" t="s">
        <v>42</v>
      </c>
      <c r="E19" s="30">
        <v>45930</v>
      </c>
      <c r="F19" s="31">
        <f t="shared" si="0"/>
        <v>45955</v>
      </c>
      <c r="G19" s="42">
        <v>3052391320.1929998</v>
      </c>
      <c r="H19" s="35"/>
      <c r="I19" s="55">
        <f t="shared" si="1"/>
        <v>439060.32999999996</v>
      </c>
      <c r="J19" s="2" t="s">
        <v>27</v>
      </c>
      <c r="K19" s="2" t="s">
        <v>28</v>
      </c>
    </row>
    <row r="20" spans="2:14" x14ac:dyDescent="0.2">
      <c r="B20" s="14">
        <f t="shared" si="2"/>
        <v>8</v>
      </c>
      <c r="C20" s="15" t="s">
        <v>48</v>
      </c>
      <c r="D20" s="15" t="s">
        <v>42</v>
      </c>
      <c r="E20" s="30">
        <v>45930</v>
      </c>
      <c r="F20" s="31">
        <f t="shared" si="0"/>
        <v>45955</v>
      </c>
      <c r="G20" s="42">
        <v>2474983681.3990002</v>
      </c>
      <c r="H20" s="35"/>
      <c r="I20" s="55">
        <f t="shared" si="1"/>
        <v>356005.19</v>
      </c>
      <c r="J20" s="2" t="s">
        <v>27</v>
      </c>
      <c r="K20" s="2" t="s">
        <v>28</v>
      </c>
    </row>
    <row r="21" spans="2:14" x14ac:dyDescent="0.2">
      <c r="B21" s="14">
        <f t="shared" si="2"/>
        <v>9</v>
      </c>
      <c r="C21" s="15" t="s">
        <v>59</v>
      </c>
      <c r="D21" s="15" t="s">
        <v>42</v>
      </c>
      <c r="E21" s="30">
        <v>45930</v>
      </c>
      <c r="F21" s="31">
        <f t="shared" si="0"/>
        <v>45955</v>
      </c>
      <c r="G21" s="42">
        <v>2340525548.5339999</v>
      </c>
      <c r="H21" s="35"/>
      <c r="I21" s="55">
        <f t="shared" si="1"/>
        <v>336664.54</v>
      </c>
      <c r="J21" s="2" t="s">
        <v>27</v>
      </c>
      <c r="K21" s="2" t="s">
        <v>28</v>
      </c>
    </row>
    <row r="22" spans="2:14" x14ac:dyDescent="0.2">
      <c r="B22" s="14">
        <f t="shared" si="2"/>
        <v>10</v>
      </c>
      <c r="C22" s="15" t="s">
        <v>70</v>
      </c>
      <c r="D22" s="15" t="s">
        <v>42</v>
      </c>
      <c r="E22" s="30">
        <v>45930</v>
      </c>
      <c r="F22" s="31">
        <f t="shared" si="0"/>
        <v>45955</v>
      </c>
      <c r="G22" s="42">
        <v>1051157520</v>
      </c>
      <c r="H22" s="35"/>
      <c r="I22" s="55">
        <f t="shared" si="1"/>
        <v>151200</v>
      </c>
      <c r="J22" s="2" t="s">
        <v>27</v>
      </c>
      <c r="K22" s="2" t="s">
        <v>28</v>
      </c>
      <c r="N22" s="34"/>
    </row>
    <row r="23" spans="2:14" x14ac:dyDescent="0.2">
      <c r="B23" s="14">
        <f t="shared" si="2"/>
        <v>11</v>
      </c>
      <c r="C23" s="15" t="s">
        <v>47</v>
      </c>
      <c r="D23" s="15" t="s">
        <v>42</v>
      </c>
      <c r="E23" s="30">
        <v>45930</v>
      </c>
      <c r="F23" s="31">
        <f t="shared" si="0"/>
        <v>45955</v>
      </c>
      <c r="G23" s="42">
        <v>998055225.04900002</v>
      </c>
      <c r="H23" s="35"/>
      <c r="I23" s="55">
        <f t="shared" si="1"/>
        <v>143561.69</v>
      </c>
      <c r="J23" s="2" t="s">
        <v>27</v>
      </c>
      <c r="K23" s="2" t="s">
        <v>28</v>
      </c>
    </row>
    <row r="24" spans="2:14" x14ac:dyDescent="0.2">
      <c r="B24" s="14">
        <f t="shared" si="2"/>
        <v>12</v>
      </c>
      <c r="C24" s="15" t="s">
        <v>57</v>
      </c>
      <c r="D24" s="15" t="s">
        <v>42</v>
      </c>
      <c r="E24" s="30">
        <v>45930</v>
      </c>
      <c r="F24" s="31">
        <f t="shared" si="0"/>
        <v>45955</v>
      </c>
      <c r="G24" s="42">
        <v>594197933.58800006</v>
      </c>
      <c r="H24" s="35"/>
      <c r="I24" s="55">
        <f t="shared" si="1"/>
        <v>85470.28</v>
      </c>
      <c r="J24" s="2" t="s">
        <v>27</v>
      </c>
      <c r="K24" s="2" t="s">
        <v>28</v>
      </c>
    </row>
    <row r="25" spans="2:14" x14ac:dyDescent="0.2">
      <c r="B25" s="14">
        <f t="shared" si="2"/>
        <v>13</v>
      </c>
      <c r="C25" s="15" t="s">
        <v>71</v>
      </c>
      <c r="D25" s="15" t="s">
        <v>42</v>
      </c>
      <c r="E25" s="30">
        <v>45930</v>
      </c>
      <c r="F25" s="31">
        <f t="shared" si="0"/>
        <v>45955</v>
      </c>
      <c r="G25" s="42">
        <v>550706152.15600002</v>
      </c>
      <c r="H25" s="35"/>
      <c r="I25" s="55">
        <f t="shared" si="1"/>
        <v>79214.36</v>
      </c>
      <c r="J25" s="2" t="s">
        <v>27</v>
      </c>
      <c r="K25" s="2" t="s">
        <v>28</v>
      </c>
    </row>
    <row r="26" spans="2:14" x14ac:dyDescent="0.2">
      <c r="B26" s="14">
        <f t="shared" si="2"/>
        <v>14</v>
      </c>
      <c r="C26" s="15" t="s">
        <v>72</v>
      </c>
      <c r="D26" s="15" t="s">
        <v>42</v>
      </c>
      <c r="E26" s="30">
        <v>45930</v>
      </c>
      <c r="F26" s="31">
        <f t="shared" si="0"/>
        <v>45955</v>
      </c>
      <c r="G26" s="42">
        <v>454667340</v>
      </c>
      <c r="H26" s="35"/>
      <c r="I26" s="55">
        <f t="shared" si="1"/>
        <v>65400</v>
      </c>
      <c r="J26" s="2" t="s">
        <v>27</v>
      </c>
      <c r="K26" s="2" t="s">
        <v>28</v>
      </c>
    </row>
    <row r="27" spans="2:14" x14ac:dyDescent="0.2">
      <c r="B27" s="14">
        <f t="shared" si="2"/>
        <v>15</v>
      </c>
      <c r="C27" s="15" t="s">
        <v>58</v>
      </c>
      <c r="D27" s="15" t="s">
        <v>42</v>
      </c>
      <c r="E27" s="30">
        <v>45930</v>
      </c>
      <c r="F27" s="31">
        <f t="shared" si="0"/>
        <v>45955</v>
      </c>
      <c r="G27" s="42">
        <v>442026614.65399998</v>
      </c>
      <c r="H27" s="35"/>
      <c r="I27" s="55">
        <f t="shared" si="1"/>
        <v>63581.74</v>
      </c>
      <c r="J27" s="2" t="s">
        <v>27</v>
      </c>
      <c r="K27" s="2" t="s">
        <v>28</v>
      </c>
    </row>
    <row r="28" spans="2:14" x14ac:dyDescent="0.2">
      <c r="B28" s="14">
        <f t="shared" si="2"/>
        <v>16</v>
      </c>
      <c r="C28" s="15" t="s">
        <v>61</v>
      </c>
      <c r="D28" s="15" t="s">
        <v>42</v>
      </c>
      <c r="E28" s="30">
        <v>45930</v>
      </c>
      <c r="F28" s="31">
        <f t="shared" si="0"/>
        <v>45955</v>
      </c>
      <c r="G28" s="42">
        <v>343830009.69999999</v>
      </c>
      <c r="H28" s="35"/>
      <c r="I28" s="55">
        <f t="shared" si="1"/>
        <v>49456.999999999993</v>
      </c>
      <c r="J28" s="2" t="s">
        <v>27</v>
      </c>
      <c r="K28" s="2" t="s">
        <v>28</v>
      </c>
    </row>
    <row r="29" spans="2:14" x14ac:dyDescent="0.2">
      <c r="B29" s="14">
        <f t="shared" si="2"/>
        <v>17</v>
      </c>
      <c r="C29" s="15" t="s">
        <v>69</v>
      </c>
      <c r="D29" s="15" t="s">
        <v>42</v>
      </c>
      <c r="E29" s="30">
        <v>45930</v>
      </c>
      <c r="F29" s="31">
        <f t="shared" si="0"/>
        <v>45955</v>
      </c>
      <c r="G29" s="42">
        <v>333844430.38599998</v>
      </c>
      <c r="H29" s="35"/>
      <c r="I29" s="55">
        <f t="shared" si="1"/>
        <v>48020.659999999996</v>
      </c>
      <c r="J29" s="2" t="s">
        <v>27</v>
      </c>
      <c r="K29" s="2" t="s">
        <v>28</v>
      </c>
    </row>
    <row r="30" spans="2:14" x14ac:dyDescent="0.2">
      <c r="B30" s="14">
        <f t="shared" si="2"/>
        <v>18</v>
      </c>
      <c r="C30" s="15" t="s">
        <v>73</v>
      </c>
      <c r="D30" s="15" t="s">
        <v>42</v>
      </c>
      <c r="E30" s="30">
        <v>45930</v>
      </c>
      <c r="F30" s="31">
        <f t="shared" si="0"/>
        <v>45955</v>
      </c>
      <c r="G30" s="42">
        <v>88492238</v>
      </c>
      <c r="H30" s="35"/>
      <c r="I30" s="55">
        <f t="shared" si="1"/>
        <v>12728.849987773478</v>
      </c>
      <c r="J30" s="2" t="s">
        <v>27</v>
      </c>
      <c r="K30" s="2" t="s">
        <v>28</v>
      </c>
      <c r="N30" s="34"/>
    </row>
    <row r="31" spans="2:14" x14ac:dyDescent="0.2">
      <c r="B31" s="14">
        <f t="shared" si="2"/>
        <v>19</v>
      </c>
      <c r="C31" s="15" t="s">
        <v>49</v>
      </c>
      <c r="D31" s="15" t="s">
        <v>50</v>
      </c>
      <c r="E31" s="30">
        <v>45930</v>
      </c>
      <c r="F31" s="31">
        <f t="shared" si="0"/>
        <v>45955</v>
      </c>
      <c r="G31" s="42">
        <v>10004602312.928101</v>
      </c>
      <c r="H31" s="35">
        <v>3702703317.3600001</v>
      </c>
      <c r="I31" s="55">
        <f>(G31-H31)/D7</f>
        <v>906474.15824975178</v>
      </c>
      <c r="J31" s="2" t="s">
        <v>27</v>
      </c>
      <c r="K31" s="2" t="s">
        <v>28</v>
      </c>
    </row>
    <row r="32" spans="2:14" hidden="1" x14ac:dyDescent="0.2">
      <c r="B32" s="14">
        <v>20</v>
      </c>
      <c r="E32" s="30">
        <v>44829</v>
      </c>
      <c r="F32" s="31">
        <v>44859</v>
      </c>
      <c r="G32" s="42">
        <f t="shared" ref="G32" si="3">+H32+I32*$D$7</f>
        <v>0</v>
      </c>
      <c r="H32" s="35"/>
      <c r="I32" s="55"/>
      <c r="J32" s="2" t="s">
        <v>27</v>
      </c>
      <c r="K32" s="2" t="s">
        <v>28</v>
      </c>
    </row>
    <row r="33" spans="2:23" ht="3" customHeight="1" thickBot="1" x14ac:dyDescent="0.25">
      <c r="B33" s="17"/>
      <c r="C33" s="18"/>
      <c r="D33" s="18"/>
      <c r="E33" s="18"/>
      <c r="F33" s="18"/>
      <c r="G33" s="43"/>
      <c r="H33" s="41"/>
      <c r="I33" s="56"/>
      <c r="J33" s="17"/>
      <c r="K33" s="17"/>
    </row>
    <row r="34" spans="2:23" ht="13.5" thickBot="1" x14ac:dyDescent="0.25">
      <c r="F34" s="24" t="s">
        <v>35</v>
      </c>
      <c r="G34" s="44">
        <f>+SUM(G13:G33)</f>
        <v>137228712019.66011</v>
      </c>
      <c r="H34" s="40">
        <f>+SUM(H13:H33)</f>
        <v>3702703317.3600001</v>
      </c>
      <c r="I34" s="57">
        <f>+SUM(I13:I33)</f>
        <v>19206571.928237524</v>
      </c>
      <c r="N34" s="34"/>
    </row>
    <row r="35" spans="2:23" customFormat="1" ht="13.5" thickTop="1" x14ac:dyDescent="0.2">
      <c r="B35" s="6"/>
      <c r="C35" s="10"/>
      <c r="D35" s="10"/>
      <c r="E35" s="11"/>
      <c r="F35" s="3"/>
      <c r="G35" s="45"/>
      <c r="H35" s="58"/>
      <c r="I35" s="58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</row>
    <row r="36" spans="2:23" x14ac:dyDescent="0.2">
      <c r="G36" s="16"/>
      <c r="H36" s="34"/>
      <c r="I36" s="34"/>
    </row>
    <row r="37" spans="2:23" ht="18" x14ac:dyDescent="0.25">
      <c r="B37" s="12" t="s">
        <v>36</v>
      </c>
      <c r="G37" s="16"/>
      <c r="H37" s="34"/>
      <c r="I37" s="34"/>
      <c r="J37" s="50"/>
      <c r="K37" s="51"/>
    </row>
    <row r="38" spans="2:23" x14ac:dyDescent="0.2">
      <c r="G38" s="16"/>
      <c r="H38" s="34"/>
    </row>
    <row r="39" spans="2:23" ht="12.75" customHeight="1" x14ac:dyDescent="0.2">
      <c r="B39" s="69" t="s">
        <v>15</v>
      </c>
      <c r="C39" s="71" t="s">
        <v>39</v>
      </c>
      <c r="D39" s="71" t="s">
        <v>17</v>
      </c>
      <c r="E39" s="71" t="s">
        <v>40</v>
      </c>
      <c r="F39" s="71" t="s">
        <v>19</v>
      </c>
      <c r="G39" s="13" t="s">
        <v>20</v>
      </c>
      <c r="H39" s="75" t="s">
        <v>20</v>
      </c>
      <c r="I39" s="75"/>
      <c r="J39" s="71" t="s">
        <v>21</v>
      </c>
      <c r="K39" s="71" t="s">
        <v>22</v>
      </c>
    </row>
    <row r="40" spans="2:23" ht="13.5" thickBot="1" x14ac:dyDescent="0.25">
      <c r="B40" s="70"/>
      <c r="C40" s="72"/>
      <c r="D40" s="72"/>
      <c r="E40" s="72"/>
      <c r="F40" s="72"/>
      <c r="G40" s="63" t="s">
        <v>23</v>
      </c>
      <c r="H40" s="64" t="s">
        <v>24</v>
      </c>
      <c r="I40" s="64" t="s">
        <v>25</v>
      </c>
      <c r="J40" s="72"/>
      <c r="K40" s="72"/>
    </row>
    <row r="41" spans="2:23" x14ac:dyDescent="0.2">
      <c r="B41" s="14">
        <v>1</v>
      </c>
      <c r="G41" s="16">
        <f>+H41+I41*$D$7</f>
        <v>0</v>
      </c>
    </row>
    <row r="42" spans="2:23" x14ac:dyDescent="0.2">
      <c r="B42" s="14">
        <v>2</v>
      </c>
      <c r="G42" s="16">
        <f>+H42+I42*$D$7</f>
        <v>0</v>
      </c>
    </row>
    <row r="43" spans="2:23" ht="15" hidden="1" x14ac:dyDescent="0.2">
      <c r="B43" s="32" t="s">
        <v>51</v>
      </c>
      <c r="G43" s="16">
        <f>+H43+I43*$D$7</f>
        <v>0</v>
      </c>
    </row>
    <row r="44" spans="2:23" ht="3" customHeight="1" thickBot="1" x14ac:dyDescent="0.25">
      <c r="B44" s="17"/>
      <c r="C44" s="18"/>
      <c r="D44" s="18"/>
      <c r="E44" s="17"/>
      <c r="F44" s="19"/>
      <c r="G44" s="20"/>
      <c r="H44" s="17"/>
      <c r="I44" s="17"/>
      <c r="J44" s="17"/>
      <c r="K44" s="17"/>
    </row>
    <row r="45" spans="2:23" ht="13.5" thickBot="1" x14ac:dyDescent="0.25">
      <c r="F45" s="24" t="s">
        <v>35</v>
      </c>
      <c r="G45" s="25">
        <f>+SUM(G41:G44)</f>
        <v>0</v>
      </c>
      <c r="H45" s="25">
        <f>+SUM(H41:H44)</f>
        <v>0</v>
      </c>
      <c r="I45" s="25">
        <f>+SUM(I41:I44)</f>
        <v>0</v>
      </c>
    </row>
    <row r="46" spans="2:23" ht="13.5" thickTop="1" x14ac:dyDescent="0.2">
      <c r="G46" s="16"/>
    </row>
    <row r="47" spans="2:23" x14ac:dyDescent="0.2">
      <c r="G47" s="16"/>
    </row>
    <row r="48" spans="2:23" x14ac:dyDescent="0.2">
      <c r="G48" s="16"/>
    </row>
    <row r="49" spans="7:10" x14ac:dyDescent="0.2">
      <c r="G49" s="16"/>
    </row>
    <row r="50" spans="7:10" x14ac:dyDescent="0.2">
      <c r="G50" s="16"/>
      <c r="I50" s="73" t="s">
        <v>37</v>
      </c>
      <c r="J50" s="73"/>
    </row>
    <row r="51" spans="7:10" x14ac:dyDescent="0.2">
      <c r="G51" s="16"/>
      <c r="I51" s="74" t="s">
        <v>38</v>
      </c>
      <c r="J51" s="74"/>
    </row>
    <row r="52" spans="7:10" x14ac:dyDescent="0.2">
      <c r="G52" s="16"/>
    </row>
    <row r="53" spans="7:10" x14ac:dyDescent="0.2">
      <c r="G53" s="16"/>
    </row>
    <row r="54" spans="7:10" x14ac:dyDescent="0.2">
      <c r="G54" s="16"/>
    </row>
    <row r="55" spans="7:10" x14ac:dyDescent="0.2">
      <c r="G55" s="16"/>
    </row>
    <row r="56" spans="7:10" x14ac:dyDescent="0.2">
      <c r="G56" s="16"/>
    </row>
    <row r="57" spans="7:10" x14ac:dyDescent="0.2">
      <c r="G57" s="16"/>
    </row>
    <row r="58" spans="7:10" x14ac:dyDescent="0.2">
      <c r="G58" s="16"/>
    </row>
    <row r="59" spans="7:10" x14ac:dyDescent="0.2">
      <c r="G59" s="16"/>
    </row>
    <row r="60" spans="7:10" x14ac:dyDescent="0.2">
      <c r="G60" s="16"/>
    </row>
    <row r="61" spans="7:10" x14ac:dyDescent="0.2">
      <c r="G61" s="16"/>
    </row>
    <row r="62" spans="7:10" x14ac:dyDescent="0.2">
      <c r="G62" s="16"/>
    </row>
    <row r="63" spans="7:10" x14ac:dyDescent="0.2">
      <c r="G63" s="16"/>
    </row>
    <row r="64" spans="7:10" x14ac:dyDescent="0.2">
      <c r="G64" s="16"/>
    </row>
    <row r="65" spans="7:7" x14ac:dyDescent="0.2">
      <c r="G65" s="16"/>
    </row>
    <row r="66" spans="7:7" x14ac:dyDescent="0.2">
      <c r="G66" s="16"/>
    </row>
    <row r="67" spans="7:7" x14ac:dyDescent="0.2">
      <c r="G67" s="16"/>
    </row>
    <row r="68" spans="7:7" x14ac:dyDescent="0.2">
      <c r="G68" s="16"/>
    </row>
    <row r="69" spans="7:7" x14ac:dyDescent="0.2">
      <c r="G69" s="16"/>
    </row>
    <row r="70" spans="7:7" x14ac:dyDescent="0.2">
      <c r="G70" s="16"/>
    </row>
    <row r="71" spans="7:7" x14ac:dyDescent="0.2">
      <c r="G71" s="16"/>
    </row>
    <row r="72" spans="7:7" x14ac:dyDescent="0.2">
      <c r="G72" s="16"/>
    </row>
    <row r="73" spans="7:7" x14ac:dyDescent="0.2">
      <c r="G73" s="16"/>
    </row>
    <row r="74" spans="7:7" x14ac:dyDescent="0.2">
      <c r="G74" s="16"/>
    </row>
    <row r="75" spans="7:7" x14ac:dyDescent="0.2">
      <c r="G75" s="16"/>
    </row>
    <row r="76" spans="7:7" x14ac:dyDescent="0.2">
      <c r="G76" s="16"/>
    </row>
    <row r="77" spans="7:7" x14ac:dyDescent="0.2">
      <c r="G77" s="16"/>
    </row>
    <row r="78" spans="7:7" x14ac:dyDescent="0.2">
      <c r="G78" s="16"/>
    </row>
    <row r="79" spans="7:7" x14ac:dyDescent="0.2">
      <c r="G79" s="16"/>
    </row>
    <row r="80" spans="7:7" x14ac:dyDescent="0.2">
      <c r="G80" s="16"/>
    </row>
    <row r="81" spans="7:7" x14ac:dyDescent="0.2">
      <c r="G81" s="16"/>
    </row>
    <row r="82" spans="7:7" x14ac:dyDescent="0.2">
      <c r="G82" s="16"/>
    </row>
    <row r="83" spans="7:7" x14ac:dyDescent="0.2">
      <c r="G83" s="16"/>
    </row>
    <row r="84" spans="7:7" x14ac:dyDescent="0.2">
      <c r="G84" s="16"/>
    </row>
    <row r="85" spans="7:7" x14ac:dyDescent="0.2">
      <c r="G85" s="16"/>
    </row>
    <row r="86" spans="7:7" x14ac:dyDescent="0.2">
      <c r="G86" s="16"/>
    </row>
    <row r="87" spans="7:7" x14ac:dyDescent="0.2">
      <c r="G87" s="16"/>
    </row>
    <row r="88" spans="7:7" x14ac:dyDescent="0.2">
      <c r="G88" s="16"/>
    </row>
    <row r="89" spans="7:7" x14ac:dyDescent="0.2">
      <c r="G89" s="16"/>
    </row>
    <row r="90" spans="7:7" x14ac:dyDescent="0.2">
      <c r="G90" s="16"/>
    </row>
    <row r="91" spans="7:7" x14ac:dyDescent="0.2">
      <c r="G91" s="16"/>
    </row>
    <row r="92" spans="7:7" x14ac:dyDescent="0.2">
      <c r="G92" s="16"/>
    </row>
    <row r="93" spans="7:7" x14ac:dyDescent="0.2">
      <c r="G93" s="16"/>
    </row>
    <row r="94" spans="7:7" x14ac:dyDescent="0.2">
      <c r="G94" s="16"/>
    </row>
    <row r="95" spans="7:7" x14ac:dyDescent="0.2">
      <c r="G95" s="16"/>
    </row>
    <row r="96" spans="7:7" x14ac:dyDescent="0.2">
      <c r="G96" s="16"/>
    </row>
    <row r="97" spans="7:7" x14ac:dyDescent="0.2">
      <c r="G97" s="16"/>
    </row>
    <row r="98" spans="7:7" x14ac:dyDescent="0.2">
      <c r="G98" s="16"/>
    </row>
    <row r="99" spans="7:7" x14ac:dyDescent="0.2">
      <c r="G99" s="16"/>
    </row>
    <row r="100" spans="7:7" x14ac:dyDescent="0.2">
      <c r="G100" s="16"/>
    </row>
    <row r="101" spans="7:7" x14ac:dyDescent="0.2">
      <c r="G101" s="16"/>
    </row>
    <row r="102" spans="7:7" x14ac:dyDescent="0.2">
      <c r="G102" s="16"/>
    </row>
    <row r="103" spans="7:7" x14ac:dyDescent="0.2">
      <c r="G103" s="16"/>
    </row>
    <row r="104" spans="7:7" x14ac:dyDescent="0.2">
      <c r="G104" s="16"/>
    </row>
    <row r="105" spans="7:7" x14ac:dyDescent="0.2">
      <c r="G105" s="16"/>
    </row>
    <row r="106" spans="7:7" x14ac:dyDescent="0.2">
      <c r="G106" s="16"/>
    </row>
  </sheetData>
  <mergeCells count="18">
    <mergeCell ref="K11:K12"/>
    <mergeCell ref="K39:K40"/>
    <mergeCell ref="F39:F40"/>
    <mergeCell ref="H39:I39"/>
    <mergeCell ref="J39:J40"/>
    <mergeCell ref="J11:J12"/>
    <mergeCell ref="H11:I11"/>
    <mergeCell ref="F11:F12"/>
    <mergeCell ref="D11:D12"/>
    <mergeCell ref="D39:D40"/>
    <mergeCell ref="B11:B12"/>
    <mergeCell ref="C11:C12"/>
    <mergeCell ref="E11:E12"/>
    <mergeCell ref="I50:J50"/>
    <mergeCell ref="I51:J51"/>
    <mergeCell ref="B39:B40"/>
    <mergeCell ref="C39:C40"/>
    <mergeCell ref="E39:E40"/>
  </mergeCells>
  <phoneticPr fontId="2" type="noConversion"/>
  <hyperlinks>
    <hyperlink ref="B1" location="Índice!A1" display="Regresar al Índice" xr:uid="{00000000-0004-0000-0200-000000000000}"/>
  </hyperlinks>
  <pageMargins left="0.75" right="0.75" top="1" bottom="1" header="0" footer="0"/>
  <pageSetup paperSize="9" scale="50" orientation="portrait" horizontalDpi="300" verticalDpi="300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W92"/>
  <sheetViews>
    <sheetView showGridLines="0" topLeftCell="A6" workbookViewId="0">
      <selection activeCell="G16" sqref="G16"/>
    </sheetView>
  </sheetViews>
  <sheetFormatPr baseColWidth="10" defaultColWidth="9.140625" defaultRowHeight="12.75" x14ac:dyDescent="0.2"/>
  <cols>
    <col min="1" max="1" width="2.140625" style="2" customWidth="1"/>
    <col min="2" max="2" width="5.7109375" style="2" customWidth="1"/>
    <col min="3" max="3" width="39.28515625" style="15" customWidth="1"/>
    <col min="4" max="4" width="17.140625" style="2" customWidth="1"/>
    <col min="5" max="5" width="12.7109375" style="2" customWidth="1"/>
    <col min="6" max="6" width="12.7109375" style="14" customWidth="1"/>
    <col min="7" max="7" width="15.42578125" style="21" bestFit="1" customWidth="1"/>
    <col min="8" max="8" width="14.42578125" style="2" bestFit="1" customWidth="1"/>
    <col min="9" max="9" width="13.7109375" style="2" customWidth="1"/>
    <col min="10" max="10" width="17.5703125" style="2" bestFit="1" customWidth="1"/>
    <col min="11" max="11" width="12.7109375" style="2" customWidth="1"/>
    <col min="12" max="12" width="9.140625" style="2"/>
    <col min="13" max="13" width="14.85546875" style="2" bestFit="1" customWidth="1"/>
    <col min="14" max="14" width="15.42578125" style="2" bestFit="1" customWidth="1"/>
    <col min="15" max="16384" width="9.140625" style="2"/>
  </cols>
  <sheetData>
    <row r="1" spans="2:23" customFormat="1" x14ac:dyDescent="0.2">
      <c r="B1" s="1" t="s">
        <v>11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2:23" customFormat="1" x14ac:dyDescent="0.2"/>
    <row r="3" spans="2:23" customFormat="1" ht="18" x14ac:dyDescent="0.25">
      <c r="B3" s="4" t="str">
        <f>+Índice!D5</f>
        <v>SACI H PETERSEN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2:23" x14ac:dyDescent="0.2">
      <c r="B4" s="62" t="str">
        <f>+Índice!B11&amp;Índice!C11</f>
        <v>3. Otras Deudas según Informe del Síndico</v>
      </c>
      <c r="C4" s="2"/>
      <c r="F4" s="2"/>
      <c r="G4" s="35"/>
      <c r="H4" s="34"/>
      <c r="I4" s="48"/>
    </row>
    <row r="5" spans="2:23" customFormat="1" x14ac:dyDescent="0.2">
      <c r="C5" s="3"/>
      <c r="D5" s="3"/>
      <c r="E5" s="3"/>
      <c r="F5" s="3"/>
      <c r="G5" s="45"/>
      <c r="H5" s="49"/>
      <c r="I5" s="3"/>
      <c r="J5" s="39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2:23" customFormat="1" x14ac:dyDescent="0.2">
      <c r="B6" s="5" t="s">
        <v>12</v>
      </c>
      <c r="C6" s="6"/>
      <c r="D6" s="7">
        <f>+Índice!D6</f>
        <v>45930</v>
      </c>
      <c r="E6" s="7"/>
      <c r="F6" s="3"/>
      <c r="G6" s="3"/>
      <c r="H6" s="3"/>
      <c r="I6" s="3"/>
      <c r="J6" s="39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2:23" customFormat="1" x14ac:dyDescent="0.2">
      <c r="B7" s="5" t="s">
        <v>13</v>
      </c>
      <c r="C7" s="6"/>
      <c r="D7" s="8">
        <f>+Índice!D7</f>
        <v>6952.1</v>
      </c>
      <c r="E7" s="8"/>
      <c r="F7" s="3"/>
      <c r="G7" s="53"/>
      <c r="H7" s="52"/>
      <c r="I7" s="3"/>
      <c r="J7" s="39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2:23" customFormat="1" x14ac:dyDescent="0.2">
      <c r="B8" s="9"/>
      <c r="C8" s="10"/>
      <c r="D8" s="11"/>
      <c r="E8" s="11"/>
      <c r="F8" s="3"/>
      <c r="G8" s="54"/>
      <c r="H8" s="52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spans="2:23" customFormat="1" ht="18" x14ac:dyDescent="0.25">
      <c r="B9" s="12" t="s">
        <v>14</v>
      </c>
      <c r="C9" s="10"/>
      <c r="D9" s="11"/>
      <c r="E9" s="11"/>
      <c r="F9" s="3"/>
      <c r="G9" s="45"/>
      <c r="H9" s="52"/>
      <c r="I9" s="53"/>
      <c r="J9" s="5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2:23" customFormat="1" x14ac:dyDescent="0.2">
      <c r="B10" s="6"/>
      <c r="C10" s="10"/>
      <c r="D10" s="11"/>
      <c r="E10" s="11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2:23" ht="12.75" customHeight="1" x14ac:dyDescent="0.2">
      <c r="B11" s="69" t="s">
        <v>15</v>
      </c>
      <c r="C11" s="71" t="s">
        <v>52</v>
      </c>
      <c r="D11" s="71" t="s">
        <v>17</v>
      </c>
      <c r="E11" s="71" t="s">
        <v>40</v>
      </c>
      <c r="F11" s="71" t="s">
        <v>19</v>
      </c>
      <c r="G11" s="13" t="s">
        <v>20</v>
      </c>
      <c r="H11" s="75" t="s">
        <v>20</v>
      </c>
      <c r="I11" s="75"/>
      <c r="J11" s="71" t="s">
        <v>21</v>
      </c>
      <c r="K11" s="71" t="s">
        <v>22</v>
      </c>
    </row>
    <row r="12" spans="2:23" ht="13.5" thickBot="1" x14ac:dyDescent="0.25">
      <c r="B12" s="70"/>
      <c r="C12" s="72"/>
      <c r="D12" s="72"/>
      <c r="E12" s="72"/>
      <c r="F12" s="72"/>
      <c r="G12" s="63" t="s">
        <v>23</v>
      </c>
      <c r="H12" s="64" t="s">
        <v>24</v>
      </c>
      <c r="I12" s="64" t="s">
        <v>25</v>
      </c>
      <c r="J12" s="72"/>
      <c r="K12" s="72"/>
    </row>
    <row r="13" spans="2:23" x14ac:dyDescent="0.2">
      <c r="B13" s="14">
        <v>1</v>
      </c>
      <c r="C13" s="15" t="s">
        <v>53</v>
      </c>
      <c r="D13" s="15" t="s">
        <v>50</v>
      </c>
      <c r="E13" s="30">
        <v>45930</v>
      </c>
      <c r="F13" s="31">
        <f>+E13+7</f>
        <v>45937</v>
      </c>
      <c r="G13" s="23">
        <v>409735085.39991301</v>
      </c>
      <c r="H13" s="35">
        <f>+G13</f>
        <v>409735085.39991301</v>
      </c>
      <c r="N13" s="48"/>
    </row>
    <row r="14" spans="2:23" x14ac:dyDescent="0.2">
      <c r="B14" s="14">
        <v>2</v>
      </c>
      <c r="C14" s="15" t="s">
        <v>54</v>
      </c>
      <c r="D14" s="15" t="s">
        <v>50</v>
      </c>
      <c r="E14" s="30">
        <v>45930</v>
      </c>
      <c r="F14" s="31">
        <f>+E14+14</f>
        <v>45944</v>
      </c>
      <c r="G14" s="16">
        <v>2392831233.7500558</v>
      </c>
      <c r="H14" s="35">
        <f>+G14</f>
        <v>2392831233.7500558</v>
      </c>
      <c r="M14" s="35"/>
      <c r="N14" s="48"/>
    </row>
    <row r="15" spans="2:23" x14ac:dyDescent="0.2">
      <c r="B15" s="14">
        <v>3</v>
      </c>
      <c r="C15" s="15" t="s">
        <v>55</v>
      </c>
      <c r="D15" s="2" t="s">
        <v>56</v>
      </c>
      <c r="E15" s="30">
        <v>45930</v>
      </c>
      <c r="F15" s="31">
        <f>+E15+30</f>
        <v>45960</v>
      </c>
      <c r="G15" s="16">
        <v>13506991383.399986</v>
      </c>
      <c r="H15" s="35">
        <v>0</v>
      </c>
      <c r="I15" s="36">
        <f>+G15/D7</f>
        <v>1942864.9448943464</v>
      </c>
      <c r="L15" s="51"/>
      <c r="M15" s="61"/>
      <c r="N15" s="48"/>
    </row>
    <row r="16" spans="2:23" ht="13.5" thickBot="1" x14ac:dyDescent="0.25">
      <c r="B16" s="17"/>
      <c r="C16" s="18"/>
      <c r="D16" s="17"/>
      <c r="E16" s="17"/>
      <c r="F16" s="19"/>
      <c r="G16" s="20"/>
      <c r="H16" s="41"/>
      <c r="I16" s="17"/>
      <c r="J16" s="17"/>
      <c r="K16" s="17"/>
    </row>
    <row r="17" spans="2:23" ht="13.5" thickBot="1" x14ac:dyDescent="0.25">
      <c r="F17" s="24" t="s">
        <v>35</v>
      </c>
      <c r="G17" s="25">
        <f>+SUM(G13:G16)</f>
        <v>16309557702.549955</v>
      </c>
      <c r="H17" s="40">
        <f>+SUM(H13:H16)</f>
        <v>2802566319.1499686</v>
      </c>
      <c r="I17" s="38">
        <f>+SUM(I13:I16)</f>
        <v>1942864.9448943464</v>
      </c>
      <c r="M17" s="34"/>
    </row>
    <row r="18" spans="2:23" customFormat="1" ht="13.5" thickTop="1" x14ac:dyDescent="0.2">
      <c r="B18" s="6"/>
      <c r="C18" s="10"/>
      <c r="D18" s="11"/>
      <c r="E18" s="11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</row>
    <row r="19" spans="2:23" x14ac:dyDescent="0.2">
      <c r="G19" s="16"/>
    </row>
    <row r="20" spans="2:23" ht="18" x14ac:dyDescent="0.25">
      <c r="B20" s="12" t="s">
        <v>36</v>
      </c>
      <c r="G20" s="16"/>
    </row>
    <row r="21" spans="2:23" x14ac:dyDescent="0.2">
      <c r="G21" s="16"/>
    </row>
    <row r="22" spans="2:23" ht="12.75" customHeight="1" x14ac:dyDescent="0.2">
      <c r="B22" s="69" t="s">
        <v>15</v>
      </c>
      <c r="C22" s="71" t="s">
        <v>52</v>
      </c>
      <c r="D22" s="71" t="s">
        <v>17</v>
      </c>
      <c r="E22" s="71" t="s">
        <v>40</v>
      </c>
      <c r="F22" s="71" t="s">
        <v>19</v>
      </c>
      <c r="G22" s="13" t="s">
        <v>20</v>
      </c>
      <c r="H22" s="75" t="s">
        <v>20</v>
      </c>
      <c r="I22" s="75"/>
      <c r="J22" s="71" t="s">
        <v>21</v>
      </c>
      <c r="K22" s="71" t="s">
        <v>22</v>
      </c>
    </row>
    <row r="23" spans="2:23" ht="13.5" thickBot="1" x14ac:dyDescent="0.25">
      <c r="B23" s="70"/>
      <c r="C23" s="72"/>
      <c r="D23" s="72"/>
      <c r="E23" s="72"/>
      <c r="F23" s="72"/>
      <c r="G23" s="63" t="s">
        <v>23</v>
      </c>
      <c r="H23" s="64" t="s">
        <v>24</v>
      </c>
      <c r="I23" s="64" t="s">
        <v>25</v>
      </c>
      <c r="J23" s="72"/>
      <c r="K23" s="72"/>
    </row>
    <row r="24" spans="2:23" x14ac:dyDescent="0.2">
      <c r="B24" s="14">
        <v>1</v>
      </c>
      <c r="G24" s="23">
        <f>+H24+I24*$D$7</f>
        <v>0</v>
      </c>
    </row>
    <row r="25" spans="2:23" x14ac:dyDescent="0.2">
      <c r="B25" s="14">
        <v>2</v>
      </c>
      <c r="G25" s="16">
        <f>+H25+I25*$D$7</f>
        <v>0</v>
      </c>
    </row>
    <row r="26" spans="2:23" ht="15" x14ac:dyDescent="0.2">
      <c r="B26" s="32" t="s">
        <v>51</v>
      </c>
      <c r="G26" s="16">
        <f>+H26+I26*$D$7</f>
        <v>0</v>
      </c>
    </row>
    <row r="27" spans="2:23" ht="3" customHeight="1" thickBot="1" x14ac:dyDescent="0.25">
      <c r="B27" s="17"/>
      <c r="C27" s="18"/>
      <c r="D27" s="17"/>
      <c r="E27" s="17"/>
      <c r="F27" s="19"/>
      <c r="G27" s="20"/>
      <c r="H27" s="17"/>
      <c r="I27" s="17"/>
      <c r="J27" s="17"/>
      <c r="K27" s="17"/>
    </row>
    <row r="28" spans="2:23" ht="13.5" thickBot="1" x14ac:dyDescent="0.25">
      <c r="F28" s="24" t="s">
        <v>35</v>
      </c>
      <c r="G28" s="25">
        <f>+SUM(G24:G27)</f>
        <v>0</v>
      </c>
      <c r="H28" s="25">
        <f>+SUM(H24:H27)</f>
        <v>0</v>
      </c>
      <c r="I28" s="25">
        <f>+SUM(I24:I27)</f>
        <v>0</v>
      </c>
    </row>
    <row r="29" spans="2:23" ht="13.5" thickTop="1" x14ac:dyDescent="0.2">
      <c r="G29" s="16"/>
    </row>
    <row r="30" spans="2:23" x14ac:dyDescent="0.2">
      <c r="G30" s="16"/>
    </row>
    <row r="31" spans="2:23" x14ac:dyDescent="0.2">
      <c r="G31" s="16"/>
    </row>
    <row r="32" spans="2:23" x14ac:dyDescent="0.2">
      <c r="G32" s="16"/>
    </row>
    <row r="33" spans="7:10" x14ac:dyDescent="0.2">
      <c r="G33" s="16"/>
    </row>
    <row r="34" spans="7:10" x14ac:dyDescent="0.2">
      <c r="G34" s="16"/>
    </row>
    <row r="35" spans="7:10" x14ac:dyDescent="0.2">
      <c r="G35" s="16"/>
    </row>
    <row r="36" spans="7:10" x14ac:dyDescent="0.2">
      <c r="G36" s="16"/>
      <c r="I36" s="73"/>
      <c r="J36" s="73"/>
    </row>
    <row r="37" spans="7:10" x14ac:dyDescent="0.2">
      <c r="G37" s="16"/>
      <c r="I37" s="74"/>
      <c r="J37" s="74"/>
    </row>
    <row r="38" spans="7:10" x14ac:dyDescent="0.2">
      <c r="G38" s="16"/>
    </row>
    <row r="39" spans="7:10" x14ac:dyDescent="0.2">
      <c r="G39" s="16"/>
    </row>
    <row r="40" spans="7:10" x14ac:dyDescent="0.2">
      <c r="G40" s="16"/>
    </row>
    <row r="41" spans="7:10" x14ac:dyDescent="0.2">
      <c r="G41" s="16"/>
    </row>
    <row r="42" spans="7:10" x14ac:dyDescent="0.2">
      <c r="G42" s="16"/>
    </row>
    <row r="43" spans="7:10" x14ac:dyDescent="0.2">
      <c r="G43" s="16"/>
    </row>
    <row r="44" spans="7:10" x14ac:dyDescent="0.2">
      <c r="G44" s="16"/>
    </row>
    <row r="45" spans="7:10" x14ac:dyDescent="0.2">
      <c r="G45" s="16"/>
    </row>
    <row r="46" spans="7:10" x14ac:dyDescent="0.2">
      <c r="G46" s="16"/>
    </row>
    <row r="47" spans="7:10" x14ac:dyDescent="0.2">
      <c r="G47" s="16"/>
    </row>
    <row r="48" spans="7:10" x14ac:dyDescent="0.2">
      <c r="G48" s="16"/>
    </row>
    <row r="49" spans="7:7" x14ac:dyDescent="0.2">
      <c r="G49" s="16"/>
    </row>
    <row r="50" spans="7:7" x14ac:dyDescent="0.2">
      <c r="G50" s="16"/>
    </row>
    <row r="51" spans="7:7" x14ac:dyDescent="0.2">
      <c r="G51" s="16"/>
    </row>
    <row r="52" spans="7:7" x14ac:dyDescent="0.2">
      <c r="G52" s="16"/>
    </row>
    <row r="53" spans="7:7" x14ac:dyDescent="0.2">
      <c r="G53" s="16"/>
    </row>
    <row r="54" spans="7:7" x14ac:dyDescent="0.2">
      <c r="G54" s="16"/>
    </row>
    <row r="55" spans="7:7" x14ac:dyDescent="0.2">
      <c r="G55" s="16"/>
    </row>
    <row r="56" spans="7:7" x14ac:dyDescent="0.2">
      <c r="G56" s="16"/>
    </row>
    <row r="57" spans="7:7" x14ac:dyDescent="0.2">
      <c r="G57" s="16"/>
    </row>
    <row r="58" spans="7:7" x14ac:dyDescent="0.2">
      <c r="G58" s="16"/>
    </row>
    <row r="59" spans="7:7" x14ac:dyDescent="0.2">
      <c r="G59" s="16"/>
    </row>
    <row r="60" spans="7:7" x14ac:dyDescent="0.2">
      <c r="G60" s="16"/>
    </row>
    <row r="61" spans="7:7" x14ac:dyDescent="0.2">
      <c r="G61" s="16"/>
    </row>
    <row r="62" spans="7:7" x14ac:dyDescent="0.2">
      <c r="G62" s="16"/>
    </row>
    <row r="63" spans="7:7" x14ac:dyDescent="0.2">
      <c r="G63" s="16"/>
    </row>
    <row r="64" spans="7:7" x14ac:dyDescent="0.2">
      <c r="G64" s="16"/>
    </row>
    <row r="65" spans="7:7" x14ac:dyDescent="0.2">
      <c r="G65" s="16"/>
    </row>
    <row r="66" spans="7:7" x14ac:dyDescent="0.2">
      <c r="G66" s="16"/>
    </row>
    <row r="67" spans="7:7" x14ac:dyDescent="0.2">
      <c r="G67" s="16"/>
    </row>
    <row r="68" spans="7:7" x14ac:dyDescent="0.2">
      <c r="G68" s="16"/>
    </row>
    <row r="69" spans="7:7" x14ac:dyDescent="0.2">
      <c r="G69" s="16"/>
    </row>
    <row r="70" spans="7:7" x14ac:dyDescent="0.2">
      <c r="G70" s="16"/>
    </row>
    <row r="71" spans="7:7" x14ac:dyDescent="0.2">
      <c r="G71" s="16"/>
    </row>
    <row r="72" spans="7:7" x14ac:dyDescent="0.2">
      <c r="G72" s="16"/>
    </row>
    <row r="73" spans="7:7" x14ac:dyDescent="0.2">
      <c r="G73" s="16"/>
    </row>
    <row r="74" spans="7:7" x14ac:dyDescent="0.2">
      <c r="G74" s="16"/>
    </row>
    <row r="75" spans="7:7" x14ac:dyDescent="0.2">
      <c r="G75" s="16"/>
    </row>
    <row r="76" spans="7:7" x14ac:dyDescent="0.2">
      <c r="G76" s="16"/>
    </row>
    <row r="77" spans="7:7" x14ac:dyDescent="0.2">
      <c r="G77" s="16"/>
    </row>
    <row r="78" spans="7:7" x14ac:dyDescent="0.2">
      <c r="G78" s="16"/>
    </row>
    <row r="79" spans="7:7" x14ac:dyDescent="0.2">
      <c r="G79" s="16"/>
    </row>
    <row r="80" spans="7:7" x14ac:dyDescent="0.2">
      <c r="G80" s="16"/>
    </row>
    <row r="81" spans="7:7" x14ac:dyDescent="0.2">
      <c r="G81" s="16"/>
    </row>
    <row r="82" spans="7:7" x14ac:dyDescent="0.2">
      <c r="G82" s="16"/>
    </row>
    <row r="83" spans="7:7" x14ac:dyDescent="0.2">
      <c r="G83" s="16"/>
    </row>
    <row r="84" spans="7:7" x14ac:dyDescent="0.2">
      <c r="G84" s="16"/>
    </row>
    <row r="85" spans="7:7" x14ac:dyDescent="0.2">
      <c r="G85" s="16"/>
    </row>
    <row r="86" spans="7:7" x14ac:dyDescent="0.2">
      <c r="G86" s="16"/>
    </row>
    <row r="87" spans="7:7" x14ac:dyDescent="0.2">
      <c r="G87" s="16"/>
    </row>
    <row r="88" spans="7:7" x14ac:dyDescent="0.2">
      <c r="G88" s="16"/>
    </row>
    <row r="89" spans="7:7" x14ac:dyDescent="0.2">
      <c r="G89" s="16"/>
    </row>
    <row r="90" spans="7:7" x14ac:dyDescent="0.2">
      <c r="G90" s="16"/>
    </row>
    <row r="91" spans="7:7" x14ac:dyDescent="0.2">
      <c r="G91" s="16"/>
    </row>
    <row r="92" spans="7:7" x14ac:dyDescent="0.2">
      <c r="G92" s="16"/>
    </row>
  </sheetData>
  <mergeCells count="18">
    <mergeCell ref="I36:J36"/>
    <mergeCell ref="I37:J37"/>
    <mergeCell ref="K11:K12"/>
    <mergeCell ref="K22:K23"/>
    <mergeCell ref="F22:F23"/>
    <mergeCell ref="H22:I22"/>
    <mergeCell ref="J22:J23"/>
    <mergeCell ref="J11:J12"/>
    <mergeCell ref="H11:I11"/>
    <mergeCell ref="B22:B23"/>
    <mergeCell ref="C22:C23"/>
    <mergeCell ref="B11:B12"/>
    <mergeCell ref="F11:F12"/>
    <mergeCell ref="C11:C12"/>
    <mergeCell ref="D11:D12"/>
    <mergeCell ref="E11:E12"/>
    <mergeCell ref="D22:D23"/>
    <mergeCell ref="E22:E23"/>
  </mergeCells>
  <phoneticPr fontId="2" type="noConversion"/>
  <hyperlinks>
    <hyperlink ref="B1" location="Índice!A1" display="Regresar al Índice" xr:uid="{00000000-0004-0000-0300-000000000000}"/>
  </hyperlinks>
  <pageMargins left="0.75" right="0.75" top="1" bottom="1" header="0" footer="0"/>
  <pageSetup paperSize="9" scale="53" orientation="portrait" horizontalDpi="300" verticalDpi="300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/Relationships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Q9r42tYH8/EGVGXuPdV3vdT72vD7SoXQW2B59l9ggygNH/I+GT0u4gSryQJrmVomFKtE+HQoa+a1
J0mFXgOplw==</DigestValue>
    </Reference>
    <Reference Type="http://www.w3.org/2000/09/xmldsig#Object" URI="#idOfficeObject">
      <DigestMethod Algorithm="http://www.w3.org/2001/04/xmlenc#sha512"/>
      <DigestValue>oLlddh4Vc2b4Ey2fztuuFSoaIvmbciAKCbOuKds5mvxkPOLNTkrH3Kx/p/0dzDQcu3yEGdeV2WV+
eH2g+cqGnQ==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rtCbDOSGC+pywn76UwI1xIBTdg1pVQ5RFdWMwapcDZwwyU6vs1LSuPnBZKUVim4tLpn4V2CuvFqw
U4shPxnXLA==</DigestValue>
    </Reference>
    <Reference Type="http://www.w3.org/2000/09/xmldsig#Object" URI="#idValidSigLnImg">
      <DigestMethod Algorithm="http://www.w3.org/2001/04/xmlenc#sha512"/>
      <DigestValue>WJYxP9Q44QxJOB++1oLaOkA0W9J+QOmN6xkmMvqFvpIlPmLUTg4OSXSitfS4YLspNUwOiriLNA1N
u4F6IhVY+A==</DigestValue>
    </Reference>
    <Reference Type="http://www.w3.org/2000/09/xmldsig#Object" URI="#idInvalidSigLnImg">
      <DigestMethod Algorithm="http://www.w3.org/2001/04/xmlenc#sha512"/>
      <DigestValue>im7/1x+inObSHdnjVWOJTGKILw2FCkdb0eVY4EMKF6Q9LJGiuytQFdtZfHAQVeJhr8cpMLbYQB5S
9vThhRTqfA==</DigestValue>
    </Reference>
  </SignedInfo>
  <SignatureValue>k0PcIR1UiS6sHkDDgJ+0ISdfzAj8AiFKDzn1bIrLkqYMhGPYJ+vUFgwGz3+mnD7aTuuEiXoIuCm+
O+DeQzmfPqsqOgVhXIZrsQQRaNmppem1Ex5ce54c9a+mQl3XGvcmY341sxZ36cwiHrC2d6011xSR
ccvTOIqGwNTho1KcwupJsNi6x1p4wo76FU0mVGiR1H4waqzgtksn1sG0yn+tdwmDeVPcJhw2bAiE
xNuqsJ6WTAp0rdKVpu2xMdp38fe9aOwf/YCd3n+/xcbKC4EZaYtOAdcJTjOitM/M8i5KsjJJo5q/
JrrOSvIrpR0tSRVwp5FGJIipxIbI625XPExlXg==</SignatureValue>
  <KeyInfo>
    <X509Data>
      <X509Certificate>MIIHrDCCBZSgAwIBAgIRAK96Mhik6cCbT3mH3Wh0wTQwDQYJKoZIhvcNAQENBQAwgYUxCzAJBgNVBAYTAlBZMQ0wCwYDVQQKEwRJQ1BQMTgwNgYDVQQLEy9QcmVzdGFkb3IgQ3VhbGlmaWNhZG8gZGUgU2VydmljaW9zIGRlIENvbmZpYW56YTEVMBMGA1UEAxMMQ09ERTEwMCBTLkEuMRYwFAYDVQQFEw1SVUM4MDA4MDYxMC03MB4XDTI1MTAyMDE0MjMzNloXDTI3MTAyMDE0MjMzNlowgbkxCzAJBgNVBAYTAlBZMTYwNAYDVQQKDC1DRVJUSUZJQ0FETyBDVUFMSUZJQ0FETyBERSBGSVJNQSBFTEVDVFLDk05JQ0ExCzAJBgNVBAsTAkYyMRcwFQYDVQQEEw5QRVRFUlNFTiBTRU1QRTEUMBIGA1UEKhMLSlVBTiBIQUFLT04xIzAhBgNVBAMTGkpVQU4gSEFBS09OIFBFVEVSU0VOIFNFTVBFMREwDwYDVQQFEwhDSTE5MTU3ODCCASIwDQYJKoZIhvcNAQEBBQADggEPADCCAQoCggEBALjRR1KcLXGOejBpbFI5H6cgSV8bYW+qzIOCTUO/ZV52FbjGuYHM5Dy4NEnF42jD8bWyGatpFuYqL3rpUAU7H11UaPsZPWd68DOH9keRn+dBpvG9zZnVY45iGnFkJMUD/0nlpBbYQ9yI65meOfqbFYAEn3U89I6WuS88HB49xRJ3XUutEJvuB5YfBLY/5E0Un3nikon2iVX2m4QDw0XhgVM9EVMJQEx7A8WaRu3Lp1TAk998uAbZqYOi5uRZNzr2ch0cHn+zvHdhPUVH+5rvuCv9SrGNEgVQAdJxSOugJDeWevuVKBFvUiAVv6Zfo//00cyXGZLcFbcsQBTlWqNn7e0CAwEAAaOCAt8wggLbMAwGA1UdEwEB/wQCMAAwHQYDVR0OBBYEFLixg7Lvgez01n5dbrcjbSsTprYAMB8GA1UdIwQYMBaAFL41VGJoYOcm0zHBX5ex4vZkzgf1MA4GA1UdDwEB/wQEAwIF4DBWBgNVHREETzBNgR5KVUFOLlBFVEVSU0VOQEhQRVRFUlNFTi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EMIGJBggrBgEFBQcBAQR9MHswOQYIKwYBBQUHMAGGLWh0dHA6Ly9vY3NwLmNvZGUxMDAuY29tLnB5L29jc3AvY2EtY29kZTEwMC1zYTA+BggrBgEFBQcwAoYyaHR0cDovL3BjYTEuY29kZTEwMC5jb20ucHkvY2VydHMvY2EtY29kZTEwMC1zYS5jZXIwDQYJKoZIhvcNAQENBQADggIBAAeTOAvuG9zfUASsrRWJ3SHvYTQyMxURdGIrZ8Y6etYzszN8C9o4ecun+rMT67TLMvm9Y1LfoprKUQ9kw3WCRSMOL94z2WyhejBf+FAQ/GvFqpXmJV18vxlsGRWA41lT9bH03F51C7TIivoo7PxULZQ1ELJ3C+VZdJSLR4WjTddaN2zKB38pY9/DkjDz0etNFJ6U1Oc5TBFacC7LWZpNjCxg4vmo899ijTdCsu7yFbGhPGfaGC8PjVpZkTEJkrnNCwMVE6l6IOWUjfGDgGMKGbH4I/n1Z9it0Bk6ILN9R7XmZkZFMywSQ9OaobzWbLohKosMu/wKYYNcI61rGxS7e9bKHVXnOS4Ow34+u3dYUvqrqhC8unbZWtAi9nAszmtksmPgquvOVWUy7A+PUwRzfrKzbVH2d3h/kvFRTMYOIqfZ58SbFxSTt5iTSVXJn/1F/SXSjXwbAzPhol+5kJ5dSz85VAZt0hfmjwzF3TegmVADOyIgmV171qk6BvONZN9WLwddh9Uol9yfAjVGijPbQKMMJ4ksLb9GegQJ9tOduY4BuggquLVt26Mb1AfUp1wUeRSmrnnQlzSyGjSonuepwaeR8pd6MeYEh6yB72VEke+Cu9GNdcfaWN6kDP4i/8RxlTbsJ2/uYJshDFfSoFuHa7SA7N9FVRUIRJ7qBiYdAFiI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512"/>
        <DigestValue>cLLvjV+2P61Wtym6zLeZQPrqztOaFym2Ik6b9lz1lbJvZabf/ZT8lFgfRcApVE/gswIlPsw7s6iMIuNisgsmjg==</DigestValue>
      </Reference>
      <Reference URI="/xl/calcChain.xml?ContentType=application/vnd.openxmlformats-officedocument.spreadsheetml.calcChain+xml">
        <DigestMethod Algorithm="http://www.w3.org/2001/04/xmlenc#sha512"/>
        <DigestValue>pDOPXz3egmrnPMENqw6FJMXl9YKgXxqbO7u//GHfYKt5seRoUGYwUpPvd6gEmKpuDd9UnlC1uMOLXhMMs23Zcg==</DigestValue>
      </Reference>
      <Reference URI="/xl/comments1.xml?ContentType=application/vnd.openxmlformats-officedocument.spreadsheetml.comments+xml">
        <DigestMethod Algorithm="http://www.w3.org/2001/04/xmlenc#sha512"/>
        <DigestValue>4MMYLsk5MYp+3E10mcp7Wj8eTQOWT7W2KIfnZSYzCd7Py1+wSUTBD01CXs3/tQ/yV9FN0JdGVnEwiHbnn6XujA==</DigestValue>
      </Reference>
      <Reference URI="/xl/comments2.xml?ContentType=application/vnd.openxmlformats-officedocument.spreadsheetml.comments+xml">
        <DigestMethod Algorithm="http://www.w3.org/2001/04/xmlenc#sha512"/>
        <DigestValue>F/UofG/D1bN6zdIlGkrSOsjVswX6BJ3rnHHghZBUugELpJ1iNJ1+jhBHVmhT2pJKyX9rCaALdBrVd0y4TwuDGQ==</DigestValue>
      </Reference>
      <Reference URI="/xl/comments3.xml?ContentType=application/vnd.openxmlformats-officedocument.spreadsheetml.comments+xml">
        <DigestMethod Algorithm="http://www.w3.org/2001/04/xmlenc#sha512"/>
        <DigestValue>NGZlvet+P7aVPEkbQpeY1ex/IxPlLQB++OLc5IeqtXbPc4QyS6rvoqp72bQ4ww1zNcUQhnlwDhnmJPVsLPrP9A==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6sPPeXwY1e+zXEfzdNFZhnlzpCaSlnjdq0UabBkkdFJf49WMIc8WY1kYUHSgz4HBUNBSmWLJjlKBNaZf4i1ObQ==</DigestValue>
      </Reference>
      <Reference URI="/xl/drawings/vmlDrawing1.vml?ContentType=application/vnd.openxmlformats-officedocument.vmlDrawing">
        <DigestMethod Algorithm="http://www.w3.org/2001/04/xmlenc#sha512"/>
        <DigestValue>1yQasgbqWhXquTAZtB0TjGbSd0YeiCC4//8zL4i0wSIDCI0t25IgnpZHwlzWXVOQLfF/R4eEUGBNkU949TYboQ==</DigestValue>
      </Reference>
      <Reference URI="/xl/drawings/vmlDrawing2.vml?ContentType=application/vnd.openxmlformats-officedocument.vmlDrawing">
        <DigestMethod Algorithm="http://www.w3.org/2001/04/xmlenc#sha512"/>
        <DigestValue>INOiWM9JdloylC4F2OOQj3ippFg9TEQpugoaPOihfje1hejCVOK0MwQ43PsE7ucHdVtBHtUu/i8WFgQfaqFBKw==</DigestValue>
      </Reference>
      <Reference URI="/xl/drawings/vmlDrawing3.vml?ContentType=application/vnd.openxmlformats-officedocument.vmlDrawing">
        <DigestMethod Algorithm="http://www.w3.org/2001/04/xmlenc#sha512"/>
        <DigestValue>0+/W/fM06gOjhXf/prFQ8IzjWK+lMBDl9O4CJSTQzW5qlpydkZMxtDm95JgbCoFAkZFfz7yTe3kVf5BeAqQX5g==</DigestValue>
      </Reference>
      <Reference URI="/xl/drawings/vmlDrawing4.vml?ContentType=application/vnd.openxmlformats-officedocument.vmlDrawing">
        <DigestMethod Algorithm="http://www.w3.org/2001/04/xmlenc#sha512"/>
        <DigestValue>/XdEQr1dCFB/bTBHPukW/Ax+h9EduWryhGPrI9mK5AxHZE6DYCsx48NhK4N2yRUwgih4Vu1uzLR0xz22JznffQ==</DigestValue>
      </Reference>
      <Reference URI="/xl/media/image1.emf?ContentType=image/x-emf">
        <DigestMethod Algorithm="http://www.w3.org/2001/04/xmlenc#sha512"/>
        <DigestValue>e87NBdeuCXX8SWLwqj8Id1otiUqYz4d4jOmojC4Vq2AF9onrDhYS05FvYmms8jJ5x+3cUfxGJgXNxhP8XXgIOw==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pU9Wgl29Rvu96FN1iexOU7Ph1vEFZ41H1m1Rpwyq+F6oy9fwEaGa+BQcYpoelS+QRCiwie6YZRmTq+UmB90zag==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17dCRSmP7uc2lwhXzeDzSulykvhR6E4tiZRJ4pbOsH6arddcca/ytKY4ZK4wRRn7hUO7Gw+1TPGjTj/bEBWFaw==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hRRn07amE8T4P3O8G60TqIn3GP0BXsK3o4vdlmgqPfsqmAA/o8DkpumE04jWEwjsBwdbJpEGN6shxqqmRrgKtg==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hRRn07amE8T4P3O8G60TqIn3GP0BXsK3o4vdlmgqPfsqmAA/o8DkpumE04jWEwjsBwdbJpEGN6shxqqmRrgKtg==</DigestValue>
      </Reference>
      <Reference URI="/xl/sharedStrings.xml?ContentType=application/vnd.openxmlformats-officedocument.spreadsheetml.sharedStrings+xml">
        <DigestMethod Algorithm="http://www.w3.org/2001/04/xmlenc#sha512"/>
        <DigestValue>3Ex+22tFkK6tELJOk0iVm2WhUEhnIu6N6jtGqle6kan6GJSgdlSKpevWu02ytn8r5qrd9O6BwI9ieNx32vkFhQ==</DigestValue>
      </Reference>
      <Reference URI="/xl/styles.xml?ContentType=application/vnd.openxmlformats-officedocument.spreadsheetml.styles+xml">
        <DigestMethod Algorithm="http://www.w3.org/2001/04/xmlenc#sha512"/>
        <DigestValue>h64KncPiQtxcZoNPK5q1b5CGlx7Pas1ZbyLwPxRt5Jvn69cf6rN7GcqiY0rLbH44oP92R/JBzzGOquvj3Sq98w==</DigestValue>
      </Reference>
      <Reference URI="/xl/theme/theme1.xml?ContentType=application/vnd.openxmlformats-officedocument.theme+xml">
        <DigestMethod Algorithm="http://www.w3.org/2001/04/xmlenc#sha512"/>
        <DigestValue>w79sm2PLgAHq+YOFzdrYRonb1IjyCibJuB30g4ccEjXLbhil0bTD5GghgzEheIXHxa0Fx8eY7BFZdjPUCDC9tQ==</DigestValue>
      </Reference>
      <Reference URI="/xl/workbook.xml?ContentType=application/vnd.openxmlformats-officedocument.spreadsheetml.sheet.main+xml">
        <DigestMethod Algorithm="http://www.w3.org/2001/04/xmlenc#sha512"/>
        <DigestValue>KGpcAfUOaczQcIqZi1lFmFKJb32zNjsLW/LW4AbPEFZm98BK6Kw+8OsSU7d65B1bBlf5e7w8yGZwZeQuykfs2w==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I+k0idoW5CKX/Gy4J5BZ0sMYu7V871EZAiM/4tPHaU2iq0bis3o7mwI4fFQQEVgtcFuTL4iN6Bgqw0NRTfITTQ==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yVoxjdEZnvwz55xNFgnIQky1lR+t2HAAj9s7WudDms3RUAUZlCrRwmIRaig5A4BXbtAi1z4lSGYlyppDanu/lA==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m+6yTqZEuieJ50GO8hzn99hOlkzXthxqptz565BSdEF29yPm1J/VDjY3wfduN2Y9nnLWj4oLAjV4DU/Ve9jUSQ==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AeLI2cmF4RI5T3fPjc/uaWJajPrB/brav4N+EPW1ddOTuaCx5CtXdBEc6Z4HmroOdlDrixxFpP3rudrDKEcshQ==</DigestValue>
      </Reference>
      <Reference URI="/xl/worksheets/sheet1.xml?ContentType=application/vnd.openxmlformats-officedocument.spreadsheetml.worksheet+xml">
        <DigestMethod Algorithm="http://www.w3.org/2001/04/xmlenc#sha512"/>
        <DigestValue>eB5HxK34TmxsCGseGpjHDZatqqxjcYSV+1ieSavD8lv+Roaveq6GqTK80ATaEcH/iXwjOANCNj6TjbfADyOgvA==</DigestValue>
      </Reference>
      <Reference URI="/xl/worksheets/sheet2.xml?ContentType=application/vnd.openxmlformats-officedocument.spreadsheetml.worksheet+xml">
        <DigestMethod Algorithm="http://www.w3.org/2001/04/xmlenc#sha512"/>
        <DigestValue>x4pfddf5EV4Gb2BDNrVwADRudihnoZMlVg+fk6A2bwM45e+veBtNZLF2FsfzpUVSuFbqu406nE0tXPyb9FdMcw==</DigestValue>
      </Reference>
      <Reference URI="/xl/worksheets/sheet3.xml?ContentType=application/vnd.openxmlformats-officedocument.spreadsheetml.worksheet+xml">
        <DigestMethod Algorithm="http://www.w3.org/2001/04/xmlenc#sha512"/>
        <DigestValue>PLfh5ILzxiXFcZHvb/c25rJCuoFTNk+VyyrXRmZPD4MRlk8JyORe36O2oe0jVJtxp+Anx7WAlaSp3+SZ4hFriw==</DigestValue>
      </Reference>
      <Reference URI="/xl/worksheets/sheet4.xml?ContentType=application/vnd.openxmlformats-officedocument.spreadsheetml.worksheet+xml">
        <DigestMethod Algorithm="http://www.w3.org/2001/04/xmlenc#sha512"/>
        <DigestValue>bap7cletpO3b7Sf5sTQts3vO+KVib6s5BoBEt3R0o4mIytztGLxHdminlVYcjtW85BkEu8FDMaKhwlYOuokaWQ==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2025-11-13T19:54:29Z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{C7962B71-429E-4FF7-A6C9-D649E120ABBD}</SetupID>
          <SignatureText>Juan H. Petersen</SignatureText>
          <SignatureImage/>
          <SignatureComments/>
          <WindowsVersion>10.0</WindowsVersion>
          <OfficeVersion>16.0.19328/27</OfficeVersion>
          <ApplicationVersion>16.0.19328</ApplicationVersion>
          <Monitors>1</Monitors>
          <HorizontalResolution>1440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2025-11-13T19:54:29Z</xd:SigningTime>
          <xd:SigningCertificate>
            <xd:Cert>
              <xd:CertDigest>
                <DigestMethod Algorithm="http://www.w3.org/2001/04/xmlenc#sha512"/>
                <DigestValue>fqtNY+ONIs1srll5/wtMzrcdNbi1bQw6VsM9zXYvw/EnPZfyNT9/S9qClHeA8DvQkJ6ZhMfqJw+NntMfBXiPTw==</DigestValue>
              </xd:CertDigest>
              <xd:IssuerSerial>
                <X509IssuerName>SERIALNUMBER=RUC80080610-7, CN=CODE100 S.A., OU=Prestador Cualificado de Servicios de Confianza, O=ICPP, C=PY</X509IssuerName>
                <X509SerialNumber>233249375552095740540719855760464724276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D2FwAA8gsAACBFTUYAAAEA5BsAAKoAAAAGAAAAAAAAAAAAAAAAAAAAoAUAAIQDAABZAQAA1wAAAAAAAAAAAAAAAAAAAKhDBQDYRw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q6q/QXIcv0G+AAAABAAAAAoAAABMAAAAAAAAAAAAAAAAAAAA//////////9gAAAAMQAzAC8AMQAx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q6q/QXIcv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cAAAARwAAACkAAAAzAAAAdA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dAAAASAAAACUAAAAMAAAABAAAAFQAAACsAAAAKgAAADMAAACbAAAARwAAAAEAAACrqr9Bchy/QSoAAAAzAAAAEAAAAEwAAAAAAAAAAAAAAAAAAAD//////////2wAAABKAHUAYQBuACAASAAuACAAUABlAHQAZQByAHMAZQBuAAYAAAAJAAAACAAAAAkAAAAEAAAACwAAAAMAAAAEAAAACQAAAAgAAAAFAAAACAAAAAYAAAAHAAAACAAAAAk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ASAAAADAAAAAEAAAAeAAAAGAAAAAkAAABQAAAA9wAAAF0AAAAlAAAADAAAAAEAAABUAAAArAAAAAoAAABQAAAAXgAAAFwAAAABAAAAq6q/QXIcv0EKAAAAUAAAABAAAABMAAAAAAAAAAAAAAAAAAAA//////////9sAAAASgB1AGEAbgAgAEgALgAgAFAAZQB0AGUAcgBzAGUAbgAEAAAABwAAAAYAAAAHAAAAAwAAAAgAAAADAAAAAwAAAAYAAAAGAAAABAAAAAYAAAAEAAAABQAAAAYAAAAH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wAAAAAoAAABgAAAAcgAAAGwAAAABAAAAq6q/QXIcv0EKAAAAYAAAABMAAABMAAAAAAAAAAAAAAAAAAAA//////////90AAAAUgBlAHAAcgBlAHMAZQBuAHQAYQBuAHQAZQAgAEwAZQBnAGEAbAAAAAcAAAAGAAAABwAAAAQAAAAGAAAABQAAAAYAAAAHAAAABAAAAAYAAAAHAAAABAAAAAYAAAADAAAABQAAAAYAAAAHAAAABgAAAAMAAABLAAAAQAAAADAAAAAFAAAAIAAAAAEAAAABAAAAEAAAAAAAAAAAAAAAAAEAAIAAAAAAAAAAAAAAAAABAACAAAAAJQAAAAwAAAACAAAAJwAAABgAAAAFAAAAAAAAAP///wAAAAAAJQAAAAwAAAAFAAAATAAAAGQAAAAJAAAAcAAAAPQAAAB8AAAACQAAAHAAAADsAAAADQAAACEA8AAAAAAAAAAAAAAAgD8AAAAAAAAAAAAAgD8AAAAAAAAAAAAAAAAAAAAAAAAAAAAAAAAAAAAAAAAAACUAAAAMAAAAAAAAgCgAAAAMAAAABQAAACUAAAAMAAAAAQAAABgAAAAMAAAAAAAAABIAAAAMAAAAAQAAABYAAAAMAAAAAAAAAFQAAAA4AQAACgAAAHAAAADzAAAAfAAAAAEAAACrqr9Bchy/QQoAAABwAAAAJwAAAEwAAAAEAAAACQAAAHAAAAD1AAAAfQAAAJwAAABGAGkAcgBtAGEAZABvACAAcABvAHIAOgAgAEoAVQBBAE4AIABIAEEAQQBLAE8ATgAgAFAARQBUAEUAUgBTAEUATgAgAFMARQBNAFAARQDnXgYAAAADAAAABAAAAAkAAAAGAAAABwAAAAcAAAADAAAABwAAAAcAAAAEAAAAAwAAAAMAAAAEAAAACAAAAAcAAAAIAAAAAwAAAAgAAAAHAAAABwAAAAYAAAAJAAAACAAAAAMAAAAGAAAABgAAAAUAAAAGAAAABwAAAAYAAAAGAAAACAAAAAMAAAAGAAAABgAAAAoAAAAGAAAABgAAABYAAAAMAAAAAAAAACUAAAAMAAAAAgAAAA4AAAAUAAAAAAAAABAAAAAUAAAA</Object>
  <Object Id="idInvalidSigLnImg">AQAAAGwAAAAAAAAAAAAAAP8AAAB/AAAAAAAAAAAAAAD2FwAA8gsAACBFTUYAAAEAUCEAALEAAAAGAAAAAAAAAAAAAAAAAAAAoAUAAIQDAABZAQAA1wAAAAAAAAAAAAAAAAAAAKhDBQDYRw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q6q/QXIcv0EjAAAABAAAAA8AAABMAAAAAAAAAAAAAAAAAAAA//////////9sAAAARgBpAHIAbQBhACAAbgBvACAAdgDhAGwAaQBkAGEAAQ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qr9Bchy/QQoAAABLAAAAAQAAAEwAAAAEAAAACQAAACcAAAAgAAAASwAAAFAAAABYACtL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wAAABHAAAAKQAAADMAAAB0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KwAAAAqAAAAMwAAAJsAAABHAAAAAQAAAKuqv0FyHL9BKgAAADMAAAAQAAAATAAAAAAAAAAAAAAAAAAAAP//////////bAAAAEoAdQBhAG4AIABIAC4AIABQAGUAdABlAHIAcwBlAG4ABgAAAAkAAAAIAAAACQAAAAQAAAALAAAAAwAAAAQAAAAJAAAACAAAAAUAAAAIAAAABgAAAAcAAAAI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sAAAACgAAAFAAAABeAAAAXAAAAAEAAACrqr9Bchy/QQoAAABQAAAAEAAAAEwAAAAAAAAAAAAAAAAAAAD//////////2wAAABKAHUAYQBuACAASAAuACAAUABlAHQAZQByAHMAZQBuAAQAAAAHAAAABgAAAAcAAAADAAAACAAAAAMAAAADAAAABgAAAAYAAAAEAAAABgAAAAQAAAAFAAAABgAAAAc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AAAAACgAAAGAAAAByAAAAbAAAAAEAAACrqr9Bchy/QQoAAABgAAAAEwAAAEwAAAAAAAAAAAAAAAAAAAD//////////3QAAABSAGUAcAByAGUAcwBlAG4AdABhAG4AdABlACAATABlAGcAYQBsAAAABwAAAAYAAAAHAAAABAAAAAYAAAAFAAAABgAAAAcAAAAEAAAABgAAAAcAAAAEAAAABgAAAAMAAAAFAAAABgAAAAcAAAAGAAAAAwAAAEsAAABAAAAAMAAAAAUAAAAgAAAAAQAAAAEAAAAQAAAAAAAAAAAAAAAAAQAAgAAAAAAAAAAAAAAAAAEAAIAAAAAlAAAADAAAAAIAAAAnAAAAGAAAAAUAAAAAAAAA////AAAAAAAlAAAADAAAAAUAAABMAAAAZAAAAAkAAABwAAAA9AAAAHwAAAAJAAAAcAAAAOwAAAANAAAAIQDwAAAAAAAAAAAAAACAPwAAAAAAAAAAAACAPwAAAAAAAAAAAAAAAAAAAAAAAAAAAAAAAAAAAAAAAAAAJQAAAAwAAAAAAACAKAAAAAwAAAAFAAAAJQAAAAwAAAABAAAAGAAAAAwAAAAAAAAAEgAAAAwAAAABAAAAFgAAAAwAAAAAAAAAVAAAADgBAAAKAAAAcAAAAPMAAAB8AAAAAQAAAKuqv0FyHL9BCgAAAHAAAAAnAAAATAAAAAQAAAAJAAAAcAAAAPUAAAB9AAAAnAAAAEYAaQByAG0AYQBkAG8AIABwAG8AcgA6ACAASgBVAEEATgAgAEgAQQBBAEsATwBOACAAUABFAFQARQBSAFMARQBOACAAUwBFAE0AUABFAAAABgAAAAMAAAAEAAAACQAAAAYAAAAHAAAABwAAAAMAAAAHAAAABwAAAAQAAAADAAAAAwAAAAQAAAAIAAAABwAAAAgAAAADAAAACAAAAAcAAAAHAAAABgAAAAkAAAAIAAAAAwAAAAYAAAAGAAAABQAAAAYAAAAHAAAABgAAAAYAAAAIAAAAAwAAAAYAAAAGAAAAC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Índice</vt:lpstr>
      <vt:lpstr>1.1</vt:lpstr>
      <vt:lpstr>1.2</vt:lpstr>
      <vt:lpstr>1.3</vt:lpstr>
      <vt:lpstr>'1.1'!Área_de_impresión</vt:lpstr>
    </vt:vector>
  </TitlesOfParts>
  <Manager/>
  <Company>Comisión Nacional de Valores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Graciela Lopez</dc:creator>
  <cp:keywords/>
  <dc:description/>
  <cp:lastModifiedBy>Elida Arevalos</cp:lastModifiedBy>
  <cp:revision/>
  <cp:lastPrinted>2025-03-27T14:07:39Z</cp:lastPrinted>
  <dcterms:created xsi:type="dcterms:W3CDTF">2006-11-30T13:09:28Z</dcterms:created>
  <dcterms:modified xsi:type="dcterms:W3CDTF">2025-11-13T14:29:51Z</dcterms:modified>
  <cp:category/>
  <cp:contentStatus/>
</cp:coreProperties>
</file>