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7. Informes a la SIV/2025/YE_2025/"/>
    </mc:Choice>
  </mc:AlternateContent>
  <xr:revisionPtr revIDLastSave="110" documentId="10_ncr:200_{9FA02551-DD8E-476F-93F2-851FEDFC8F36}" xr6:coauthVersionLast="47" xr6:coauthVersionMax="47" xr10:uidLastSave="{92E8EAF6-860B-44DE-B5E2-9AEDCA5285D1}"/>
  <bookViews>
    <workbookView xWindow="-120" yWindow="-120" windowWidth="21840" windowHeight="1302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'1.1'!$B$50:$K$70</definedName>
    <definedName name="_xlnm.Print_Area" localSheetId="1">'1.1'!$B$1:$K$72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1" l="1"/>
  <c r="H57" i="1"/>
  <c r="H33" i="1" l="1"/>
  <c r="H24" i="1"/>
  <c r="H23" i="1"/>
  <c r="H15" i="1"/>
  <c r="H53" i="1" l="1"/>
  <c r="H52" i="1"/>
  <c r="H17" i="1"/>
  <c r="H16" i="1"/>
  <c r="B53" i="1" l="1"/>
  <c r="B54" i="1" s="1"/>
  <c r="B55" i="1" l="1"/>
  <c r="B56" i="1" s="1"/>
  <c r="B57" i="1" s="1"/>
  <c r="B58" i="1"/>
  <c r="B59" i="1" s="1"/>
  <c r="B60" i="1" s="1"/>
  <c r="B61" i="1" s="1"/>
  <c r="B62" i="1" s="1"/>
  <c r="B63" i="1" s="1"/>
  <c r="B64" i="1" s="1"/>
  <c r="B65" i="1" s="1"/>
  <c r="B66" i="1" s="1"/>
  <c r="F15" i="5"/>
  <c r="F14" i="5"/>
  <c r="F13" i="5"/>
  <c r="B67" i="1" l="1"/>
  <c r="B68" i="1"/>
  <c r="B69" i="1"/>
  <c r="B70" i="1" s="1"/>
  <c r="H14" i="5"/>
  <c r="H13" i="5"/>
  <c r="F31" i="4" l="1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H70" i="1" l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4" i="1" l="1"/>
  <c r="D7" i="5" l="1"/>
  <c r="I15" i="5" s="1"/>
  <c r="I17" i="5" s="1"/>
  <c r="D6" i="5"/>
  <c r="D7" i="4"/>
  <c r="I31" i="4" s="1"/>
  <c r="D6" i="4"/>
  <c r="B4" i="4"/>
  <c r="B4" i="5"/>
  <c r="B3" i="5"/>
  <c r="B3" i="4"/>
  <c r="B3" i="1"/>
  <c r="D7" i="1"/>
  <c r="I42" i="1" s="1"/>
  <c r="D6" i="1"/>
  <c r="I45" i="4"/>
  <c r="I28" i="5"/>
  <c r="H45" i="4"/>
  <c r="H28" i="5"/>
  <c r="H72" i="1"/>
  <c r="H34" i="4"/>
  <c r="H17" i="5"/>
  <c r="H45" i="1"/>
  <c r="I68" i="1" l="1"/>
  <c r="I40" i="1"/>
  <c r="I39" i="1"/>
  <c r="I67" i="1"/>
  <c r="I65" i="1"/>
  <c r="I66" i="1"/>
  <c r="I64" i="1"/>
  <c r="I63" i="1"/>
  <c r="I61" i="1"/>
  <c r="I60" i="1"/>
  <c r="I59" i="1"/>
  <c r="I58" i="1"/>
  <c r="I56" i="1"/>
  <c r="I55" i="1"/>
  <c r="I14" i="1"/>
  <c r="I38" i="1"/>
  <c r="I36" i="1"/>
  <c r="I35" i="1"/>
  <c r="I34" i="1"/>
  <c r="I32" i="1"/>
  <c r="I30" i="1"/>
  <c r="I28" i="1"/>
  <c r="I26" i="1"/>
  <c r="I22" i="1"/>
  <c r="I20" i="1"/>
  <c r="I37" i="1"/>
  <c r="I31" i="1"/>
  <c r="I29" i="1"/>
  <c r="I27" i="1"/>
  <c r="I25" i="1"/>
  <c r="I21" i="1"/>
  <c r="I19" i="1"/>
  <c r="I18" i="1"/>
  <c r="I13" i="1"/>
  <c r="I54" i="1"/>
  <c r="I41" i="1"/>
  <c r="I69" i="1"/>
  <c r="I30" i="4"/>
  <c r="I23" i="4"/>
  <c r="I15" i="4"/>
  <c r="I20" i="4"/>
  <c r="I18" i="4"/>
  <c r="I24" i="4"/>
  <c r="I22" i="4"/>
  <c r="I14" i="4"/>
  <c r="I28" i="4"/>
  <c r="I26" i="4"/>
  <c r="I17" i="4"/>
  <c r="I29" i="4"/>
  <c r="I21" i="4"/>
  <c r="I13" i="4"/>
  <c r="I16" i="4"/>
  <c r="I27" i="4"/>
  <c r="I19" i="4"/>
  <c r="I25" i="4"/>
  <c r="G43" i="4"/>
  <c r="G32" i="4"/>
  <c r="G41" i="4"/>
  <c r="G26" i="5"/>
  <c r="G42" i="4"/>
  <c r="G25" i="5"/>
  <c r="G24" i="5"/>
  <c r="I34" i="4" l="1"/>
  <c r="I45" i="1"/>
  <c r="I72" i="1"/>
  <c r="G45" i="1"/>
  <c r="G45" i="4"/>
  <c r="G28" i="5"/>
  <c r="G17" i="5"/>
  <c r="G34" i="4"/>
  <c r="G72" i="1"/>
  <c r="B13" i="1" l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l="1"/>
  <c r="B38" i="1" s="1"/>
  <c r="B41" i="1" s="1"/>
  <c r="B39" i="1"/>
  <c r="B40" i="1" s="1"/>
  <c r="B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50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50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50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<sst xmlns="http://schemas.openxmlformats.org/spreadsheetml/2006/main" count="389" uniqueCount="74">
  <si>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</si>
  <si>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</si>
  <si>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</si>
  <si>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</si>
  <si>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</si>
  <si>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</si>
  <si>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</si>
  <si>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</si>
  <si>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</si>
  <si>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</si>
  <si>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</si>
  <si>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</si>
  <si>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</si>
  <si>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</si>
  <si>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</si>
  <si>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</si>
  <si>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</si>
  <si>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</si>
  <si>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</si>
  <si>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</si>
  <si>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</si>
  <si>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</si>
  <si>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</si>
  <si>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</si>
  <si>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</si>
  <si>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</si>
  <si>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Préstamo Bancario</t>
  </si>
  <si>
    <t>Ninguna</t>
  </si>
  <si>
    <t>Vigente</t>
  </si>
  <si>
    <t>Tu Financiera</t>
  </si>
  <si>
    <t>CAT FINANCIAL CHILE</t>
  </si>
  <si>
    <t xml:space="preserve">Préstamo </t>
  </si>
  <si>
    <t>DEUDA BURSÁTIL</t>
  </si>
  <si>
    <t>Bonos</t>
  </si>
  <si>
    <t>TOTALES</t>
  </si>
  <si>
    <t>PASIVO NO CORRIENTE</t>
  </si>
  <si>
    <t>Presidente</t>
  </si>
  <si>
    <t>Acreedor</t>
  </si>
  <si>
    <t>Fecha de Expedición</t>
  </si>
  <si>
    <t>CATERPILLAR AMERICAS CO (INVENTORY 180)</t>
  </si>
  <si>
    <t>Proveedor del Exterior</t>
  </si>
  <si>
    <t>CNHI International S.A. ( CASE IH)</t>
  </si>
  <si>
    <t>CATERPILLAR AMERICAS CO (CACO)</t>
  </si>
  <si>
    <t>CNH INDUSTRIAL BRASIL LTDA.</t>
  </si>
  <si>
    <t>CATERPILLAR (QINGZHOU) LTD.</t>
  </si>
  <si>
    <t>MCFA Mitsubishi Caterpillar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</si>
  <si>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</si>
  <si>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</si>
  <si>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</si>
  <si>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</si>
  <si>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</si>
  <si>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</si>
  <si>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</si>
  <si>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</si>
  <si>
    <t>RODO RIVA TRASPORTES LTDA</t>
  </si>
  <si>
    <t>PETRONAS LUBRIFICANTES BRASIL S/A</t>
  </si>
  <si>
    <t>CNHI International S.A. ( CASE IH) Parts</t>
  </si>
  <si>
    <t>PONSSE URUGUAY S.A.</t>
  </si>
  <si>
    <t>Sudameris</t>
  </si>
  <si>
    <t>COSAN LUBRICANTES E ESPECIALIDADES SA</t>
  </si>
  <si>
    <t>XAPT CORPORATION</t>
  </si>
  <si>
    <t>ENOAGRICOLA ROSSI</t>
  </si>
  <si>
    <t>MANOS IMPLEMENTOS RODOVIARIOS LTDA</t>
  </si>
  <si>
    <t>Otros proveedores del exterior</t>
  </si>
  <si>
    <t>Juan Maria Petersen</t>
  </si>
  <si>
    <t>H. PETERSEN S.A.</t>
  </si>
  <si>
    <t>INDUSTRIAS METALURGICAS CESTARI SRL</t>
  </si>
  <si>
    <t>M-EXTEND DO BRASIL LTDA.</t>
  </si>
  <si>
    <t>Banco Atlas</t>
  </si>
  <si>
    <t>Banco Continental</t>
  </si>
  <si>
    <t>Banco Familiar</t>
  </si>
  <si>
    <t>Banco Gnb</t>
  </si>
  <si>
    <t>Banco Itau</t>
  </si>
  <si>
    <t>Sudameris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</si>
</sst>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3" fillId="0" borderId="0" xfId="2" applyNumberFormat="1" applyFont="1" applyFill="1"/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/>
    </xf>
    <xf numFmtId="4" fontId="8" fillId="0" borderId="0" xfId="0" applyNumberFormat="1" applyFont="1"/>
    <xf numFmtId="14" fontId="3" fillId="0" borderId="0" xfId="0" applyNumberFormat="1" applyFont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workbookViewId="0">
      <selection activeCell="C14" sqref="C14"/>
    </sheetView>
  </sheetViews>
  <sheetFormatPr baseColWidth="10" defaultColWidth="11.42578125" defaultRowHeight="12.75" x14ac:dyDescent="0.2"/>
  <cols>
    <col min="1" max="1" width="2.85546875" customWidth="1"/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76" t="s">
        <v>0</v>
      </c>
      <c r="C3" s="76"/>
      <c r="D3" s="76"/>
      <c r="E3" s="76"/>
    </row>
    <row r="5" spans="2:6" ht="15.75" x14ac:dyDescent="0.25">
      <c r="B5" s="26" t="s">
        <v>1</v>
      </c>
      <c r="C5" s="27"/>
      <c r="D5" s="29" t="s">
        <v>2</v>
      </c>
    </row>
    <row r="6" spans="2:6" x14ac:dyDescent="0.2">
      <c r="B6" s="26" t="s">
        <v>3</v>
      </c>
      <c r="C6" s="27"/>
      <c r="D6" s="33">
        <v>46022</v>
      </c>
    </row>
    <row r="7" spans="2:6" x14ac:dyDescent="0.2">
      <c r="B7" s="26" t="s">
        <v>4</v>
      </c>
      <c r="C7" s="27"/>
      <c r="D7" s="67">
        <v>6572.46</v>
      </c>
    </row>
    <row r="8" spans="2:6" x14ac:dyDescent="0.2">
      <c r="F8" s="59"/>
    </row>
    <row r="9" spans="2:6" x14ac:dyDescent="0.2">
      <c r="B9" s="22" t="s">
        <v>5</v>
      </c>
      <c r="C9" s="28" t="s">
        <v>6</v>
      </c>
    </row>
    <row r="10" spans="2:6" x14ac:dyDescent="0.2">
      <c r="B10" s="22" t="s">
        <v>7</v>
      </c>
      <c r="C10" s="28" t="s">
        <v>8</v>
      </c>
    </row>
    <row r="11" spans="2:6" x14ac:dyDescent="0.2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133"/>
  <sheetViews>
    <sheetView showGridLines="0" topLeftCell="A54" workbookViewId="0">
      <selection activeCell="J69" sqref="J69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7.7109375" style="15" bestFit="1" customWidth="1"/>
    <col min="4" max="4" width="17" style="2" bestFit="1" customWidth="1"/>
    <col min="5" max="5" width="12.7109375" style="2" customWidth="1"/>
    <col min="6" max="6" width="12.7109375" style="14" customWidth="1"/>
    <col min="7" max="7" width="15.85546875" style="21" bestFit="1" customWidth="1"/>
    <col min="8" max="8" width="15.85546875" style="2" bestFit="1" customWidth="1"/>
    <col min="9" max="9" width="17.5703125" style="2" bestFit="1" customWidth="1"/>
    <col min="10" max="10" width="14.140625" style="2" customWidth="1"/>
    <col min="11" max="11" width="12.7109375" style="2" customWidth="1"/>
    <col min="12" max="16384" width="9.140625" style="2"/>
  </cols>
  <sheetData>
    <row r="1" spans="2:18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8" customFormat="1" x14ac:dyDescent="0.2"/>
    <row r="3" spans="2:18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2:18" customFormat="1" x14ac:dyDescent="0.2">
      <c r="B4" s="62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8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2:18" customFormat="1" x14ac:dyDescent="0.2">
      <c r="B6" s="5" t="s">
        <v>12</v>
      </c>
      <c r="C6" s="6"/>
      <c r="D6" s="7">
        <f>+Índice!D6</f>
        <v>46022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2:18" customFormat="1" x14ac:dyDescent="0.2">
      <c r="B7" s="5" t="s">
        <v>13</v>
      </c>
      <c r="C7" s="6"/>
      <c r="D7" s="8">
        <f>+Índice!D7</f>
        <v>6572.46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2:18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2:18" customFormat="1" ht="18" x14ac:dyDescent="0.25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2:18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2:18" ht="12.75" customHeight="1" x14ac:dyDescent="0.2">
      <c r="B11" s="74" t="s">
        <v>15</v>
      </c>
      <c r="C11" s="71" t="s">
        <v>16</v>
      </c>
      <c r="D11" s="71" t="s">
        <v>17</v>
      </c>
      <c r="E11" s="71" t="s">
        <v>18</v>
      </c>
      <c r="F11" s="71" t="s">
        <v>19</v>
      </c>
      <c r="G11" s="13" t="s">
        <v>20</v>
      </c>
      <c r="H11" s="73" t="s">
        <v>20</v>
      </c>
      <c r="I11" s="73"/>
      <c r="J11" s="71" t="s">
        <v>21</v>
      </c>
      <c r="K11" s="71" t="s">
        <v>22</v>
      </c>
    </row>
    <row r="12" spans="2:18" ht="13.5" thickBot="1" x14ac:dyDescent="0.25">
      <c r="B12" s="75"/>
      <c r="C12" s="72"/>
      <c r="D12" s="72"/>
      <c r="E12" s="72"/>
      <c r="F12" s="72"/>
      <c r="G12" s="63" t="s">
        <v>23</v>
      </c>
      <c r="H12" s="64" t="s">
        <v>24</v>
      </c>
      <c r="I12" s="64" t="s">
        <v>25</v>
      </c>
      <c r="J12" s="72"/>
      <c r="K12" s="72"/>
    </row>
    <row r="13" spans="2:18" x14ac:dyDescent="0.2">
      <c r="B13" s="14">
        <f>+B12+1</f>
        <v>1</v>
      </c>
      <c r="C13" s="15" t="s">
        <v>68</v>
      </c>
      <c r="D13" s="2" t="s">
        <v>26</v>
      </c>
      <c r="E13" s="30">
        <v>45838</v>
      </c>
      <c r="F13" s="30">
        <v>46198</v>
      </c>
      <c r="G13" s="42">
        <v>6609036914.1795197</v>
      </c>
      <c r="H13" s="42"/>
      <c r="I13" s="46">
        <f>+G13/$D$7</f>
        <v>1005565.1786666666</v>
      </c>
      <c r="J13" s="2" t="s">
        <v>27</v>
      </c>
      <c r="K13" s="2" t="s">
        <v>28</v>
      </c>
    </row>
    <row r="14" spans="2:18" x14ac:dyDescent="0.2">
      <c r="B14" s="14">
        <f>+B13+1</f>
        <v>2</v>
      </c>
      <c r="C14" s="15" t="s">
        <v>68</v>
      </c>
      <c r="D14" s="2" t="s">
        <v>26</v>
      </c>
      <c r="E14" s="30">
        <v>45950</v>
      </c>
      <c r="F14" s="30">
        <v>46310</v>
      </c>
      <c r="G14" s="42">
        <v>18600773415.579941</v>
      </c>
      <c r="H14" s="42"/>
      <c r="I14" s="46">
        <f>+G14/$D$7</f>
        <v>2830108.2723333333</v>
      </c>
      <c r="J14" s="2" t="s">
        <v>27</v>
      </c>
      <c r="K14" s="2" t="s">
        <v>28</v>
      </c>
    </row>
    <row r="15" spans="2:18" x14ac:dyDescent="0.2">
      <c r="B15" s="14">
        <f>+B14+1</f>
        <v>3</v>
      </c>
      <c r="C15" s="15" t="s">
        <v>69</v>
      </c>
      <c r="D15" s="2" t="s">
        <v>26</v>
      </c>
      <c r="E15" s="30">
        <v>45365</v>
      </c>
      <c r="F15" s="30">
        <v>46099</v>
      </c>
      <c r="G15" s="42">
        <v>6618986297.4399996</v>
      </c>
      <c r="H15" s="42">
        <f>+G15</f>
        <v>6618986297.4399996</v>
      </c>
      <c r="I15" s="46"/>
      <c r="J15" s="2" t="s">
        <v>27</v>
      </c>
      <c r="K15" s="2" t="s">
        <v>28</v>
      </c>
    </row>
    <row r="16" spans="2:18" x14ac:dyDescent="0.2">
      <c r="B16" s="14">
        <f t="shared" ref="B16:B40" si="0">+B15+1</f>
        <v>4</v>
      </c>
      <c r="C16" s="15" t="s">
        <v>69</v>
      </c>
      <c r="D16" s="2" t="s">
        <v>26</v>
      </c>
      <c r="E16" s="30">
        <v>45727</v>
      </c>
      <c r="F16" s="30">
        <v>46452</v>
      </c>
      <c r="G16" s="42">
        <v>4105944753.8709679</v>
      </c>
      <c r="H16" s="42">
        <f>+G16</f>
        <v>4105944753.8709679</v>
      </c>
      <c r="I16" s="46"/>
      <c r="J16" s="2" t="s">
        <v>27</v>
      </c>
      <c r="K16" s="2" t="s">
        <v>28</v>
      </c>
    </row>
    <row r="17" spans="2:11" x14ac:dyDescent="0.2">
      <c r="B17" s="14">
        <f t="shared" si="0"/>
        <v>5</v>
      </c>
      <c r="C17" s="15" t="s">
        <v>69</v>
      </c>
      <c r="D17" s="2" t="s">
        <v>26</v>
      </c>
      <c r="E17" s="30">
        <v>45770</v>
      </c>
      <c r="F17" s="30">
        <v>46517</v>
      </c>
      <c r="G17" s="42">
        <v>4018654551.1491933</v>
      </c>
      <c r="H17" s="42">
        <f t="shared" ref="H17" si="1">+G17</f>
        <v>4018654551.1491933</v>
      </c>
      <c r="I17" s="46"/>
      <c r="J17" s="2" t="s">
        <v>27</v>
      </c>
      <c r="K17" s="2" t="s">
        <v>28</v>
      </c>
    </row>
    <row r="18" spans="2:11" x14ac:dyDescent="0.2">
      <c r="B18" s="14">
        <f t="shared" si="0"/>
        <v>6</v>
      </c>
      <c r="C18" s="15" t="s">
        <v>69</v>
      </c>
      <c r="D18" s="2" t="s">
        <v>26</v>
      </c>
      <c r="E18" s="30">
        <v>45926</v>
      </c>
      <c r="F18" s="30">
        <v>46652</v>
      </c>
      <c r="G18" s="42">
        <v>3617824111.2144794</v>
      </c>
      <c r="H18" s="42"/>
      <c r="I18" s="46">
        <f t="shared" ref="I18:I22" si="2">+G18/$D$7</f>
        <v>550452.05466666655</v>
      </c>
      <c r="J18" s="2" t="s">
        <v>27</v>
      </c>
      <c r="K18" s="2" t="s">
        <v>28</v>
      </c>
    </row>
    <row r="19" spans="2:11" x14ac:dyDescent="0.2">
      <c r="B19" s="14">
        <f t="shared" si="0"/>
        <v>7</v>
      </c>
      <c r="C19" s="15" t="s">
        <v>69</v>
      </c>
      <c r="D19" s="2" t="s">
        <v>26</v>
      </c>
      <c r="E19" s="30">
        <v>45980</v>
      </c>
      <c r="F19" s="30">
        <v>46708</v>
      </c>
      <c r="G19" s="42">
        <v>3293792849.1563606</v>
      </c>
      <c r="H19" s="42"/>
      <c r="I19" s="46">
        <f t="shared" si="2"/>
        <v>501150.68774193537</v>
      </c>
      <c r="J19" s="2" t="s">
        <v>27</v>
      </c>
      <c r="K19" s="2" t="s">
        <v>28</v>
      </c>
    </row>
    <row r="20" spans="2:11" x14ac:dyDescent="0.2">
      <c r="B20" s="14">
        <f t="shared" si="0"/>
        <v>8</v>
      </c>
      <c r="C20" s="15" t="s">
        <v>69</v>
      </c>
      <c r="D20" s="2" t="s">
        <v>26</v>
      </c>
      <c r="E20" s="30">
        <v>45036</v>
      </c>
      <c r="F20" s="30">
        <v>46842</v>
      </c>
      <c r="G20" s="42">
        <v>224281477.34239227</v>
      </c>
      <c r="H20" s="42"/>
      <c r="I20" s="46">
        <f t="shared" si="2"/>
        <v>34124.433977900553</v>
      </c>
      <c r="J20" s="2" t="s">
        <v>27</v>
      </c>
      <c r="K20" s="2" t="s">
        <v>28</v>
      </c>
    </row>
    <row r="21" spans="2:11" ht="13.5" customHeight="1" x14ac:dyDescent="0.2">
      <c r="B21" s="14">
        <f t="shared" si="0"/>
        <v>9</v>
      </c>
      <c r="C21" s="15" t="s">
        <v>70</v>
      </c>
      <c r="D21" s="2" t="s">
        <v>26</v>
      </c>
      <c r="E21" s="30">
        <v>45338</v>
      </c>
      <c r="F21" s="30">
        <v>46069</v>
      </c>
      <c r="G21" s="42">
        <v>296843924.09378707</v>
      </c>
      <c r="H21" s="42"/>
      <c r="I21" s="46">
        <f t="shared" si="2"/>
        <v>45164.812580645157</v>
      </c>
      <c r="J21" s="2" t="s">
        <v>27</v>
      </c>
      <c r="K21" s="2" t="s">
        <v>28</v>
      </c>
    </row>
    <row r="22" spans="2:11" x14ac:dyDescent="0.2">
      <c r="B22" s="14">
        <f t="shared" si="0"/>
        <v>10</v>
      </c>
      <c r="C22" s="15" t="s">
        <v>70</v>
      </c>
      <c r="D22" s="2" t="s">
        <v>26</v>
      </c>
      <c r="E22" s="30">
        <v>45366</v>
      </c>
      <c r="F22" s="30">
        <v>46086</v>
      </c>
      <c r="G22" s="42">
        <v>3014107938.8943796</v>
      </c>
      <c r="H22" s="42"/>
      <c r="I22" s="46">
        <f t="shared" si="2"/>
        <v>458596.61966666661</v>
      </c>
      <c r="J22" s="2" t="s">
        <v>27</v>
      </c>
      <c r="K22" s="2" t="s">
        <v>28</v>
      </c>
    </row>
    <row r="23" spans="2:11" x14ac:dyDescent="0.2">
      <c r="B23" s="14">
        <f t="shared" si="0"/>
        <v>11</v>
      </c>
      <c r="C23" s="15" t="s">
        <v>70</v>
      </c>
      <c r="D23" s="2" t="s">
        <v>26</v>
      </c>
      <c r="E23" s="30">
        <v>45555</v>
      </c>
      <c r="F23" s="30">
        <v>46284</v>
      </c>
      <c r="G23" s="42">
        <v>3376661186.2258062</v>
      </c>
      <c r="H23" s="42">
        <f t="shared" ref="H23:H24" si="3">+G23</f>
        <v>3376661186.2258062</v>
      </c>
      <c r="I23" s="46"/>
      <c r="J23" s="2" t="s">
        <v>27</v>
      </c>
      <c r="K23" s="2" t="s">
        <v>28</v>
      </c>
    </row>
    <row r="24" spans="2:11" x14ac:dyDescent="0.2">
      <c r="B24" s="14">
        <f t="shared" si="0"/>
        <v>12</v>
      </c>
      <c r="C24" s="15" t="s">
        <v>70</v>
      </c>
      <c r="D24" s="2" t="s">
        <v>26</v>
      </c>
      <c r="E24" s="30">
        <v>45750</v>
      </c>
      <c r="F24" s="30">
        <v>46470</v>
      </c>
      <c r="G24" s="42">
        <v>7601210641.1000004</v>
      </c>
      <c r="H24" s="42">
        <f t="shared" si="3"/>
        <v>7601210641.1000004</v>
      </c>
      <c r="I24" s="46"/>
      <c r="J24" s="2" t="s">
        <v>27</v>
      </c>
      <c r="K24" s="2" t="s">
        <v>28</v>
      </c>
    </row>
    <row r="25" spans="2:11" x14ac:dyDescent="0.2">
      <c r="B25" s="14">
        <f t="shared" si="0"/>
        <v>13</v>
      </c>
      <c r="C25" s="15" t="s">
        <v>70</v>
      </c>
      <c r="D25" s="2" t="s">
        <v>26</v>
      </c>
      <c r="E25" s="30">
        <v>45789</v>
      </c>
      <c r="F25" s="30">
        <v>46509</v>
      </c>
      <c r="G25" s="42">
        <v>3660963801.9696002</v>
      </c>
      <c r="H25" s="42"/>
      <c r="I25" s="46">
        <f t="shared" ref="I25:I32" si="4">+G25/$D$7</f>
        <v>557015.76</v>
      </c>
      <c r="J25" s="2" t="s">
        <v>27</v>
      </c>
      <c r="K25" s="2" t="s">
        <v>28</v>
      </c>
    </row>
    <row r="26" spans="2:11" x14ac:dyDescent="0.2">
      <c r="B26" s="14">
        <f t="shared" si="0"/>
        <v>14</v>
      </c>
      <c r="C26" s="15" t="s">
        <v>70</v>
      </c>
      <c r="D26" s="2" t="s">
        <v>26</v>
      </c>
      <c r="E26" s="30">
        <v>45938</v>
      </c>
      <c r="F26" s="30">
        <v>46305</v>
      </c>
      <c r="G26" s="42">
        <v>1666356452.4863613</v>
      </c>
      <c r="H26" s="42"/>
      <c r="I26" s="46">
        <f t="shared" si="4"/>
        <v>253536.18774193549</v>
      </c>
      <c r="J26" s="2" t="s">
        <v>27</v>
      </c>
      <c r="K26" s="2" t="s">
        <v>28</v>
      </c>
    </row>
    <row r="27" spans="2:11" x14ac:dyDescent="0.2">
      <c r="B27" s="14">
        <f t="shared" si="0"/>
        <v>15</v>
      </c>
      <c r="C27" s="15" t="s">
        <v>71</v>
      </c>
      <c r="D27" s="2" t="s">
        <v>26</v>
      </c>
      <c r="E27" s="30">
        <v>45616</v>
      </c>
      <c r="F27" s="30">
        <v>46346</v>
      </c>
      <c r="G27" s="42">
        <v>3313874878.1417847</v>
      </c>
      <c r="H27" s="42"/>
      <c r="I27" s="46">
        <f t="shared" si="4"/>
        <v>504206.16909677419</v>
      </c>
      <c r="J27" s="2" t="s">
        <v>27</v>
      </c>
      <c r="K27" s="2" t="s">
        <v>28</v>
      </c>
    </row>
    <row r="28" spans="2:11" x14ac:dyDescent="0.2">
      <c r="B28" s="14">
        <f t="shared" si="0"/>
        <v>16</v>
      </c>
      <c r="C28" s="15" t="s">
        <v>71</v>
      </c>
      <c r="D28" s="2" t="s">
        <v>26</v>
      </c>
      <c r="E28" s="30">
        <v>45716</v>
      </c>
      <c r="F28" s="30">
        <v>46076</v>
      </c>
      <c r="G28" s="42">
        <v>1644803399.2494001</v>
      </c>
      <c r="H28" s="42"/>
      <c r="I28" s="46">
        <f t="shared" si="4"/>
        <v>250256.89</v>
      </c>
      <c r="J28" s="2" t="s">
        <v>27</v>
      </c>
      <c r="K28" s="2" t="s">
        <v>28</v>
      </c>
    </row>
    <row r="29" spans="2:11" x14ac:dyDescent="0.2">
      <c r="B29" s="14">
        <f t="shared" si="0"/>
        <v>17</v>
      </c>
      <c r="C29" s="15" t="s">
        <v>71</v>
      </c>
      <c r="D29" s="2" t="s">
        <v>26</v>
      </c>
      <c r="E29" s="30">
        <v>45895</v>
      </c>
      <c r="F29" s="30">
        <v>46255</v>
      </c>
      <c r="G29" s="42">
        <v>3959466133.6937032</v>
      </c>
      <c r="H29" s="42"/>
      <c r="I29" s="46">
        <f t="shared" si="4"/>
        <v>602432.89935483865</v>
      </c>
      <c r="J29" s="2" t="s">
        <v>27</v>
      </c>
      <c r="K29" s="2" t="s">
        <v>28</v>
      </c>
    </row>
    <row r="30" spans="2:11" x14ac:dyDescent="0.2">
      <c r="B30" s="14">
        <f t="shared" si="0"/>
        <v>18</v>
      </c>
      <c r="C30" s="15" t="s">
        <v>71</v>
      </c>
      <c r="D30" s="2" t="s">
        <v>26</v>
      </c>
      <c r="E30" s="30">
        <v>45903</v>
      </c>
      <c r="F30" s="30">
        <v>46633</v>
      </c>
      <c r="G30" s="42">
        <v>1670664461.9236975</v>
      </c>
      <c r="H30" s="42"/>
      <c r="I30" s="46">
        <f t="shared" si="4"/>
        <v>254191.65151612903</v>
      </c>
      <c r="J30" s="2" t="s">
        <v>27</v>
      </c>
      <c r="K30" s="2" t="s">
        <v>28</v>
      </c>
    </row>
    <row r="31" spans="2:11" ht="13.5" customHeight="1" x14ac:dyDescent="0.2">
      <c r="B31" s="14">
        <f t="shared" si="0"/>
        <v>19</v>
      </c>
      <c r="C31" s="15" t="s">
        <v>71</v>
      </c>
      <c r="D31" s="2" t="s">
        <v>26</v>
      </c>
      <c r="E31" s="30">
        <v>45908</v>
      </c>
      <c r="F31" s="30">
        <v>46638</v>
      </c>
      <c r="G31" s="42">
        <v>1668998830.9478264</v>
      </c>
      <c r="H31" s="42"/>
      <c r="I31" s="46">
        <f t="shared" si="4"/>
        <v>253938.22570967741</v>
      </c>
      <c r="J31" s="2" t="s">
        <v>27</v>
      </c>
      <c r="K31" s="2" t="s">
        <v>28</v>
      </c>
    </row>
    <row r="32" spans="2:11" x14ac:dyDescent="0.2">
      <c r="B32" s="14">
        <f t="shared" si="0"/>
        <v>20</v>
      </c>
      <c r="C32" s="15" t="s">
        <v>71</v>
      </c>
      <c r="D32" s="2" t="s">
        <v>26</v>
      </c>
      <c r="E32" s="30">
        <v>45932</v>
      </c>
      <c r="F32" s="30">
        <v>46662</v>
      </c>
      <c r="G32" s="42">
        <v>3677570699.5500002</v>
      </c>
      <c r="H32" s="42"/>
      <c r="I32" s="46">
        <f t="shared" si="4"/>
        <v>559542.5</v>
      </c>
      <c r="J32" s="2" t="s">
        <v>27</v>
      </c>
      <c r="K32" s="2" t="s">
        <v>28</v>
      </c>
    </row>
    <row r="33" spans="2:18" x14ac:dyDescent="0.2">
      <c r="B33" s="14">
        <f t="shared" si="0"/>
        <v>21</v>
      </c>
      <c r="C33" s="15" t="s">
        <v>72</v>
      </c>
      <c r="D33" s="2" t="s">
        <v>26</v>
      </c>
      <c r="E33" s="30">
        <v>45770</v>
      </c>
      <c r="F33" s="30">
        <v>46498</v>
      </c>
      <c r="G33" s="42">
        <v>3895092466.0666666</v>
      </c>
      <c r="H33" s="42">
        <f t="shared" ref="H33" si="5">+G33</f>
        <v>3895092466.0666666</v>
      </c>
      <c r="I33" s="46"/>
      <c r="J33" s="2" t="s">
        <v>27</v>
      </c>
      <c r="K33" s="2" t="s">
        <v>28</v>
      </c>
    </row>
    <row r="34" spans="2:18" x14ac:dyDescent="0.2">
      <c r="B34" s="14">
        <f t="shared" si="0"/>
        <v>22</v>
      </c>
      <c r="C34" s="15" t="s">
        <v>72</v>
      </c>
      <c r="D34" s="2" t="s">
        <v>26</v>
      </c>
      <c r="E34" s="30">
        <v>45909</v>
      </c>
      <c r="F34" s="30">
        <v>46629</v>
      </c>
      <c r="G34" s="42">
        <v>3333551712</v>
      </c>
      <c r="H34" s="42"/>
      <c r="I34" s="46">
        <f t="shared" ref="I34:I38" si="6">+G34/$D$7</f>
        <v>507200</v>
      </c>
      <c r="J34" s="2" t="s">
        <v>27</v>
      </c>
      <c r="K34" s="2" t="s">
        <v>28</v>
      </c>
    </row>
    <row r="35" spans="2:18" x14ac:dyDescent="0.2">
      <c r="B35" s="14">
        <f t="shared" si="0"/>
        <v>23</v>
      </c>
      <c r="C35" s="15" t="s">
        <v>72</v>
      </c>
      <c r="D35" s="2" t="s">
        <v>26</v>
      </c>
      <c r="E35" s="30">
        <v>46010</v>
      </c>
      <c r="F35" s="30">
        <v>46730</v>
      </c>
      <c r="G35" s="42">
        <v>3330121466.2564802</v>
      </c>
      <c r="H35" s="42"/>
      <c r="I35" s="46">
        <f t="shared" si="6"/>
        <v>506678.08800000005</v>
      </c>
      <c r="J35" s="2" t="s">
        <v>27</v>
      </c>
      <c r="K35" s="2" t="s">
        <v>28</v>
      </c>
    </row>
    <row r="36" spans="2:18" ht="13.5" customHeight="1" x14ac:dyDescent="0.2">
      <c r="B36" s="14">
        <f t="shared" si="0"/>
        <v>24</v>
      </c>
      <c r="C36" s="15" t="s">
        <v>73</v>
      </c>
      <c r="D36" s="2" t="s">
        <v>26</v>
      </c>
      <c r="E36" s="30">
        <v>45789</v>
      </c>
      <c r="F36" s="30">
        <v>46509</v>
      </c>
      <c r="G36" s="42">
        <v>4997058152.3870125</v>
      </c>
      <c r="H36" s="42"/>
      <c r="I36" s="46">
        <f t="shared" si="6"/>
        <v>760302.55830952374</v>
      </c>
      <c r="J36" s="2" t="s">
        <v>27</v>
      </c>
      <c r="K36" s="2" t="s">
        <v>28</v>
      </c>
    </row>
    <row r="37" spans="2:18" ht="12" customHeight="1" x14ac:dyDescent="0.2">
      <c r="B37" s="14">
        <f t="shared" si="0"/>
        <v>25</v>
      </c>
      <c r="C37" s="15" t="s">
        <v>29</v>
      </c>
      <c r="D37" s="2" t="s">
        <v>26</v>
      </c>
      <c r="E37" s="30">
        <v>45103</v>
      </c>
      <c r="F37" s="30">
        <v>46903</v>
      </c>
      <c r="G37" s="42">
        <v>534669766.24773479</v>
      </c>
      <c r="H37" s="42"/>
      <c r="I37" s="46">
        <f t="shared" si="6"/>
        <v>81350.022099447509</v>
      </c>
      <c r="J37" s="2" t="s">
        <v>27</v>
      </c>
      <c r="K37" s="2" t="s">
        <v>28</v>
      </c>
    </row>
    <row r="38" spans="2:18" x14ac:dyDescent="0.2">
      <c r="B38" s="14">
        <f t="shared" si="0"/>
        <v>26</v>
      </c>
      <c r="C38" s="15" t="s">
        <v>29</v>
      </c>
      <c r="D38" s="2" t="s">
        <v>31</v>
      </c>
      <c r="E38" s="30">
        <v>45372</v>
      </c>
      <c r="F38" s="30">
        <v>47191</v>
      </c>
      <c r="G38" s="42">
        <v>554715697.02733326</v>
      </c>
      <c r="H38" s="42"/>
      <c r="I38" s="46">
        <f t="shared" si="6"/>
        <v>84400.011111111104</v>
      </c>
      <c r="J38" s="2" t="s">
        <v>27</v>
      </c>
      <c r="K38" s="2" t="s">
        <v>28</v>
      </c>
    </row>
    <row r="39" spans="2:18" x14ac:dyDescent="0.2">
      <c r="B39" s="14">
        <f>+B36+1</f>
        <v>25</v>
      </c>
      <c r="C39" s="15" t="s">
        <v>30</v>
      </c>
      <c r="D39" s="2" t="s">
        <v>31</v>
      </c>
      <c r="E39" s="30">
        <v>45091</v>
      </c>
      <c r="F39" s="30">
        <v>46204</v>
      </c>
      <c r="G39" s="42">
        <v>534170337.50364</v>
      </c>
      <c r="H39" s="42"/>
      <c r="I39" s="46">
        <f>+G39/$D$7</f>
        <v>81274.034</v>
      </c>
      <c r="J39" s="2" t="s">
        <v>27</v>
      </c>
      <c r="K39" s="2" t="s">
        <v>28</v>
      </c>
    </row>
    <row r="40" spans="2:18" x14ac:dyDescent="0.2">
      <c r="B40" s="14">
        <f t="shared" si="0"/>
        <v>26</v>
      </c>
      <c r="C40" s="15" t="s">
        <v>30</v>
      </c>
      <c r="D40" s="2" t="s">
        <v>31</v>
      </c>
      <c r="E40" s="30">
        <v>45488</v>
      </c>
      <c r="F40" s="30">
        <v>46569</v>
      </c>
      <c r="G40" s="42">
        <v>673994704.00938606</v>
      </c>
      <c r="H40" s="42"/>
      <c r="I40" s="46">
        <f>+G40/$D$7</f>
        <v>102548.31585272274</v>
      </c>
      <c r="J40" s="2" t="s">
        <v>27</v>
      </c>
      <c r="K40" s="2" t="s">
        <v>28</v>
      </c>
    </row>
    <row r="41" spans="2:18" x14ac:dyDescent="0.2">
      <c r="B41" s="14">
        <f>+B38+1</f>
        <v>27</v>
      </c>
      <c r="C41" s="15" t="s">
        <v>30</v>
      </c>
      <c r="D41" s="2" t="s">
        <v>31</v>
      </c>
      <c r="E41" s="30">
        <v>45166</v>
      </c>
      <c r="F41" s="30">
        <v>46266</v>
      </c>
      <c r="G41" s="42">
        <v>235454212.83202168</v>
      </c>
      <c r="H41" s="42"/>
      <c r="I41" s="46">
        <f>+G41/$D$7</f>
        <v>35824.366041333335</v>
      </c>
      <c r="J41" s="2" t="s">
        <v>27</v>
      </c>
      <c r="K41" s="2" t="s">
        <v>28</v>
      </c>
    </row>
    <row r="42" spans="2:18" x14ac:dyDescent="0.2">
      <c r="B42" s="14">
        <f>+B40+1</f>
        <v>27</v>
      </c>
      <c r="C42" s="15" t="s">
        <v>30</v>
      </c>
      <c r="D42" s="2" t="s">
        <v>31</v>
      </c>
      <c r="E42" s="30">
        <v>45981</v>
      </c>
      <c r="F42" s="30">
        <v>47453</v>
      </c>
      <c r="G42" s="42">
        <v>1879587115.5134873</v>
      </c>
      <c r="H42" s="42"/>
      <c r="I42" s="46">
        <f>+G42/$D$7</f>
        <v>285979.23996699671</v>
      </c>
      <c r="J42" s="2" t="s">
        <v>27</v>
      </c>
      <c r="K42" s="2" t="s">
        <v>28</v>
      </c>
    </row>
    <row r="43" spans="2:18" x14ac:dyDescent="0.2">
      <c r="B43" s="14"/>
      <c r="E43" s="30"/>
      <c r="F43" s="31"/>
      <c r="G43" s="42"/>
      <c r="H43" s="35"/>
      <c r="I43" s="36"/>
    </row>
    <row r="44" spans="2:18" ht="3" customHeight="1" thickBot="1" x14ac:dyDescent="0.25">
      <c r="B44" s="17"/>
      <c r="C44" s="18"/>
      <c r="D44" s="17"/>
      <c r="E44" s="17"/>
      <c r="F44" s="19"/>
      <c r="G44" s="43"/>
      <c r="H44" s="41"/>
      <c r="I44" s="37"/>
      <c r="J44" s="17"/>
      <c r="K44" s="17"/>
    </row>
    <row r="45" spans="2:18" ht="13.5" thickBot="1" x14ac:dyDescent="0.25">
      <c r="F45" s="24" t="s">
        <v>34</v>
      </c>
      <c r="G45" s="40">
        <f>+SUM(G13:G44)</f>
        <v>102609232348.05296</v>
      </c>
      <c r="H45" s="40">
        <f>+SUM(H13:H44)</f>
        <v>29616549895.852631</v>
      </c>
      <c r="I45" s="38">
        <f>+SUM(I13:I44)</f>
        <v>11105838.978434302</v>
      </c>
    </row>
    <row r="46" spans="2:18" customFormat="1" ht="13.5" thickTop="1" x14ac:dyDescent="0.2">
      <c r="B46" s="6"/>
      <c r="C46" s="10"/>
      <c r="D46" s="11"/>
      <c r="E46" s="11"/>
      <c r="F46" s="3"/>
      <c r="G46" s="45"/>
      <c r="H46" s="45"/>
      <c r="I46" s="2"/>
      <c r="J46" s="3"/>
      <c r="K46" s="3"/>
      <c r="L46" s="3"/>
      <c r="M46" s="3"/>
      <c r="N46" s="3"/>
      <c r="O46" s="3"/>
      <c r="P46" s="3"/>
      <c r="Q46" s="3"/>
      <c r="R46" s="3"/>
    </row>
    <row r="47" spans="2:18" x14ac:dyDescent="0.2">
      <c r="G47" s="16"/>
      <c r="I47" s="60"/>
    </row>
    <row r="48" spans="2:18" ht="18" x14ac:dyDescent="0.25">
      <c r="B48" s="12" t="s">
        <v>35</v>
      </c>
      <c r="G48" s="16"/>
    </row>
    <row r="49" spans="2:11" x14ac:dyDescent="0.2">
      <c r="G49" s="16"/>
    </row>
    <row r="50" spans="2:11" ht="12.75" customHeight="1" x14ac:dyDescent="0.2">
      <c r="B50" s="74" t="s">
        <v>15</v>
      </c>
      <c r="C50" s="71" t="s">
        <v>16</v>
      </c>
      <c r="D50" s="71" t="s">
        <v>17</v>
      </c>
      <c r="E50" s="71" t="s">
        <v>18</v>
      </c>
      <c r="F50" s="71" t="s">
        <v>19</v>
      </c>
      <c r="G50" s="13" t="s">
        <v>20</v>
      </c>
      <c r="H50" s="73" t="s">
        <v>20</v>
      </c>
      <c r="I50" s="73"/>
      <c r="J50" s="71" t="s">
        <v>21</v>
      </c>
      <c r="K50" s="71" t="s">
        <v>22</v>
      </c>
    </row>
    <row r="51" spans="2:11" ht="13.5" thickBot="1" x14ac:dyDescent="0.25">
      <c r="B51" s="75"/>
      <c r="C51" s="72"/>
      <c r="D51" s="72"/>
      <c r="E51" s="72"/>
      <c r="F51" s="72"/>
      <c r="G51" s="63" t="s">
        <v>23</v>
      </c>
      <c r="H51" s="64" t="s">
        <v>24</v>
      </c>
      <c r="I51" s="64" t="s">
        <v>25</v>
      </c>
      <c r="J51" s="72"/>
      <c r="K51" s="72"/>
    </row>
    <row r="52" spans="2:11" x14ac:dyDescent="0.2">
      <c r="B52" s="14">
        <v>1</v>
      </c>
      <c r="C52" s="15" t="s">
        <v>69</v>
      </c>
      <c r="D52" s="2" t="s">
        <v>26</v>
      </c>
      <c r="E52" s="30">
        <v>45727</v>
      </c>
      <c r="F52" s="30">
        <v>46452</v>
      </c>
      <c r="G52" s="42">
        <v>1081889709.516129</v>
      </c>
      <c r="H52" s="42">
        <f t="shared" ref="H52:H53" si="7">+G52</f>
        <v>1081889709.516129</v>
      </c>
      <c r="I52" s="46"/>
      <c r="J52" s="2" t="s">
        <v>27</v>
      </c>
      <c r="K52" s="2" t="s">
        <v>28</v>
      </c>
    </row>
    <row r="53" spans="2:11" x14ac:dyDescent="0.2">
      <c r="B53" s="14">
        <f t="shared" ref="B53:B70" si="8">+B52+1</f>
        <v>2</v>
      </c>
      <c r="C53" s="15" t="s">
        <v>69</v>
      </c>
      <c r="D53" s="2" t="s">
        <v>26</v>
      </c>
      <c r="E53" s="30">
        <v>45770</v>
      </c>
      <c r="F53" s="30">
        <v>46517</v>
      </c>
      <c r="G53" s="42">
        <v>3617848873.2258062</v>
      </c>
      <c r="H53" s="42">
        <f t="shared" si="7"/>
        <v>3617848873.2258062</v>
      </c>
      <c r="I53" s="46"/>
      <c r="J53" s="2" t="s">
        <v>27</v>
      </c>
      <c r="K53" s="2" t="s">
        <v>28</v>
      </c>
    </row>
    <row r="54" spans="2:11" x14ac:dyDescent="0.2">
      <c r="B54" s="14">
        <f t="shared" si="8"/>
        <v>3</v>
      </c>
      <c r="C54" s="15" t="s">
        <v>69</v>
      </c>
      <c r="D54" s="2" t="s">
        <v>26</v>
      </c>
      <c r="E54" s="30">
        <v>45926</v>
      </c>
      <c r="F54" s="30">
        <v>46652</v>
      </c>
      <c r="G54" s="42">
        <v>3617824111.2144799</v>
      </c>
      <c r="H54" s="42"/>
      <c r="I54" s="46">
        <f t="shared" ref="I54:I68" si="9">+G54/$D$7</f>
        <v>550452.05466666666</v>
      </c>
      <c r="J54" s="2" t="s">
        <v>27</v>
      </c>
      <c r="K54" s="2" t="s">
        <v>28</v>
      </c>
    </row>
    <row r="55" spans="2:11" x14ac:dyDescent="0.2">
      <c r="B55" s="14">
        <f t="shared" si="8"/>
        <v>4</v>
      </c>
      <c r="C55" s="15" t="s">
        <v>69</v>
      </c>
      <c r="D55" s="2" t="s">
        <v>26</v>
      </c>
      <c r="E55" s="30">
        <v>45980</v>
      </c>
      <c r="F55" s="30">
        <v>46708</v>
      </c>
      <c r="G55" s="42">
        <v>3293792823.7145805</v>
      </c>
      <c r="H55" s="42"/>
      <c r="I55" s="46">
        <f t="shared" si="9"/>
        <v>501150.68387096771</v>
      </c>
      <c r="J55" s="2" t="s">
        <v>27</v>
      </c>
      <c r="K55" s="2" t="s">
        <v>28</v>
      </c>
    </row>
    <row r="56" spans="2:11" x14ac:dyDescent="0.2">
      <c r="B56" s="14">
        <f t="shared" si="8"/>
        <v>5</v>
      </c>
      <c r="C56" s="15" t="s">
        <v>69</v>
      </c>
      <c r="D56" s="2" t="s">
        <v>26</v>
      </c>
      <c r="E56" s="30">
        <v>45036</v>
      </c>
      <c r="F56" s="30">
        <v>46842</v>
      </c>
      <c r="G56" s="42">
        <v>319578034.97613901</v>
      </c>
      <c r="H56" s="42"/>
      <c r="I56" s="46">
        <f t="shared" si="9"/>
        <v>48623.808281243095</v>
      </c>
      <c r="J56" s="2" t="s">
        <v>27</v>
      </c>
      <c r="K56" s="2" t="s">
        <v>28</v>
      </c>
    </row>
    <row r="57" spans="2:11" x14ac:dyDescent="0.2">
      <c r="B57" s="14">
        <f t="shared" si="8"/>
        <v>6</v>
      </c>
      <c r="C57" s="15" t="s">
        <v>70</v>
      </c>
      <c r="D57" s="2" t="s">
        <v>26</v>
      </c>
      <c r="E57" s="30">
        <v>45750</v>
      </c>
      <c r="F57" s="30">
        <v>46470</v>
      </c>
      <c r="G57" s="42">
        <v>7520151285.8690004</v>
      </c>
      <c r="H57" s="42">
        <f t="shared" ref="H57" si="10">+G57</f>
        <v>7520151285.8690004</v>
      </c>
      <c r="I57" s="46"/>
      <c r="J57" s="2" t="s">
        <v>27</v>
      </c>
      <c r="K57" s="2" t="s">
        <v>28</v>
      </c>
    </row>
    <row r="58" spans="2:11" x14ac:dyDescent="0.2">
      <c r="B58" s="14">
        <f>+B54+1</f>
        <v>4</v>
      </c>
      <c r="C58" s="15" t="s">
        <v>70</v>
      </c>
      <c r="D58" s="2" t="s">
        <v>26</v>
      </c>
      <c r="E58" s="30">
        <v>45789</v>
      </c>
      <c r="F58" s="30">
        <v>46509</v>
      </c>
      <c r="G58" s="42">
        <v>3421771870.842</v>
      </c>
      <c r="H58" s="42"/>
      <c r="I58" s="46">
        <f t="shared" si="9"/>
        <v>520622.7</v>
      </c>
      <c r="J58" s="2" t="s">
        <v>27</v>
      </c>
      <c r="K58" s="2" t="s">
        <v>28</v>
      </c>
    </row>
    <row r="59" spans="2:11" x14ac:dyDescent="0.2">
      <c r="B59" s="14">
        <f t="shared" si="8"/>
        <v>5</v>
      </c>
      <c r="C59" s="15" t="s">
        <v>71</v>
      </c>
      <c r="D59" s="2" t="s">
        <v>26</v>
      </c>
      <c r="E59" s="30">
        <v>45903</v>
      </c>
      <c r="F59" s="30">
        <v>46633</v>
      </c>
      <c r="G59" s="42">
        <v>1658505344.9870825</v>
      </c>
      <c r="H59" s="42"/>
      <c r="I59" s="46">
        <f t="shared" si="9"/>
        <v>252341.64148387095</v>
      </c>
      <c r="J59" s="2" t="s">
        <v>27</v>
      </c>
      <c r="K59" s="2" t="s">
        <v>28</v>
      </c>
    </row>
    <row r="60" spans="2:11" x14ac:dyDescent="0.2">
      <c r="B60" s="14">
        <f t="shared" si="8"/>
        <v>6</v>
      </c>
      <c r="C60" s="15" t="s">
        <v>71</v>
      </c>
      <c r="D60" s="2" t="s">
        <v>26</v>
      </c>
      <c r="E60" s="30">
        <v>45908</v>
      </c>
      <c r="F60" s="30">
        <v>46638</v>
      </c>
      <c r="G60" s="42">
        <v>1656839724.6119535</v>
      </c>
      <c r="H60" s="42"/>
      <c r="I60" s="46">
        <f t="shared" si="9"/>
        <v>252088.21729032256</v>
      </c>
      <c r="J60" s="2" t="s">
        <v>27</v>
      </c>
      <c r="K60" s="2" t="s">
        <v>28</v>
      </c>
    </row>
    <row r="61" spans="2:11" x14ac:dyDescent="0.2">
      <c r="B61" s="14">
        <f t="shared" si="8"/>
        <v>7</v>
      </c>
      <c r="C61" s="15" t="s">
        <v>71</v>
      </c>
      <c r="D61" s="2" t="s">
        <v>26</v>
      </c>
      <c r="E61" s="30">
        <v>45932</v>
      </c>
      <c r="F61" s="30">
        <v>46662</v>
      </c>
      <c r="G61" s="42">
        <v>3651182272.6500001</v>
      </c>
      <c r="H61" s="42"/>
      <c r="I61" s="46">
        <f t="shared" si="9"/>
        <v>555527.5</v>
      </c>
      <c r="J61" s="2" t="s">
        <v>27</v>
      </c>
      <c r="K61" s="2" t="s">
        <v>28</v>
      </c>
    </row>
    <row r="62" spans="2:11" x14ac:dyDescent="0.2">
      <c r="B62" s="14">
        <f t="shared" si="8"/>
        <v>8</v>
      </c>
      <c r="C62" s="15" t="s">
        <v>72</v>
      </c>
      <c r="D62" s="2" t="s">
        <v>26</v>
      </c>
      <c r="E62" s="30">
        <v>45770</v>
      </c>
      <c r="F62" s="30">
        <v>46498</v>
      </c>
      <c r="G62" s="42">
        <v>1935442467.3333333</v>
      </c>
      <c r="H62" s="42">
        <f t="shared" ref="H62" si="11">+G62</f>
        <v>1935442467.3333333</v>
      </c>
      <c r="I62" s="46"/>
      <c r="J62" s="2" t="s">
        <v>27</v>
      </c>
      <c r="K62" s="2" t="s">
        <v>28</v>
      </c>
    </row>
    <row r="63" spans="2:11" x14ac:dyDescent="0.2">
      <c r="B63" s="14">
        <f t="shared" si="8"/>
        <v>9</v>
      </c>
      <c r="C63" s="15" t="s">
        <v>72</v>
      </c>
      <c r="D63" s="2" t="s">
        <v>26</v>
      </c>
      <c r="E63" s="30">
        <v>45909</v>
      </c>
      <c r="F63" s="30">
        <v>46629</v>
      </c>
      <c r="G63" s="42">
        <v>3316463316</v>
      </c>
      <c r="H63" s="42"/>
      <c r="I63" s="46">
        <f t="shared" si="9"/>
        <v>504600</v>
      </c>
      <c r="J63" s="2" t="s">
        <v>27</v>
      </c>
      <c r="K63" s="2" t="s">
        <v>28</v>
      </c>
    </row>
    <row r="64" spans="2:11" x14ac:dyDescent="0.2">
      <c r="B64" s="14">
        <f t="shared" si="8"/>
        <v>10</v>
      </c>
      <c r="C64" s="15" t="s">
        <v>72</v>
      </c>
      <c r="D64" s="2" t="s">
        <v>26</v>
      </c>
      <c r="E64" s="30">
        <v>46010</v>
      </c>
      <c r="F64" s="30">
        <v>46730</v>
      </c>
      <c r="G64" s="42">
        <v>3309053537.7409201</v>
      </c>
      <c r="H64" s="42"/>
      <c r="I64" s="46">
        <f t="shared" si="9"/>
        <v>503472.60200000001</v>
      </c>
      <c r="J64" s="2" t="s">
        <v>27</v>
      </c>
      <c r="K64" s="2" t="s">
        <v>28</v>
      </c>
    </row>
    <row r="65" spans="2:11" x14ac:dyDescent="0.2">
      <c r="B65" s="14">
        <f t="shared" si="8"/>
        <v>11</v>
      </c>
      <c r="C65" s="15" t="s">
        <v>58</v>
      </c>
      <c r="D65" s="2" t="s">
        <v>26</v>
      </c>
      <c r="E65" s="30">
        <v>45789</v>
      </c>
      <c r="F65" s="30">
        <v>46509</v>
      </c>
      <c r="G65" s="42">
        <v>4962246040.2700605</v>
      </c>
      <c r="H65" s="42"/>
      <c r="I65" s="46">
        <f t="shared" si="9"/>
        <v>755005.89433333336</v>
      </c>
      <c r="J65" s="2" t="s">
        <v>27</v>
      </c>
      <c r="K65" s="2" t="s">
        <v>28</v>
      </c>
    </row>
    <row r="66" spans="2:11" x14ac:dyDescent="0.2">
      <c r="B66" s="14">
        <f t="shared" si="8"/>
        <v>12</v>
      </c>
      <c r="C66" s="15" t="s">
        <v>29</v>
      </c>
      <c r="D66" s="2" t="s">
        <v>26</v>
      </c>
      <c r="E66" s="30">
        <v>45103</v>
      </c>
      <c r="F66" s="30">
        <v>46903</v>
      </c>
      <c r="G66" s="42">
        <v>730659289.76455164</v>
      </c>
      <c r="H66" s="42"/>
      <c r="I66" s="46">
        <f t="shared" si="9"/>
        <v>111169.83439451159</v>
      </c>
      <c r="J66" s="2" t="s">
        <v>27</v>
      </c>
      <c r="K66" s="2" t="s">
        <v>28</v>
      </c>
    </row>
    <row r="67" spans="2:11" x14ac:dyDescent="0.2">
      <c r="B67" s="14">
        <f t="shared" si="8"/>
        <v>13</v>
      </c>
      <c r="C67" s="15" t="s">
        <v>29</v>
      </c>
      <c r="D67" s="2" t="s">
        <v>26</v>
      </c>
      <c r="E67" s="30">
        <v>45372</v>
      </c>
      <c r="F67" s="30">
        <v>47191</v>
      </c>
      <c r="G67" s="42">
        <v>1083289580.4593334</v>
      </c>
      <c r="H67" s="42"/>
      <c r="I67" s="46">
        <f t="shared" si="9"/>
        <v>164822.54444444444</v>
      </c>
      <c r="J67" s="2" t="s">
        <v>27</v>
      </c>
      <c r="K67" s="2" t="s">
        <v>28</v>
      </c>
    </row>
    <row r="68" spans="2:11" x14ac:dyDescent="0.2">
      <c r="B68" s="14">
        <f>+B66+1</f>
        <v>13</v>
      </c>
      <c r="C68" s="15" t="s">
        <v>30</v>
      </c>
      <c r="D68" s="2" t="s">
        <v>31</v>
      </c>
      <c r="E68" s="30">
        <v>45488</v>
      </c>
      <c r="F68" s="68">
        <v>46569</v>
      </c>
      <c r="G68" s="42">
        <v>871212676.76646519</v>
      </c>
      <c r="H68" s="35"/>
      <c r="I68" s="46">
        <f t="shared" si="9"/>
        <v>132555.03673913042</v>
      </c>
      <c r="J68" s="2" t="s">
        <v>27</v>
      </c>
      <c r="K68" s="2" t="s">
        <v>28</v>
      </c>
    </row>
    <row r="69" spans="2:11" x14ac:dyDescent="0.2">
      <c r="B69" s="14">
        <f>+B67+1</f>
        <v>14</v>
      </c>
      <c r="C69" s="15" t="s">
        <v>30</v>
      </c>
      <c r="D69" s="2" t="s">
        <v>31</v>
      </c>
      <c r="E69" s="30">
        <v>45981</v>
      </c>
      <c r="F69" s="68">
        <v>47453</v>
      </c>
      <c r="G69" s="42">
        <v>6426616564.8949995</v>
      </c>
      <c r="H69" s="35"/>
      <c r="I69" s="46">
        <f t="shared" ref="I69" si="12">+G69/$D$7</f>
        <v>977809.91666666663</v>
      </c>
      <c r="J69" s="2" t="s">
        <v>27</v>
      </c>
      <c r="K69" s="2" t="s">
        <v>28</v>
      </c>
    </row>
    <row r="70" spans="2:11" x14ac:dyDescent="0.2">
      <c r="B70" s="14">
        <f t="shared" si="8"/>
        <v>15</v>
      </c>
      <c r="C70" s="15" t="s">
        <v>32</v>
      </c>
      <c r="D70" s="2" t="s">
        <v>33</v>
      </c>
      <c r="E70" s="68">
        <v>44641</v>
      </c>
      <c r="F70" s="68">
        <v>47371</v>
      </c>
      <c r="G70" s="42">
        <v>70279780811.470001</v>
      </c>
      <c r="H70" s="35">
        <f>+G70</f>
        <v>70279780811.470001</v>
      </c>
      <c r="I70" s="36"/>
      <c r="K70" s="2" t="s">
        <v>28</v>
      </c>
    </row>
    <row r="71" spans="2:11" ht="13.5" thickBot="1" x14ac:dyDescent="0.25">
      <c r="B71" s="17"/>
      <c r="C71" s="18"/>
      <c r="D71" s="17"/>
      <c r="E71" s="17"/>
      <c r="F71" s="19"/>
      <c r="G71" s="43"/>
      <c r="H71" s="41"/>
      <c r="I71" s="37"/>
      <c r="J71" s="17"/>
      <c r="K71" s="17"/>
    </row>
    <row r="72" spans="2:11" ht="13.5" thickBot="1" x14ac:dyDescent="0.25">
      <c r="F72" s="24" t="s">
        <v>34</v>
      </c>
      <c r="G72" s="44">
        <f>+SUM(G52:G71)</f>
        <v>122754148336.30682</v>
      </c>
      <c r="H72" s="44">
        <f>+SUM(H52:H71)</f>
        <v>84435113147.414276</v>
      </c>
      <c r="I72" s="47">
        <f>+SUM(I52:I71)</f>
        <v>5830242.4341711579</v>
      </c>
    </row>
    <row r="73" spans="2:11" ht="13.5" thickTop="1" x14ac:dyDescent="0.2">
      <c r="G73" s="16"/>
    </row>
    <row r="74" spans="2:11" x14ac:dyDescent="0.2">
      <c r="G74" s="16"/>
      <c r="H74" s="34"/>
    </row>
    <row r="75" spans="2:11" x14ac:dyDescent="0.2">
      <c r="G75" s="16"/>
      <c r="H75" s="48"/>
      <c r="I75" s="36"/>
    </row>
    <row r="76" spans="2:11" x14ac:dyDescent="0.2">
      <c r="G76" s="16"/>
      <c r="H76" s="48"/>
    </row>
    <row r="77" spans="2:11" x14ac:dyDescent="0.2">
      <c r="G77" s="16"/>
      <c r="H77" s="48"/>
      <c r="I77" s="69" t="s">
        <v>64</v>
      </c>
      <c r="J77" s="69"/>
    </row>
    <row r="78" spans="2:11" x14ac:dyDescent="0.2">
      <c r="G78" s="16"/>
      <c r="I78" s="70" t="s">
        <v>36</v>
      </c>
      <c r="J78" s="70"/>
    </row>
    <row r="79" spans="2:11" x14ac:dyDescent="0.2">
      <c r="G79" s="16"/>
    </row>
    <row r="80" spans="2:11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  <row r="108" spans="7:7" x14ac:dyDescent="0.2">
      <c r="G108" s="16"/>
    </row>
    <row r="109" spans="7:7" x14ac:dyDescent="0.2">
      <c r="G109" s="16"/>
    </row>
    <row r="110" spans="7:7" x14ac:dyDescent="0.2">
      <c r="G110" s="16"/>
    </row>
    <row r="111" spans="7:7" x14ac:dyDescent="0.2">
      <c r="G111" s="16"/>
    </row>
    <row r="112" spans="7:7" x14ac:dyDescent="0.2">
      <c r="G112" s="16"/>
    </row>
    <row r="113" spans="7:7" x14ac:dyDescent="0.2">
      <c r="G113" s="16"/>
    </row>
    <row r="114" spans="7:7" x14ac:dyDescent="0.2">
      <c r="G114" s="16"/>
    </row>
    <row r="115" spans="7:7" x14ac:dyDescent="0.2">
      <c r="G115" s="16"/>
    </row>
    <row r="116" spans="7:7" x14ac:dyDescent="0.2">
      <c r="G116" s="16"/>
    </row>
    <row r="117" spans="7:7" x14ac:dyDescent="0.2">
      <c r="G117" s="16"/>
    </row>
    <row r="118" spans="7:7" x14ac:dyDescent="0.2">
      <c r="G118" s="16"/>
    </row>
    <row r="119" spans="7:7" x14ac:dyDescent="0.2">
      <c r="G119" s="16"/>
    </row>
    <row r="120" spans="7:7" x14ac:dyDescent="0.2">
      <c r="G120" s="16"/>
    </row>
    <row r="121" spans="7:7" x14ac:dyDescent="0.2">
      <c r="G121" s="16"/>
    </row>
    <row r="122" spans="7:7" x14ac:dyDescent="0.2">
      <c r="G122" s="16"/>
    </row>
    <row r="123" spans="7:7" x14ac:dyDescent="0.2">
      <c r="G123" s="16"/>
    </row>
    <row r="124" spans="7:7" x14ac:dyDescent="0.2">
      <c r="G124" s="16"/>
    </row>
    <row r="125" spans="7:7" x14ac:dyDescent="0.2">
      <c r="G125" s="16"/>
    </row>
    <row r="126" spans="7:7" x14ac:dyDescent="0.2">
      <c r="G126" s="16"/>
    </row>
    <row r="127" spans="7:7" x14ac:dyDescent="0.2">
      <c r="G127" s="16"/>
    </row>
    <row r="128" spans="7:7" x14ac:dyDescent="0.2">
      <c r="G128" s="16"/>
    </row>
    <row r="129" spans="7:7" x14ac:dyDescent="0.2">
      <c r="G129" s="16"/>
    </row>
    <row r="130" spans="7:7" x14ac:dyDescent="0.2">
      <c r="G130" s="16"/>
    </row>
    <row r="131" spans="7:7" x14ac:dyDescent="0.2">
      <c r="G131" s="16"/>
    </row>
    <row r="132" spans="7:7" x14ac:dyDescent="0.2">
      <c r="G132" s="16"/>
    </row>
    <row r="133" spans="7:7" x14ac:dyDescent="0.2">
      <c r="G133" s="16"/>
    </row>
  </sheetData>
  <mergeCells count="18">
    <mergeCell ref="B11:B12"/>
    <mergeCell ref="F11:F12"/>
    <mergeCell ref="C11:C12"/>
    <mergeCell ref="B50:B51"/>
    <mergeCell ref="C50:C51"/>
    <mergeCell ref="D50:D51"/>
    <mergeCell ref="E50:E51"/>
    <mergeCell ref="F50:F51"/>
    <mergeCell ref="D11:D12"/>
    <mergeCell ref="E11:E12"/>
    <mergeCell ref="I77:J77"/>
    <mergeCell ref="I78:J78"/>
    <mergeCell ref="K11:K12"/>
    <mergeCell ref="K50:K51"/>
    <mergeCell ref="H50:I50"/>
    <mergeCell ref="J50:J51"/>
    <mergeCell ref="J11:J12"/>
    <mergeCell ref="H11:I11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5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6"/>
  <sheetViews>
    <sheetView showGridLines="0" topLeftCell="A15" workbookViewId="0">
      <selection activeCell="I51" sqref="I51:J51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43.7109375" style="15" bestFit="1" customWidth="1"/>
    <col min="4" max="4" width="19.28515625" style="15" bestFit="1" customWidth="1"/>
    <col min="5" max="5" width="12.7109375" style="2" customWidth="1"/>
    <col min="6" max="6" width="12.7109375" style="14" customWidth="1"/>
    <col min="7" max="7" width="19.5703125" style="21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2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46022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6572.46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4" t="s">
        <v>15</v>
      </c>
      <c r="C11" s="71" t="s">
        <v>37</v>
      </c>
      <c r="D11" s="71" t="s">
        <v>17</v>
      </c>
      <c r="E11" s="71" t="s">
        <v>38</v>
      </c>
      <c r="F11" s="71" t="s">
        <v>19</v>
      </c>
      <c r="G11" s="13" t="s">
        <v>20</v>
      </c>
      <c r="H11" s="73" t="s">
        <v>20</v>
      </c>
      <c r="I11" s="73"/>
      <c r="J11" s="71" t="s">
        <v>21</v>
      </c>
      <c r="K11" s="71" t="s">
        <v>22</v>
      </c>
    </row>
    <row r="12" spans="2:23" ht="13.5" customHeight="1" thickBot="1" x14ac:dyDescent="0.25">
      <c r="B12" s="75"/>
      <c r="C12" s="72"/>
      <c r="D12" s="72"/>
      <c r="E12" s="72"/>
      <c r="F12" s="72"/>
      <c r="G12" s="65" t="s">
        <v>23</v>
      </c>
      <c r="H12" s="66" t="s">
        <v>24</v>
      </c>
      <c r="I12" s="66" t="s">
        <v>25</v>
      </c>
      <c r="J12" s="72"/>
      <c r="K12" s="72"/>
    </row>
    <row r="13" spans="2:23" x14ac:dyDescent="0.2">
      <c r="B13" s="14">
        <v>1</v>
      </c>
      <c r="C13" s="15" t="s">
        <v>39</v>
      </c>
      <c r="D13" s="15" t="s">
        <v>40</v>
      </c>
      <c r="E13" s="30">
        <v>46022</v>
      </c>
      <c r="F13" s="31">
        <f>+E13+25</f>
        <v>46047</v>
      </c>
      <c r="G13" s="42">
        <v>39502162877.661003</v>
      </c>
      <c r="H13" s="35"/>
      <c r="I13" s="55">
        <f>+G13/$D$7</f>
        <v>6010255.3500000006</v>
      </c>
      <c r="J13" s="2" t="s">
        <v>27</v>
      </c>
      <c r="K13" s="2" t="s">
        <v>28</v>
      </c>
    </row>
    <row r="14" spans="2:23" x14ac:dyDescent="0.2">
      <c r="B14" s="14">
        <f>+B13+1</f>
        <v>2</v>
      </c>
      <c r="C14" s="15" t="s">
        <v>41</v>
      </c>
      <c r="D14" s="15" t="s">
        <v>40</v>
      </c>
      <c r="E14" s="30">
        <v>46022</v>
      </c>
      <c r="F14" s="31">
        <f t="shared" ref="F14:F31" si="0">+E14+25</f>
        <v>46047</v>
      </c>
      <c r="G14" s="42">
        <v>34791432685.295998</v>
      </c>
      <c r="H14" s="35"/>
      <c r="I14" s="55">
        <f t="shared" ref="I14:I30" si="1">+G14/$D$7</f>
        <v>5293517.5999999996</v>
      </c>
      <c r="J14" s="2" t="s">
        <v>27</v>
      </c>
      <c r="K14" s="2" t="s">
        <v>28</v>
      </c>
    </row>
    <row r="15" spans="2:23" x14ac:dyDescent="0.2">
      <c r="B15" s="14">
        <f t="shared" ref="B15:B31" si="2">+B14+1</f>
        <v>3</v>
      </c>
      <c r="C15" s="15" t="s">
        <v>43</v>
      </c>
      <c r="D15" s="15" t="s">
        <v>40</v>
      </c>
      <c r="E15" s="30">
        <v>46022</v>
      </c>
      <c r="F15" s="31">
        <f t="shared" si="0"/>
        <v>46047</v>
      </c>
      <c r="G15" s="42">
        <v>7611002140.3811998</v>
      </c>
      <c r="H15" s="35"/>
      <c r="I15" s="55">
        <f t="shared" si="1"/>
        <v>1158014.22</v>
      </c>
      <c r="J15" s="2" t="s">
        <v>27</v>
      </c>
      <c r="K15" s="2" t="s">
        <v>28</v>
      </c>
    </row>
    <row r="16" spans="2:23" x14ac:dyDescent="0.2">
      <c r="B16" s="14">
        <f t="shared" si="2"/>
        <v>4</v>
      </c>
      <c r="C16" s="15" t="s">
        <v>56</v>
      </c>
      <c r="D16" s="15" t="s">
        <v>40</v>
      </c>
      <c r="E16" s="30">
        <v>46022</v>
      </c>
      <c r="F16" s="31">
        <f t="shared" si="0"/>
        <v>46047</v>
      </c>
      <c r="G16" s="42">
        <v>4016957220.1182022</v>
      </c>
      <c r="H16" s="35"/>
      <c r="I16" s="55">
        <f t="shared" si="1"/>
        <v>611180.17000000027</v>
      </c>
      <c r="J16" s="2" t="s">
        <v>27</v>
      </c>
      <c r="K16" s="2" t="s">
        <v>28</v>
      </c>
    </row>
    <row r="17" spans="2:14" x14ac:dyDescent="0.2">
      <c r="B17" s="14">
        <f t="shared" si="2"/>
        <v>5</v>
      </c>
      <c r="C17" s="15" t="s">
        <v>42</v>
      </c>
      <c r="D17" s="15" t="s">
        <v>40</v>
      </c>
      <c r="E17" s="30">
        <v>46022</v>
      </c>
      <c r="F17" s="31">
        <f t="shared" si="0"/>
        <v>46047</v>
      </c>
      <c r="G17" s="42">
        <v>3278451822.2129993</v>
      </c>
      <c r="H17" s="35"/>
      <c r="I17" s="55">
        <f t="shared" si="1"/>
        <v>498816.54999999987</v>
      </c>
      <c r="J17" s="2" t="s">
        <v>27</v>
      </c>
      <c r="K17" s="2" t="s">
        <v>28</v>
      </c>
    </row>
    <row r="18" spans="2:14" x14ac:dyDescent="0.2">
      <c r="B18" s="14">
        <f t="shared" si="2"/>
        <v>6</v>
      </c>
      <c r="C18" s="15" t="s">
        <v>45</v>
      </c>
      <c r="D18" s="15" t="s">
        <v>40</v>
      </c>
      <c r="E18" s="30">
        <v>46022</v>
      </c>
      <c r="F18" s="31">
        <f t="shared" si="0"/>
        <v>46047</v>
      </c>
      <c r="G18" s="42">
        <v>3174633178.3284016</v>
      </c>
      <c r="H18" s="35"/>
      <c r="I18" s="55">
        <f t="shared" si="1"/>
        <v>483020.54000000021</v>
      </c>
      <c r="J18" s="2" t="s">
        <v>27</v>
      </c>
      <c r="K18" s="2" t="s">
        <v>28</v>
      </c>
    </row>
    <row r="19" spans="2:14" x14ac:dyDescent="0.2">
      <c r="B19" s="14">
        <f t="shared" si="2"/>
        <v>7</v>
      </c>
      <c r="C19" s="15" t="s">
        <v>59</v>
      </c>
      <c r="D19" s="15" t="s">
        <v>40</v>
      </c>
      <c r="E19" s="30">
        <v>46022</v>
      </c>
      <c r="F19" s="31">
        <f t="shared" si="0"/>
        <v>46047</v>
      </c>
      <c r="G19" s="42">
        <v>2176602695.5181999</v>
      </c>
      <c r="H19" s="35"/>
      <c r="I19" s="55">
        <f t="shared" si="1"/>
        <v>331170.17</v>
      </c>
      <c r="J19" s="2" t="s">
        <v>27</v>
      </c>
      <c r="K19" s="2" t="s">
        <v>28</v>
      </c>
    </row>
    <row r="20" spans="2:14" x14ac:dyDescent="0.2">
      <c r="B20" s="14">
        <f t="shared" si="2"/>
        <v>8</v>
      </c>
      <c r="C20" s="15" t="s">
        <v>65</v>
      </c>
      <c r="D20" s="15" t="s">
        <v>40</v>
      </c>
      <c r="E20" s="30">
        <v>46022</v>
      </c>
      <c r="F20" s="31">
        <f t="shared" si="0"/>
        <v>46047</v>
      </c>
      <c r="G20" s="42">
        <v>1369853736.5934002</v>
      </c>
      <c r="H20" s="35"/>
      <c r="I20" s="55">
        <f t="shared" si="1"/>
        <v>208423.29000000004</v>
      </c>
      <c r="J20" s="2" t="s">
        <v>27</v>
      </c>
      <c r="K20" s="2" t="s">
        <v>28</v>
      </c>
    </row>
    <row r="21" spans="2:14" x14ac:dyDescent="0.2">
      <c r="B21" s="14">
        <f t="shared" si="2"/>
        <v>9</v>
      </c>
      <c r="C21" s="15" t="s">
        <v>60</v>
      </c>
      <c r="D21" s="15" t="s">
        <v>40</v>
      </c>
      <c r="E21" s="30">
        <v>46022</v>
      </c>
      <c r="F21" s="31">
        <f t="shared" si="0"/>
        <v>46047</v>
      </c>
      <c r="G21" s="42">
        <v>993755952</v>
      </c>
      <c r="H21" s="35"/>
      <c r="I21" s="55">
        <f t="shared" si="1"/>
        <v>151200</v>
      </c>
      <c r="J21" s="2" t="s">
        <v>27</v>
      </c>
      <c r="K21" s="2" t="s">
        <v>28</v>
      </c>
    </row>
    <row r="22" spans="2:14" x14ac:dyDescent="0.2">
      <c r="B22" s="14">
        <f t="shared" si="2"/>
        <v>10</v>
      </c>
      <c r="C22" s="15" t="s">
        <v>66</v>
      </c>
      <c r="D22" s="15" t="s">
        <v>40</v>
      </c>
      <c r="E22" s="30">
        <v>46022</v>
      </c>
      <c r="F22" s="31">
        <f t="shared" si="0"/>
        <v>46047</v>
      </c>
      <c r="G22" s="42">
        <v>730614370.98000002</v>
      </c>
      <c r="H22" s="35"/>
      <c r="I22" s="55">
        <f t="shared" si="1"/>
        <v>111163</v>
      </c>
      <c r="J22" s="2" t="s">
        <v>27</v>
      </c>
      <c r="K22" s="2" t="s">
        <v>28</v>
      </c>
      <c r="N22" s="34"/>
    </row>
    <row r="23" spans="2:14" x14ac:dyDescent="0.2">
      <c r="B23" s="14">
        <f t="shared" si="2"/>
        <v>11</v>
      </c>
      <c r="C23" s="15" t="s">
        <v>57</v>
      </c>
      <c r="D23" s="15" t="s">
        <v>40</v>
      </c>
      <c r="E23" s="30">
        <v>46022</v>
      </c>
      <c r="F23" s="31">
        <f t="shared" si="0"/>
        <v>46047</v>
      </c>
      <c r="G23" s="42">
        <v>626944067.51760006</v>
      </c>
      <c r="H23" s="35"/>
      <c r="I23" s="55">
        <f t="shared" si="1"/>
        <v>95389.560000000012</v>
      </c>
      <c r="J23" s="2" t="s">
        <v>27</v>
      </c>
      <c r="K23" s="2" t="s">
        <v>28</v>
      </c>
    </row>
    <row r="24" spans="2:14" x14ac:dyDescent="0.2">
      <c r="B24" s="14">
        <f t="shared" si="2"/>
        <v>12</v>
      </c>
      <c r="C24" s="15" t="s">
        <v>54</v>
      </c>
      <c r="D24" s="15" t="s">
        <v>40</v>
      </c>
      <c r="E24" s="30">
        <v>46022</v>
      </c>
      <c r="F24" s="31">
        <f t="shared" si="0"/>
        <v>46047</v>
      </c>
      <c r="G24" s="42">
        <v>524350398.72780001</v>
      </c>
      <c r="H24" s="35"/>
      <c r="I24" s="55">
        <f t="shared" si="1"/>
        <v>79779.930000000008</v>
      </c>
      <c r="J24" s="2" t="s">
        <v>27</v>
      </c>
      <c r="K24" s="2" t="s">
        <v>28</v>
      </c>
    </row>
    <row r="25" spans="2:14" x14ac:dyDescent="0.2">
      <c r="B25" s="14">
        <f t="shared" si="2"/>
        <v>13</v>
      </c>
      <c r="C25" s="15" t="s">
        <v>61</v>
      </c>
      <c r="D25" s="15" t="s">
        <v>40</v>
      </c>
      <c r="E25" s="30">
        <v>46022</v>
      </c>
      <c r="F25" s="31">
        <f t="shared" si="0"/>
        <v>46047</v>
      </c>
      <c r="G25" s="42">
        <v>501674228.685</v>
      </c>
      <c r="H25" s="35"/>
      <c r="I25" s="55">
        <f t="shared" si="1"/>
        <v>76329.75</v>
      </c>
      <c r="J25" s="2" t="s">
        <v>27</v>
      </c>
      <c r="K25" s="2" t="s">
        <v>28</v>
      </c>
    </row>
    <row r="26" spans="2:14" x14ac:dyDescent="0.2">
      <c r="B26" s="14">
        <f t="shared" si="2"/>
        <v>14</v>
      </c>
      <c r="C26" s="15" t="s">
        <v>55</v>
      </c>
      <c r="D26" s="15" t="s">
        <v>40</v>
      </c>
      <c r="E26" s="30">
        <v>46022</v>
      </c>
      <c r="F26" s="31">
        <f t="shared" si="0"/>
        <v>46047</v>
      </c>
      <c r="G26" s="42">
        <v>446595633.66839999</v>
      </c>
      <c r="H26" s="35"/>
      <c r="I26" s="55">
        <f t="shared" si="1"/>
        <v>67949.539999999994</v>
      </c>
      <c r="J26" s="2" t="s">
        <v>27</v>
      </c>
      <c r="K26" s="2" t="s">
        <v>28</v>
      </c>
    </row>
    <row r="27" spans="2:14" x14ac:dyDescent="0.2">
      <c r="B27" s="14">
        <f t="shared" si="2"/>
        <v>15</v>
      </c>
      <c r="C27" s="15" t="s">
        <v>44</v>
      </c>
      <c r="D27" s="15" t="s">
        <v>40</v>
      </c>
      <c r="E27" s="30">
        <v>46022</v>
      </c>
      <c r="F27" s="31">
        <f t="shared" si="0"/>
        <v>46047</v>
      </c>
      <c r="G27" s="42">
        <v>429901913.89139998</v>
      </c>
      <c r="H27" s="35"/>
      <c r="I27" s="55">
        <f t="shared" si="1"/>
        <v>65409.59</v>
      </c>
      <c r="J27" s="2" t="s">
        <v>27</v>
      </c>
      <c r="K27" s="2" t="s">
        <v>28</v>
      </c>
    </row>
    <row r="28" spans="2:14" x14ac:dyDescent="0.2">
      <c r="B28" s="14">
        <f t="shared" si="2"/>
        <v>16</v>
      </c>
      <c r="C28" s="15" t="s">
        <v>62</v>
      </c>
      <c r="D28" s="15" t="s">
        <v>40</v>
      </c>
      <c r="E28" s="30">
        <v>46022</v>
      </c>
      <c r="F28" s="31">
        <f t="shared" si="0"/>
        <v>46047</v>
      </c>
      <c r="G28" s="42">
        <v>429838884</v>
      </c>
      <c r="H28" s="35"/>
      <c r="I28" s="55">
        <f t="shared" si="1"/>
        <v>65400</v>
      </c>
      <c r="J28" s="2" t="s">
        <v>27</v>
      </c>
      <c r="K28" s="2" t="s">
        <v>28</v>
      </c>
    </row>
    <row r="29" spans="2:14" x14ac:dyDescent="0.2">
      <c r="B29" s="14">
        <f t="shared" si="2"/>
        <v>17</v>
      </c>
      <c r="C29" s="15" t="s">
        <v>67</v>
      </c>
      <c r="D29" s="15" t="s">
        <v>40</v>
      </c>
      <c r="E29" s="30">
        <v>46022</v>
      </c>
      <c r="F29" s="31">
        <f t="shared" si="0"/>
        <v>46047</v>
      </c>
      <c r="G29" s="42">
        <v>351994667.75999993</v>
      </c>
      <c r="H29" s="35"/>
      <c r="I29" s="55">
        <f t="shared" si="1"/>
        <v>53555.999999999993</v>
      </c>
      <c r="J29" s="2" t="s">
        <v>27</v>
      </c>
      <c r="K29" s="2" t="s">
        <v>28</v>
      </c>
    </row>
    <row r="30" spans="2:14" x14ac:dyDescent="0.2">
      <c r="B30" s="14">
        <f t="shared" si="2"/>
        <v>18</v>
      </c>
      <c r="C30" s="15" t="s">
        <v>63</v>
      </c>
      <c r="D30" s="15" t="s">
        <v>40</v>
      </c>
      <c r="E30" s="30">
        <v>46022</v>
      </c>
      <c r="F30" s="31">
        <f t="shared" si="0"/>
        <v>46047</v>
      </c>
      <c r="G30" s="42">
        <v>330350045.32019001</v>
      </c>
      <c r="H30" s="35"/>
      <c r="I30" s="55">
        <f t="shared" si="1"/>
        <v>50262.770000911383</v>
      </c>
      <c r="J30" s="2" t="s">
        <v>27</v>
      </c>
      <c r="K30" s="2" t="s">
        <v>28</v>
      </c>
      <c r="N30" s="34"/>
    </row>
    <row r="31" spans="2:14" x14ac:dyDescent="0.2">
      <c r="B31" s="14">
        <f t="shared" si="2"/>
        <v>19</v>
      </c>
      <c r="C31" s="15" t="s">
        <v>46</v>
      </c>
      <c r="D31" s="15" t="s">
        <v>47</v>
      </c>
      <c r="E31" s="30">
        <v>46022</v>
      </c>
      <c r="F31" s="31">
        <f t="shared" si="0"/>
        <v>46047</v>
      </c>
      <c r="G31" s="42">
        <v>10237593609.600599</v>
      </c>
      <c r="H31" s="35">
        <v>3668607361.0599999</v>
      </c>
      <c r="I31" s="55">
        <f>(G31-H31)/D7</f>
        <v>999471.46860393218</v>
      </c>
      <c r="J31" s="2" t="s">
        <v>27</v>
      </c>
      <c r="K31" s="2" t="s">
        <v>28</v>
      </c>
    </row>
    <row r="32" spans="2:14" hidden="1" x14ac:dyDescent="0.2">
      <c r="B32" s="14">
        <v>20</v>
      </c>
      <c r="E32" s="30">
        <v>44829</v>
      </c>
      <c r="F32" s="31">
        <v>44859</v>
      </c>
      <c r="G32" s="42">
        <f t="shared" ref="G32" si="3">+H32+I32*$D$7</f>
        <v>0</v>
      </c>
      <c r="H32" s="35"/>
      <c r="I32" s="55"/>
      <c r="J32" s="2" t="s">
        <v>27</v>
      </c>
      <c r="K32" s="2" t="s">
        <v>28</v>
      </c>
    </row>
    <row r="33" spans="2:23" ht="3" customHeight="1" thickBot="1" x14ac:dyDescent="0.25">
      <c r="B33" s="17"/>
      <c r="C33" s="18"/>
      <c r="D33" s="18"/>
      <c r="E33" s="18"/>
      <c r="F33" s="18"/>
      <c r="G33" s="43"/>
      <c r="H33" s="41"/>
      <c r="I33" s="56"/>
      <c r="J33" s="17"/>
      <c r="K33" s="17"/>
    </row>
    <row r="34" spans="2:23" ht="13.5" thickBot="1" x14ac:dyDescent="0.25">
      <c r="F34" s="24" t="s">
        <v>34</v>
      </c>
      <c r="G34" s="44">
        <f>+SUM(G13:G33)</f>
        <v>111524710128.26036</v>
      </c>
      <c r="H34" s="40">
        <f>+SUM(H13:H33)</f>
        <v>3668607361.0599999</v>
      </c>
      <c r="I34" s="57">
        <f>+SUM(I13:I33)</f>
        <v>16410309.498604843</v>
      </c>
      <c r="N34" s="34"/>
    </row>
    <row r="35" spans="2:23" customFormat="1" ht="13.5" thickTop="1" x14ac:dyDescent="0.2">
      <c r="B35" s="6"/>
      <c r="C35" s="10"/>
      <c r="D35" s="10"/>
      <c r="E35" s="11"/>
      <c r="F35" s="3"/>
      <c r="G35" s="45"/>
      <c r="H35" s="58"/>
      <c r="I35" s="58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x14ac:dyDescent="0.2">
      <c r="G36" s="16"/>
      <c r="H36" s="34"/>
      <c r="I36" s="34"/>
    </row>
    <row r="37" spans="2:23" ht="18" x14ac:dyDescent="0.25">
      <c r="B37" s="12" t="s">
        <v>35</v>
      </c>
      <c r="G37" s="16"/>
      <c r="H37" s="34"/>
      <c r="I37" s="34"/>
      <c r="J37" s="50"/>
      <c r="K37" s="51"/>
    </row>
    <row r="38" spans="2:23" x14ac:dyDescent="0.2">
      <c r="G38" s="16"/>
      <c r="H38" s="34"/>
    </row>
    <row r="39" spans="2:23" ht="12.75" customHeight="1" x14ac:dyDescent="0.2">
      <c r="B39" s="74" t="s">
        <v>15</v>
      </c>
      <c r="C39" s="71" t="s">
        <v>37</v>
      </c>
      <c r="D39" s="71" t="s">
        <v>17</v>
      </c>
      <c r="E39" s="71" t="s">
        <v>38</v>
      </c>
      <c r="F39" s="71" t="s">
        <v>19</v>
      </c>
      <c r="G39" s="13" t="s">
        <v>20</v>
      </c>
      <c r="H39" s="73" t="s">
        <v>20</v>
      </c>
      <c r="I39" s="73"/>
      <c r="J39" s="71" t="s">
        <v>21</v>
      </c>
      <c r="K39" s="71" t="s">
        <v>22</v>
      </c>
    </row>
    <row r="40" spans="2:23" ht="13.5" thickBot="1" x14ac:dyDescent="0.25">
      <c r="B40" s="75"/>
      <c r="C40" s="72"/>
      <c r="D40" s="72"/>
      <c r="E40" s="72"/>
      <c r="F40" s="72"/>
      <c r="G40" s="63" t="s">
        <v>23</v>
      </c>
      <c r="H40" s="64" t="s">
        <v>24</v>
      </c>
      <c r="I40" s="64" t="s">
        <v>25</v>
      </c>
      <c r="J40" s="72"/>
      <c r="K40" s="72"/>
    </row>
    <row r="41" spans="2:23" x14ac:dyDescent="0.2">
      <c r="B41" s="14">
        <v>1</v>
      </c>
      <c r="G41" s="16">
        <f>+H41+I41*$D$7</f>
        <v>0</v>
      </c>
    </row>
    <row r="42" spans="2:23" x14ac:dyDescent="0.2">
      <c r="B42" s="14">
        <v>2</v>
      </c>
      <c r="G42" s="16">
        <f>+H42+I42*$D$7</f>
        <v>0</v>
      </c>
    </row>
    <row r="43" spans="2:23" ht="15" hidden="1" x14ac:dyDescent="0.2">
      <c r="B43" s="32" t="s">
        <v>48</v>
      </c>
      <c r="G43" s="16">
        <f>+H43+I43*$D$7</f>
        <v>0</v>
      </c>
    </row>
    <row r="44" spans="2:23" ht="3" customHeight="1" thickBot="1" x14ac:dyDescent="0.25">
      <c r="B44" s="17"/>
      <c r="C44" s="18"/>
      <c r="D44" s="18"/>
      <c r="E44" s="17"/>
      <c r="F44" s="19"/>
      <c r="G44" s="20"/>
      <c r="H44" s="17"/>
      <c r="I44" s="17"/>
      <c r="J44" s="17"/>
      <c r="K44" s="17"/>
    </row>
    <row r="45" spans="2:23" ht="13.5" thickBot="1" x14ac:dyDescent="0.25">
      <c r="F45" s="24" t="s">
        <v>34</v>
      </c>
      <c r="G45" s="25">
        <f>+SUM(G41:G44)</f>
        <v>0</v>
      </c>
      <c r="H45" s="25">
        <f>+SUM(H41:H44)</f>
        <v>0</v>
      </c>
      <c r="I45" s="25">
        <f>+SUM(I41:I44)</f>
        <v>0</v>
      </c>
    </row>
    <row r="46" spans="2:23" ht="13.5" thickTop="1" x14ac:dyDescent="0.2">
      <c r="G46" s="16"/>
    </row>
    <row r="47" spans="2:23" x14ac:dyDescent="0.2">
      <c r="G47" s="16"/>
    </row>
    <row r="48" spans="2:23" x14ac:dyDescent="0.2">
      <c r="G48" s="16"/>
    </row>
    <row r="49" spans="7:10" x14ac:dyDescent="0.2">
      <c r="G49" s="16"/>
    </row>
    <row r="50" spans="7:10" x14ac:dyDescent="0.2">
      <c r="G50" s="16"/>
      <c r="I50" s="69" t="s">
        <v>64</v>
      </c>
      <c r="J50" s="69"/>
    </row>
    <row r="51" spans="7:10" x14ac:dyDescent="0.2">
      <c r="G51" s="16"/>
      <c r="I51" s="70" t="s">
        <v>36</v>
      </c>
      <c r="J51" s="70"/>
    </row>
    <row r="52" spans="7:10" x14ac:dyDescent="0.2">
      <c r="G52" s="16"/>
    </row>
    <row r="53" spans="7:10" x14ac:dyDescent="0.2">
      <c r="G53" s="16"/>
    </row>
    <row r="54" spans="7:10" x14ac:dyDescent="0.2">
      <c r="G54" s="16"/>
    </row>
    <row r="55" spans="7:10" x14ac:dyDescent="0.2">
      <c r="G55" s="16"/>
    </row>
    <row r="56" spans="7:10" x14ac:dyDescent="0.2">
      <c r="G56" s="16"/>
    </row>
    <row r="57" spans="7:10" x14ac:dyDescent="0.2">
      <c r="G57" s="16"/>
    </row>
    <row r="58" spans="7:10" x14ac:dyDescent="0.2">
      <c r="G58" s="16"/>
    </row>
    <row r="59" spans="7:10" x14ac:dyDescent="0.2">
      <c r="G59" s="16"/>
    </row>
    <row r="60" spans="7:10" x14ac:dyDescent="0.2">
      <c r="G60" s="16"/>
    </row>
    <row r="61" spans="7:10" x14ac:dyDescent="0.2">
      <c r="G61" s="16"/>
    </row>
    <row r="62" spans="7:10" x14ac:dyDescent="0.2">
      <c r="G62" s="16"/>
    </row>
    <row r="63" spans="7:10" x14ac:dyDescent="0.2">
      <c r="G63" s="16"/>
    </row>
    <row r="64" spans="7:10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</sheetData>
  <mergeCells count="18">
    <mergeCell ref="I50:J50"/>
    <mergeCell ref="I51:J51"/>
    <mergeCell ref="B39:B40"/>
    <mergeCell ref="C39:C40"/>
    <mergeCell ref="E39:E40"/>
    <mergeCell ref="D11:D12"/>
    <mergeCell ref="D39:D40"/>
    <mergeCell ref="B11:B12"/>
    <mergeCell ref="C11:C12"/>
    <mergeCell ref="E11:E12"/>
    <mergeCell ref="K11:K12"/>
    <mergeCell ref="K39:K40"/>
    <mergeCell ref="F39:F40"/>
    <mergeCell ref="H39:I39"/>
    <mergeCell ref="J39:J40"/>
    <mergeCell ref="J11:J12"/>
    <mergeCell ref="H11:I11"/>
    <mergeCell ref="F11:F12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2"/>
  <sheetViews>
    <sheetView showGridLines="0" topLeftCell="A23" workbookViewId="0">
      <selection activeCell="C41" sqref="C41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5" customWidth="1"/>
    <col min="4" max="4" width="17.140625" style="2" customWidth="1"/>
    <col min="5" max="5" width="12.7109375" style="2" customWidth="1"/>
    <col min="6" max="6" width="12.7109375" style="14" customWidth="1"/>
    <col min="7" max="7" width="15.42578125" style="21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2" t="str">
        <f>+Índice!B11&amp;Índice!C11</f>
        <v>3. Otras Deudas según Informe del Síndico</v>
      </c>
      <c r="C4" s="2"/>
      <c r="F4" s="2"/>
      <c r="G4" s="35"/>
      <c r="H4" s="34"/>
      <c r="I4" s="48"/>
    </row>
    <row r="5" spans="2:23" customFormat="1" x14ac:dyDescent="0.2">
      <c r="C5" s="3"/>
      <c r="D5" s="3"/>
      <c r="E5" s="3"/>
      <c r="F5" s="3"/>
      <c r="G5" s="45"/>
      <c r="H5" s="49"/>
      <c r="I5" s="3"/>
      <c r="J5" s="3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46022</v>
      </c>
      <c r="E6" s="7"/>
      <c r="F6" s="3"/>
      <c r="G6" s="3"/>
      <c r="H6" s="3"/>
      <c r="I6" s="3"/>
      <c r="J6" s="3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6572.46</v>
      </c>
      <c r="E7" s="8"/>
      <c r="F7" s="3"/>
      <c r="G7" s="53"/>
      <c r="H7" s="52"/>
      <c r="I7" s="3"/>
      <c r="J7" s="3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4"/>
      <c r="H8" s="5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45"/>
      <c r="H9" s="52"/>
      <c r="I9" s="53"/>
      <c r="J9" s="5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4" t="s">
        <v>15</v>
      </c>
      <c r="C11" s="71" t="s">
        <v>49</v>
      </c>
      <c r="D11" s="71" t="s">
        <v>17</v>
      </c>
      <c r="E11" s="71" t="s">
        <v>38</v>
      </c>
      <c r="F11" s="71" t="s">
        <v>19</v>
      </c>
      <c r="G11" s="13" t="s">
        <v>20</v>
      </c>
      <c r="H11" s="73" t="s">
        <v>20</v>
      </c>
      <c r="I11" s="73"/>
      <c r="J11" s="71" t="s">
        <v>21</v>
      </c>
      <c r="K11" s="71" t="s">
        <v>22</v>
      </c>
    </row>
    <row r="12" spans="2:23" ht="13.5" thickBot="1" x14ac:dyDescent="0.25">
      <c r="B12" s="75"/>
      <c r="C12" s="72"/>
      <c r="D12" s="72"/>
      <c r="E12" s="72"/>
      <c r="F12" s="72"/>
      <c r="G12" s="63" t="s">
        <v>23</v>
      </c>
      <c r="H12" s="64" t="s">
        <v>24</v>
      </c>
      <c r="I12" s="64" t="s">
        <v>25</v>
      </c>
      <c r="J12" s="72"/>
      <c r="K12" s="72"/>
    </row>
    <row r="13" spans="2:23" x14ac:dyDescent="0.2">
      <c r="B13" s="14">
        <v>1</v>
      </c>
      <c r="C13" s="15" t="s">
        <v>50</v>
      </c>
      <c r="D13" s="15" t="s">
        <v>47</v>
      </c>
      <c r="E13" s="30">
        <v>46022</v>
      </c>
      <c r="F13" s="31">
        <f>+E13+7</f>
        <v>46029</v>
      </c>
      <c r="G13" s="23">
        <v>702201316.00000966</v>
      </c>
      <c r="H13" s="35">
        <f>+G13</f>
        <v>702201316.00000966</v>
      </c>
      <c r="N13" s="48"/>
    </row>
    <row r="14" spans="2:23" x14ac:dyDescent="0.2">
      <c r="B14" s="14">
        <v>2</v>
      </c>
      <c r="C14" s="15" t="s">
        <v>51</v>
      </c>
      <c r="D14" s="15" t="s">
        <v>47</v>
      </c>
      <c r="E14" s="30">
        <v>46022</v>
      </c>
      <c r="F14" s="31">
        <f>+E14+14</f>
        <v>46036</v>
      </c>
      <c r="G14" s="16">
        <v>653603714.58005333</v>
      </c>
      <c r="H14" s="35">
        <f>+G14</f>
        <v>653603714.58005333</v>
      </c>
      <c r="M14" s="35"/>
      <c r="N14" s="48"/>
    </row>
    <row r="15" spans="2:23" x14ac:dyDescent="0.2">
      <c r="B15" s="14">
        <v>3</v>
      </c>
      <c r="C15" s="15" t="s">
        <v>52</v>
      </c>
      <c r="D15" s="2" t="s">
        <v>53</v>
      </c>
      <c r="E15" s="30">
        <v>46022</v>
      </c>
      <c r="F15" s="31">
        <f>+E15+30</f>
        <v>46052</v>
      </c>
      <c r="G15" s="16">
        <v>3246404970.889986</v>
      </c>
      <c r="H15" s="35">
        <v>0</v>
      </c>
      <c r="I15" s="36">
        <f>+G15/D7</f>
        <v>493940.6205423823</v>
      </c>
      <c r="L15" s="51"/>
      <c r="M15" s="61"/>
      <c r="N15" s="48"/>
    </row>
    <row r="16" spans="2:23" ht="13.5" thickBot="1" x14ac:dyDescent="0.25">
      <c r="B16" s="17"/>
      <c r="C16" s="18"/>
      <c r="D16" s="17"/>
      <c r="E16" s="17"/>
      <c r="F16" s="19"/>
      <c r="G16" s="20"/>
      <c r="H16" s="41"/>
      <c r="I16" s="17"/>
      <c r="J16" s="17"/>
      <c r="K16" s="17"/>
    </row>
    <row r="17" spans="2:23" ht="13.5" thickBot="1" x14ac:dyDescent="0.25">
      <c r="F17" s="24" t="s">
        <v>34</v>
      </c>
      <c r="G17" s="25">
        <f>+SUM(G13:G16)</f>
        <v>4602210001.4700489</v>
      </c>
      <c r="H17" s="40">
        <f>+SUM(H13:H16)</f>
        <v>1355805030.5800629</v>
      </c>
      <c r="I17" s="38">
        <f>+SUM(I13:I16)</f>
        <v>493940.6205423823</v>
      </c>
      <c r="M17" s="34"/>
    </row>
    <row r="18" spans="2:23" customFormat="1" ht="13.5" thickTop="1" x14ac:dyDescent="0.2">
      <c r="B18" s="6"/>
      <c r="C18" s="10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">
      <c r="G19" s="16"/>
    </row>
    <row r="20" spans="2:23" ht="18" x14ac:dyDescent="0.25">
      <c r="B20" s="12" t="s">
        <v>35</v>
      </c>
      <c r="G20" s="16"/>
    </row>
    <row r="21" spans="2:23" x14ac:dyDescent="0.2">
      <c r="G21" s="16"/>
    </row>
    <row r="22" spans="2:23" ht="12.75" customHeight="1" x14ac:dyDescent="0.2">
      <c r="B22" s="74" t="s">
        <v>15</v>
      </c>
      <c r="C22" s="71" t="s">
        <v>49</v>
      </c>
      <c r="D22" s="71" t="s">
        <v>17</v>
      </c>
      <c r="E22" s="71" t="s">
        <v>38</v>
      </c>
      <c r="F22" s="71" t="s">
        <v>19</v>
      </c>
      <c r="G22" s="13" t="s">
        <v>20</v>
      </c>
      <c r="H22" s="73" t="s">
        <v>20</v>
      </c>
      <c r="I22" s="73"/>
      <c r="J22" s="71" t="s">
        <v>21</v>
      </c>
      <c r="K22" s="71" t="s">
        <v>22</v>
      </c>
    </row>
    <row r="23" spans="2:23" ht="13.5" thickBot="1" x14ac:dyDescent="0.25">
      <c r="B23" s="75"/>
      <c r="C23" s="72"/>
      <c r="D23" s="72"/>
      <c r="E23" s="72"/>
      <c r="F23" s="72"/>
      <c r="G23" s="63" t="s">
        <v>23</v>
      </c>
      <c r="H23" s="64" t="s">
        <v>24</v>
      </c>
      <c r="I23" s="64" t="s">
        <v>25</v>
      </c>
      <c r="J23" s="72"/>
      <c r="K23" s="72"/>
    </row>
    <row r="24" spans="2:23" x14ac:dyDescent="0.2">
      <c r="B24" s="14">
        <v>1</v>
      </c>
      <c r="G24" s="23">
        <f>+H24+I24*$D$7</f>
        <v>0</v>
      </c>
    </row>
    <row r="25" spans="2:23" x14ac:dyDescent="0.2">
      <c r="B25" s="14">
        <v>2</v>
      </c>
      <c r="G25" s="16">
        <f>+H25+I25*$D$7</f>
        <v>0</v>
      </c>
    </row>
    <row r="26" spans="2:23" ht="15" x14ac:dyDescent="0.2">
      <c r="B26" s="32" t="s">
        <v>48</v>
      </c>
      <c r="G26" s="16">
        <f>+H26+I26*$D$7</f>
        <v>0</v>
      </c>
    </row>
    <row r="27" spans="2:23" ht="3" customHeight="1" thickBot="1" x14ac:dyDescent="0.25">
      <c r="B27" s="17"/>
      <c r="C27" s="18"/>
      <c r="D27" s="17"/>
      <c r="E27" s="17"/>
      <c r="F27" s="19"/>
      <c r="G27" s="20"/>
      <c r="H27" s="17"/>
      <c r="I27" s="17"/>
      <c r="J27" s="17"/>
      <c r="K27" s="17"/>
    </row>
    <row r="28" spans="2:23" ht="13.5" thickBot="1" x14ac:dyDescent="0.25">
      <c r="F28" s="24" t="s">
        <v>34</v>
      </c>
      <c r="G28" s="25">
        <f>+SUM(G24:G27)</f>
        <v>0</v>
      </c>
      <c r="H28" s="25">
        <f>+SUM(H24:H27)</f>
        <v>0</v>
      </c>
      <c r="I28" s="25">
        <f>+SUM(I24:I27)</f>
        <v>0</v>
      </c>
    </row>
    <row r="29" spans="2:23" ht="13.5" thickTop="1" x14ac:dyDescent="0.2">
      <c r="G29" s="16"/>
    </row>
    <row r="30" spans="2:23" x14ac:dyDescent="0.2">
      <c r="G30" s="16"/>
    </row>
    <row r="31" spans="2:23" x14ac:dyDescent="0.2">
      <c r="G31" s="16"/>
    </row>
    <row r="32" spans="2:23" x14ac:dyDescent="0.2">
      <c r="G32" s="16"/>
    </row>
    <row r="33" spans="7:10" x14ac:dyDescent="0.2">
      <c r="G33" s="16"/>
    </row>
    <row r="34" spans="7:10" x14ac:dyDescent="0.2">
      <c r="G34" s="16"/>
    </row>
    <row r="35" spans="7:10" x14ac:dyDescent="0.2">
      <c r="G35" s="16"/>
    </row>
    <row r="36" spans="7:10" x14ac:dyDescent="0.2">
      <c r="G36" s="16"/>
      <c r="I36" s="69"/>
      <c r="J36" s="69"/>
    </row>
    <row r="37" spans="7:10" x14ac:dyDescent="0.2">
      <c r="G37" s="16"/>
      <c r="I37" s="70"/>
      <c r="J37" s="70"/>
    </row>
    <row r="38" spans="7:10" x14ac:dyDescent="0.2">
      <c r="G38" s="16"/>
    </row>
    <row r="39" spans="7:10" x14ac:dyDescent="0.2">
      <c r="G39" s="16"/>
    </row>
    <row r="40" spans="7:10" x14ac:dyDescent="0.2">
      <c r="G40" s="16"/>
    </row>
    <row r="41" spans="7:10" x14ac:dyDescent="0.2">
      <c r="G41" s="16"/>
    </row>
    <row r="42" spans="7:10" x14ac:dyDescent="0.2">
      <c r="G42" s="16"/>
    </row>
    <row r="43" spans="7:10" x14ac:dyDescent="0.2">
      <c r="G43" s="16"/>
    </row>
    <row r="44" spans="7:10" x14ac:dyDescent="0.2">
      <c r="G44" s="16"/>
    </row>
    <row r="45" spans="7:10" x14ac:dyDescent="0.2">
      <c r="G45" s="16"/>
    </row>
    <row r="46" spans="7:10" x14ac:dyDescent="0.2">
      <c r="G46" s="16"/>
    </row>
    <row r="47" spans="7:10" x14ac:dyDescent="0.2">
      <c r="G47" s="16"/>
    </row>
    <row r="48" spans="7:10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52" spans="7:7" x14ac:dyDescent="0.2">
      <c r="G52" s="16"/>
    </row>
    <row r="53" spans="7:7" x14ac:dyDescent="0.2">
      <c r="G53" s="16"/>
    </row>
    <row r="54" spans="7:7" x14ac:dyDescent="0.2">
      <c r="G54" s="16"/>
    </row>
    <row r="55" spans="7:7" x14ac:dyDescent="0.2">
      <c r="G55" s="16"/>
    </row>
    <row r="56" spans="7:7" x14ac:dyDescent="0.2">
      <c r="G56" s="16"/>
    </row>
    <row r="57" spans="7:7" x14ac:dyDescent="0.2">
      <c r="G57" s="16"/>
    </row>
    <row r="58" spans="7:7" x14ac:dyDescent="0.2">
      <c r="G58" s="16"/>
    </row>
    <row r="59" spans="7:7" x14ac:dyDescent="0.2">
      <c r="G59" s="16"/>
    </row>
    <row r="60" spans="7:7" x14ac:dyDescent="0.2">
      <c r="G60" s="16"/>
    </row>
    <row r="61" spans="7:7" x14ac:dyDescent="0.2">
      <c r="G61" s="16"/>
    </row>
    <row r="62" spans="7:7" x14ac:dyDescent="0.2">
      <c r="G62" s="16"/>
    </row>
    <row r="63" spans="7:7" x14ac:dyDescent="0.2">
      <c r="G63" s="16"/>
    </row>
    <row r="64" spans="7:7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</sheetData>
  <mergeCells count="18">
    <mergeCell ref="B22:B23"/>
    <mergeCell ref="C22:C23"/>
    <mergeCell ref="B11:B12"/>
    <mergeCell ref="F11:F12"/>
    <mergeCell ref="C11:C12"/>
    <mergeCell ref="D11:D12"/>
    <mergeCell ref="E11:E12"/>
    <mergeCell ref="D22:D23"/>
    <mergeCell ref="E22:E23"/>
    <mergeCell ref="I36:J36"/>
    <mergeCell ref="I37:J37"/>
    <mergeCell ref="K11:K12"/>
    <mergeCell ref="K22:K23"/>
    <mergeCell ref="F22:F23"/>
    <mergeCell ref="H22:I22"/>
    <mergeCell ref="J22:J23"/>
    <mergeCell ref="J11:J12"/>
    <mergeCell ref="H11:I11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zI/m3O7jUmg2yjqAIderZ09OxVXI/B3MSiNuWSJDtzbtBpp3CJqdLATLO6U53+00vVMfuHGwN/cw
KV8xRzX1Xw==</DigestValue>
    </Reference>
    <Reference Type="http://www.w3.org/2000/09/xmldsig#Object" URI="#idOfficeObject">
      <DigestMethod Algorithm="http://www.w3.org/2001/04/xmlenc#sha512"/>
      <DigestValue>OWde/tB0H/QT9Sd1qDWMMwPYBU29YnzI32GBWnlbySgJufRS3PeL84oL4yfuDOgnWESzRkfwoiuI
Qdt+whQ2Ow==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Uc4b9Y4z+4rBrAlthDEvecChXsY4lU+sDvk7I1snb4QN6Bk+z/q6tgikLDUhNuS7+kh2BYi/9Ujv
6uRRsMR+Uw==</DigestValue>
    </Reference>
    <Reference Type="http://www.w3.org/2000/09/xmldsig#Object" URI="#idValidSigLnImg">
      <DigestMethod Algorithm="http://www.w3.org/2001/04/xmlenc#sha512"/>
      <DigestValue>e4pDchYu9Gnm8Aj1lernb+eGTVrkocH9CAgLnji4hEDkRaEiPDQey3g2yc2fz75vTN0m9SNKiKwA
49TNRs702w==</DigestValue>
    </Reference>
    <Reference Type="http://www.w3.org/2000/09/xmldsig#Object" URI="#idInvalidSigLnImg">
      <DigestMethod Algorithm="http://www.w3.org/2001/04/xmlenc#sha512"/>
      <DigestValue>VJL8XhXjlXQBVWHoGVY+HKPqHxEaWRkm3DrlSRkvsUhC/sW9JzmC0cGHht1YyP+YJY5mDfFA6aW+
vL/dH/CZIg==</DigestValue>
    </Reference>
  </SignedInfo>
  <SignatureValue>h0Nh0NKJ6BepEjvSIkq3f6gxvB5FsF65+OmAKTsd3uMyZCcAYF6B7eIobGeQB5Xa9UdXnDHnSPCH
8avAa8265hyiBhckzgveCUElo0YBBWETYzPNKRis8Kv6RlTZBWoMifSGuZ2OngLBsFyCZoYOEmLv
D7B9pRxUWeHD9gq+2O5/BGW8Wb8Fwer6MqbxIc6JNFRN8QJ+gRs/lPH1tZ9iCKBTB7bk7fH471Wg
WAR8PsIXpdvxLcqUNxGXBx5pHksJF0K4q0ZUnFBGNFCirZZmo7cYumKhqBio+Km+m+BFbx2yEmxM
Zhw1CxYrRvPi+w77NMXCHoPda8LJoCBvgB/uaA==</SignatureValue>
  <KeyInfo>
    <X509Data>
      <X509Certificate>MIIHrDCCBZSgAwIBAgIRAP1szHaGByanSwqfCQiDy1QwDQYJKoZIhvcNAQENBQAwgYUxCzAJBgNVBAYTAlBZMQ0wCwYDVQQKEwRJQ1BQMTgwNgYDVQQLEy9QcmVzdGFkb3IgQ3VhbGlmaWNhZG8gZGUgU2VydmljaW9zIGRlIENvbmZpYW56YTEVMBMGA1UEAxMMQ09ERTEwMCBTLkEuMRYwFAYDVQQFEw1SVUM4MDA4MDYxMC03MB4XDTI1MTAyMDE0MzY0OVoXDTI3MTAyMDE0MzY0OVowgbcxCzAJBgNVBAYTAlBZMTYwNAYDVQQKDC1DRVJUSUZJQ0FETyBDVUFMSUZJQ0FETyBERSBGSVJNQSBFTEVDVFLDk05JQ0ExCzAJBgNVBAsTAkYyMRcwFQYDVQQEEw5QRVRFUlNFTiBMQU5VUzETMBEGA1UEKhMKSlVBTiBNQVJJQTEiMCAGA1UEAxMZSlVBTiBNQVJJQSBQRVRFUlNFTiBMQU5VUzERMA8GA1UEBRMIQ0k4MTI0NDcwggEiMA0GCSqGSIb3DQEBAQUAA4IBDwAwggEKAoIBAQD+wUU30HfVTbvOXey9WLThsMcQii1IB6Gg1N34TWSGdwXevwz4+ZQmIAJNv5Q1+psXoOA0JsDhmXfQQvDm863VZCqBOHjYbWayACrLeNuYKBhH4Qvzp8B8lIBrs1g37sxOwG2tHvD46wX89pUGyt0ouVGq2m2rNiExYxW8gzQIhUeZ7TEF1r3xRqOHMyDGwq6ybicWa8YGS9SiHS9wqDrtEhl2BtBnbwM/Dx3d3UilRuOPZcD/qfzXpZj/ApS1ehMlm3pUPJ8kh+PZEQA1gvhaO/sOs+Gpnp4VXJ0f6FEvv+nGytYkx49TJNABROzoDZya0nr4Ksd/KDU7p/V5TShlAgMBAAGjggLhMIIC3TAMBgNVHRMBAf8EAjAAMB0GA1UdDgQWBBRxDceleI3gQCikne0e7TdE8GQrjTAfBgNVHSMEGDAWgBS+NVRiaGDnJtMxwV+XseL2ZM4H9TAOBgNVHQ8BAf8EBAMCBeAwWAYDVR0RBFEwT4EgSlVBTi5NLlBFVEVSU0VOQEhQRVRFUlNF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vrFfFxlbVUhY51LZJi1ofDxjFtMgmGNF7LqBBRM8fmspzkVkdvQR2a0OTfqR+yJXSiAfm9COnObiaa8Ow8nfVlSfs2rhPt4TlBCpASnvmUzsLkNIFwpqOMlKG7Vawr0eveCo54F80vN+t4itt1+1gtvyRPEP9gYWDh926Hy2FhZJym15qvKT3LghYDAkqRZgrmN5bN3FWgNvO+nJMW9NWbTyyh+svaqFBF+JmqvJu+AyGtM3NZ5eZFSorYBJb6Aays/E7XBsKjlyLCZbhVuXPH+z/7SLWZu+C1Jun8V2KxYTSlFSH5CU+Z6bnWTYL1AfCwzNVDJZ8EmPCMQxa++45O37S4LqMPRQRTNSWVoOzaa1gsPPeuZbAHvOgmTssrSnK9GxU1HB708uEiCDocn+jA4D31kM2FwKHLaoHGFn6wz7sPlffjVjKPYpAuATtw9tb/cCYV4/OQnEumX2712BTd5tddCpMuYDNgllQZ6JyMKbVq78ErAqisl9Re+NPS2fYJeK9p0P4ahL3gmYJRRsqmWimOkgj7SDrtinZGT2je2YSIe+jYI8FMQw7irZCJgL5/UANtff0cn3qZcEJnvPWpZ/qkQz5vDzk1FZbZWHpTFqyb4MGp6oO/fqSsyZzNDnHSdXbnrD5d0OHU0NiHLXlD4DjdXPBUEfM4f87MJ4I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60xKdmIA/dnPDx3IlSsh8rHyCOu2g89U1ft6z4uA1WVShXs4nFbpOJrnB933RzMpOOCSNqe6tmS3H6CHE6Bgpw==</DigestValue>
      </Reference>
      <Reference URI="/xl/comments1.xml?ContentType=application/vnd.openxmlformats-officedocument.spreadsheetml.comments+xml">
        <DigestMethod Algorithm="http://www.w3.org/2001/04/xmlenc#sha512"/>
        <DigestValue>E8qqmnGFSBSxdYwetgQ4jYcbFx09wXu3PIXQ+BuVSotB7d+dx7b3azu5xwiRgO02M+/pUDooUafFW6KhRWSKUw==</DigestValue>
      </Reference>
      <Reference URI="/xl/comments2.xml?ContentType=application/vnd.openxmlformats-officedocument.spreadsheetml.comments+xml">
        <DigestMethod Algorithm="http://www.w3.org/2001/04/xmlenc#sha512"/>
        <DigestValue>F/UofG/D1bN6zdIlGkrSOsjVswX6BJ3rnHHghZBUugELpJ1iNJ1+jhBHVmhT2pJKyX9rCaALdBrVd0y4TwuDGQ==</DigestValue>
      </Reference>
      <Reference URI="/xl/comments3.xml?ContentType=application/vnd.openxmlformats-officedocument.spreadsheetml.comments+xml">
        <DigestMethod Algorithm="http://www.w3.org/2001/04/xmlenc#sha512"/>
        <DigestValue>NGZlvet+P7aVPEkbQpeY1ex/IxPlLQB++OLc5IeqtXbPc4QyS6rvoqp72bQ4ww1zNcUQhnlwDhnmJPVsLPrP9A==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cr2JWBojXOXGQSiRJGNL2xVLDtPUpSn807LLlkZX41GK+MpjNICbQvAeW+hHsfs7cPKSn+3fb8NU71+Yr1QxdQ==</DigestValue>
      </Reference>
      <Reference URI="/xl/drawings/vmlDrawing2.vml?ContentType=application/vnd.openxmlformats-officedocument.vmlDrawing">
        <DigestMethod Algorithm="http://www.w3.org/2001/04/xmlenc#sha512"/>
        <DigestValue>+2g5tkSHOorhM/zHj8oBvRanyqLL/VVK5YCS7Y4u5P36L98higLm39RkL8AdDnBuhpzhvuts8jzb16hWmwjWtw==</DigestValue>
      </Reference>
      <Reference URI="/xl/drawings/vmlDrawing3.vml?ContentType=application/vnd.openxmlformats-officedocument.vmlDrawing">
        <DigestMethod Algorithm="http://www.w3.org/2001/04/xmlenc#sha512"/>
        <DigestValue>0+/W/fM06gOjhXf/prFQ8IzjWK+lMBDl9O4CJSTQzW5qlpydkZMxtDm95JgbCoFAkZFfz7yTe3kVf5BeAqQX5g==</DigestValue>
      </Reference>
      <Reference URI="/xl/drawings/vmlDrawing4.vml?ContentType=application/vnd.openxmlformats-officedocument.vmlDrawing">
        <DigestMethod Algorithm="http://www.w3.org/2001/04/xmlenc#sha512"/>
        <DigestValue>/XdEQr1dCFB/bTBHPukW/Ax+h9EduWryhGPrI9mK5AxHZE6DYCsx48NhK4N2yRUwgih4Vu1uzLR0xz22JznffQ==</DigestValue>
      </Reference>
      <Reference URI="/xl/media/image1.emf?ContentType=image/x-emf">
        <DigestMethod Algorithm="http://www.w3.org/2001/04/xmlenc#sha512"/>
        <DigestValue>y1ejUM0FJxShQIlKNajfaFWpm+mkWsz8e9zvIQzpMx25+zweBbt5a7HiCe5yku5YJk98VU9gfL9px6FdtgQquQ==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pU9Wgl29Rvu96FN1iexOU7Ph1vEFZ41H1m1Rpwyq+F6oy9fwEaGa+BQcYpoelS+QRCiwie6YZRmTq+UmB90zag==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17dCRSmP7uc2lwhXzeDzSulykvhR6E4tiZRJ4pbOsH6arddcca/ytKY4ZK4wRRn7hUO7Gw+1TPGjTj/bEBWFaw==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hRRn07amE8T4P3O8G60TqIn3GP0BXsK3o4vdlmgqPfsqmAA/o8DkpumE04jWEwjsBwdbJpEGN6shxqqmRrgKtg==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hRRn07amE8T4P3O8G60TqIn3GP0BXsK3o4vdlmgqPfsqmAA/o8DkpumE04jWEwjsBwdbJpEGN6shxqqmRrgKtg==</DigestValue>
      </Reference>
      <Reference URI="/xl/sharedStrings.xml?ContentType=application/vnd.openxmlformats-officedocument.spreadsheetml.sharedStrings+xml">
        <DigestMethod Algorithm="http://www.w3.org/2001/04/xmlenc#sha512"/>
        <DigestValue>5EMWXHfVdnsaOpRb+HYJvFDF+903nkwqo2vEed1TWqTlDV48G32DcomPNMy2j71YAjJ3HS7DWd91S6HxZPNNuA==</DigestValue>
      </Reference>
      <Reference URI="/xl/styles.xml?ContentType=application/vnd.openxmlformats-officedocument.spreadsheetml.styles+xml">
        <DigestMethod Algorithm="http://www.w3.org/2001/04/xmlenc#sha512"/>
        <DigestValue>hJhMWqpZDP9UfFOwFLOp90DtXU7z0Hcc1tCsiXRBLR+GBNJlhiZwijX4JufY0nfce/qbgbg7TO0qisUgUl6U6w==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2ywLaKLUO8JEoooC3clBfBYe374X7BpAxN6SNQgkZT/ifrovPlYY4ZwI2QWUkWHv/fWhoqYx2eB8HaNDm+KOgg==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yVoxjdEZnvwz55xNFgnIQky1lR+t2HAAj9s7WudDms3RUAUZlCrRwmIRaig5A4BXbtAi1z4lSGYlyppDanu/lA==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m+6yTqZEuieJ50GO8hzn99hOlkzXthxqptz565BSdEF29yPm1J/VDjY3wfduN2Y9nnLWj4oLAjV4DU/Ve9jUSQ==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AeLI2cmF4RI5T3fPjc/uaWJajPrB/brav4N+EPW1ddOTuaCx5CtXdBEc6Z4HmroOdlDrixxFpP3rudrDKEcshQ==</DigestValue>
      </Reference>
      <Reference URI="/xl/worksheets/sheet1.xml?ContentType=application/vnd.openxmlformats-officedocument.spreadsheetml.worksheet+xml">
        <DigestMethod Algorithm="http://www.w3.org/2001/04/xmlenc#sha512"/>
        <DigestValue>oPWwtMDHel+6ACslWZnAXKQQvh4PNdLSYJveJsx5rYF45c3bGO7XhXO2MDjNSgLNqY9H9/6CzHyjlCeLa47czQ==</DigestValue>
      </Reference>
      <Reference URI="/xl/worksheets/sheet2.xml?ContentType=application/vnd.openxmlformats-officedocument.spreadsheetml.worksheet+xml">
        <DigestMethod Algorithm="http://www.w3.org/2001/04/xmlenc#sha512"/>
        <DigestValue>yPZ1EbRp28fI5NgFtHo7pwaqnSugI1rqj9dJEH45ewCpm4YcPuYaX7l5ouFTTHtglFlLvBns3kapGceN8E4/Xw==</DigestValue>
      </Reference>
      <Reference URI="/xl/worksheets/sheet3.xml?ContentType=application/vnd.openxmlformats-officedocument.spreadsheetml.worksheet+xml">
        <DigestMethod Algorithm="http://www.w3.org/2001/04/xmlenc#sha512"/>
        <DigestValue>IPbqxr+tjF4DpHVMSodsO4I1wOnZhQelw+h5PM/zOjDZKlMsGk1J5ClVrLJDl0hF2W37xq7A8SnSKHHAuSmlhQ==</DigestValue>
      </Reference>
      <Reference URI="/xl/worksheets/sheet4.xml?ContentType=application/vnd.openxmlformats-officedocument.spreadsheetml.worksheet+xml">
        <DigestMethod Algorithm="http://www.w3.org/2001/04/xmlenc#sha512"/>
        <DigestValue>q9h7WETr/QP6ZIF7ER799v3IkXW6rzYBuMWyP/senGGdbLZv7JPnGH02hlCyY7OwXpfnnvd0aqhGIz8dkHiPVg==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2026-03-25T18:25:21Z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{A1B77B93-44D3-4F4E-AC21-1E19DC92A2A2}</SetupID>
          <SignatureText>Juan Maria Petersen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2026-03-25T18:25:21Z</xd:SigningTime>
          <xd:SigningCertificate>
            <xd:Cert>
              <xd:CertDigest>
                <DigestMethod Algorithm="http://www.w3.org/2001/04/xmlenc#sha512"/>
                <DigestValue>gWvy+xigeby8VchrWkFrKcEDljJgGUfmc3Qy82blGVDA+uWlnZ5GhL2Jn53xqR/X8ChRVynueZhmNj+awuEd4Q==</DigestValue>
              </xd:CertDigest>
              <xd:IssuerSerial>
                <X509IssuerName>SERIALNUMBER=RUC80080610-7, CN=CODE100 S.A., OU=Prestador Cualificado de Servicios de Confianza, O=ICPP, C=PY</X509IssuerName>
                <X509SerialNumber>336859597996267435185240261265046358868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CYFwAAwAsAACBFTUYAAAEAy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//////////9gAAAAMgA1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BIBAABlAAAAOgAAAEYAAAD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MBAABmAAAAJQAAAAwAAAAEAAAAVAAAAMAAAAA7AAAARgAAABEBAABlAAAAAQAAAKuqe0GrqnpBOwAAAEYAAAATAAAATAAAAAAAAAAAAAAAAAAAAP//////////dAAAAEoAdQBhAG4AIABNAGEAcgBpAGEAIABQAGUAdABlAHIAcwBlAG4AIgAJAAAADgAAAAwAAAAOAAAABwAAABYAAAAMAAAACAAAAAYAAAAMAAAABwAAAA0AAAANAAAACAAAAA0AAAAIAAAACgAAAA0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KEAAACGAAAAAQAAAKuqe0GrqnpBFgAAAHIAAAATAAAATAAAAAAAAAAAAAAAAAAAAP//////////dAAAAEoAdQBhAG4AIABNAGEAcgDtAGEAIABQAGUAdABlAHIAcwBlAG4AbwAGAAAACQAAAAgAAAAJAAAABAAAAA4AAAAIAAAABgAAAAQAAAAIAAAABAAAAAkAAAAIAAAABQAAAAgAAAAGAAAABwAAAAg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iAAAABYAAACMAAAAXgAAAKAAAAABAAAAq6p7QauqekEWAAAAjAAAAAoAAABMAAAAAAAAAAAAAAAAAAAA//////////9gAAAAUAByAGUAcwBpAGQAZQBuAHQAZQAJAAAABgAAAAgAAAAHAAAABAAAAAkAAAAIAAAACQAAAAUAAAAIAAAASwAAAEAAAAAwAAAABQAAACAAAAABAAAAAQAAABAAAAAAAAAAAAAAAIABAADAAAAAAAAAAAAAAACAAQAAwAAAACUAAAAMAAAAAgAAACcAAAAYAAAABQAAAAAAAAD///8AAAAAACUAAAAMAAAABQAAAEwAAABkAAAAFQAAAKYAAABQAQAAugAAABUAAACmAAAAPAEAABUAAAAhAPAAAAAAAAAAAAAAAIA/AAAAAAAAAAAAAIA/AAAAAAAAAAAAAAAAAAAAAAAAAAAAAAAAAAAAAAAAAAAlAAAADAAAAAAAAIAoAAAADAAAAAUAAAAlAAAADAAAAAEAAAAYAAAADAAAAAAAAAASAAAADAAAAAEAAAAWAAAADAAAAAAAAABUAAAAMAEAABYAAACmAAAATwEAALoAAAABAAAAq6p7QauqekEWAAAApgAAACYAAABMAAAABAAAABUAAACmAAAAUQEAALsAAACYAAAARgBpAHIAbQBhAGQAbwAgAHAAbwByADoAIABKAFUAQQBOACAATQBBAFIASQBBACAAUABFAFQARQBSAFMARQBOACAATABBAE4AVQBTAAgAAAAEAAAABgAAAA4AAAAIAAAACQAAAAkAAAAEAAAACQAAAAkAAAAGAAAAAwAAAAQAAAAGAAAACwAAAAoAAAAMAAAABAAAAA4AAAAKAAAACgAAAAQAAAAKAAAABAAAAAkAAAAIAAAACAAAAAgAAAAKAAAACQAAAAgAAAAMAAAABAAAAAgAAAAKAAAADAAAAAsAAAAJAAAAFgAAAAwAAAAAAAAAJQAAAAwAAAACAAAADgAAABQAAAAAAAAAEAAAABQAAAA=</Object>
  <Object Id="idInvalidSigLnImg">AQAAAGwAAAAAAAAAAAAAAH8BAAC/AAAAAAAAAAAAAACYFwAAwAsAACBFTUYAAAEAy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BIBAABlAAAAOgAAAEYAAAD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MBAABmAAAAJQAAAAwAAAAEAAAAVAAAAMAAAAA7AAAARgAAABEBAABlAAAAAQAAAKuqe0GrqnpBOwAAAEYAAAATAAAATAAAAAAAAAAAAAAAAAAAAP//////////dAAAAEoAdQBhAG4AIABNAGEAcgBpAGEAIABQAGUAdABlAHIAcwBlAG4AIAAJAAAADgAAAAwAAAAOAAAABwAAABYAAAAMAAAACAAAAAYAAAAMAAAABwAAAA0AAAANAAAACAAAAA0AAAAIAAAACgAAAA0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KEAAACGAAAAAQAAAKuqe0GrqnpBFgAAAHIAAAATAAAATAAAAAAAAAAAAAAAAAAAAP//////////dAAAAEoAdQBhAG4AIABNAGEAcgDtAGEAIABQAGUAdABlAHIAcwBlAG4AdAAGAAAACQAAAAgAAAAJAAAABAAAAA4AAAAIAAAABgAAAAQAAAAIAAAABAAAAAkAAAAIAAAABQAAAAgAAAAGAAAABwAAAAg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iAAAABYAAACMAAAAXgAAAKAAAAABAAAAq6p7QauqekEWAAAAjAAAAAoAAABMAAAAAAAAAAAAAAAAAAAA//////////9gAAAAUAByAGUAcwBpAGQAZQBuAHQAZQAJAAAABgAAAAgAAAAHAAAABAAAAAkAAAAIAAAACQAAAAUAAAAIAAAASwAAAEAAAAAwAAAABQAAACAAAAABAAAAAQAAABAAAAAAAAAAAAAAAIABAADAAAAAAAAAAAAAAACAAQAAwAAAACUAAAAMAAAAAgAAACcAAAAYAAAABQAAAAAAAAD///8AAAAAACUAAAAMAAAABQAAAEwAAABkAAAAFQAAAKYAAABQAQAAugAAABUAAACmAAAAPAEAABUAAAAhAPAAAAAAAAAAAAAAAIA/AAAAAAAAAAAAAIA/AAAAAAAAAAAAAAAAAAAAAAAAAAAAAAAAAAAAAAAAAAAlAAAADAAAAAAAAIAoAAAADAAAAAUAAAAlAAAADAAAAAEAAAAYAAAADAAAAAAAAAASAAAADAAAAAEAAAAWAAAADAAAAAAAAABUAAAAMAEAABYAAACmAAAATwEAALoAAAABAAAAq6p7QauqekEWAAAApgAAACYAAABMAAAABAAAABUAAACmAAAAUQEAALsAAACYAAAARgBpAHIAbQBhAGQAbwAgAHAAbwByADoAIABKAFUAQQBOACAATQBBAFIASQBBACAAUABFAFQARQBSAFMARQBOACAATABBAE4AVQBTAAgAAAAEAAAABgAAAA4AAAAIAAAACQAAAAkAAAAEAAAACQAAAAkAAAAGAAAAAwAAAAQAAAAGAAAACwAAAAoAAAAMAAAABAAAAA4AAAAKAAAACgAAAAQAAAAKAAAABAAAAAkAAAAIAAAACAAAAAgAAAAKAAAACQAAAAgAAAAMAAAABAAAAAgAAAAKAAAADAAAAAs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'1.1'!Área_de_impresión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Elida Arevalos</cp:lastModifiedBy>
  <cp:revision/>
  <cp:lastPrinted>2026-03-04T16:15:39Z</cp:lastPrinted>
  <dcterms:created xsi:type="dcterms:W3CDTF">2006-11-30T13:09:28Z</dcterms:created>
  <dcterms:modified xsi:type="dcterms:W3CDTF">2026-03-24T11:55:54Z</dcterms:modified>
  <cp:category/>
  <cp:contentStatus/>
</cp:coreProperties>
</file>