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petersenpy-my.sharepoint.com/personal/elida_arevalos_hpetersen_com_py/Documents/7. Informes a la SIV/2026/"/>
    </mc:Choice>
  </mc:AlternateContent>
  <xr:revisionPtr revIDLastSave="114" documentId="10_ncr:200_{728D1F0F-7B61-46DA-9B9A-DFF9BE65F58B}" xr6:coauthVersionLast="47" xr6:coauthVersionMax="47" xr10:uidLastSave="{A1947A07-F71C-41EF-A5D6-2B39FFB9E1E0}"/>
  <bookViews>
    <workbookView xWindow="-120" yWindow="-120" windowWidth="21840" windowHeight="13020" xr2:uid="{00000000-000D-0000-FFFF-FFFF00000000}"/>
  </bookViews>
  <sheets>
    <sheet name="Índice" sheetId="3" r:id="rId1"/>
    <sheet name="1.1" sheetId="1" r:id="rId2"/>
    <sheet name="1.2" sheetId="4" r:id="rId3"/>
    <sheet name="1.3" sheetId="5" r:id="rId4"/>
  </sheets>
  <definedNames>
    <definedName name="_xlnm._FilterDatabase" localSheetId="1" hidden="1">'1.1'!$B$52:$L$75</definedName>
    <definedName name="_xlnm.Print_Area" localSheetId="1">'1.1'!$B$1:$K$77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8" i="1" l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H65" i="1"/>
  <c r="H32" i="1"/>
  <c r="H21" i="1"/>
  <c r="H20" i="1"/>
  <c r="G47" i="1" l="1"/>
  <c r="H44" i="1"/>
  <c r="B55" i="1" l="1"/>
  <c r="B56" i="1" s="1"/>
  <c r="B57" i="1" s="1"/>
  <c r="H63" i="1" l="1"/>
  <c r="H58" i="1"/>
  <c r="H55" i="1" l="1"/>
  <c r="H54" i="1"/>
  <c r="H17" i="1"/>
  <c r="H16" i="1"/>
  <c r="F15" i="5" l="1"/>
  <c r="F14" i="5"/>
  <c r="F13" i="5"/>
  <c r="H14" i="5" l="1"/>
  <c r="H13" i="5"/>
  <c r="F31" i="4" l="1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H75" i="1" l="1"/>
  <c r="B14" i="4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4" i="1" l="1"/>
  <c r="D7" i="5" l="1"/>
  <c r="I15" i="5" s="1"/>
  <c r="I17" i="5" s="1"/>
  <c r="D6" i="5"/>
  <c r="D7" i="4"/>
  <c r="I31" i="4" s="1"/>
  <c r="D6" i="4"/>
  <c r="B4" i="4"/>
  <c r="B4" i="5"/>
  <c r="B3" i="5"/>
  <c r="B3" i="4"/>
  <c r="B3" i="1"/>
  <c r="D7" i="1"/>
  <c r="D6" i="1"/>
  <c r="I45" i="4"/>
  <c r="I28" i="5"/>
  <c r="H45" i="4"/>
  <c r="H28" i="5"/>
  <c r="H77" i="1"/>
  <c r="H34" i="4"/>
  <c r="H17" i="5"/>
  <c r="H47" i="1"/>
  <c r="I43" i="1" l="1"/>
  <c r="I38" i="1"/>
  <c r="I72" i="1"/>
  <c r="I37" i="1"/>
  <c r="I71" i="1"/>
  <c r="I70" i="1"/>
  <c r="I36" i="1"/>
  <c r="I35" i="1"/>
  <c r="I69" i="1"/>
  <c r="I34" i="1"/>
  <c r="I68" i="1"/>
  <c r="I33" i="1"/>
  <c r="I31" i="1"/>
  <c r="I66" i="1"/>
  <c r="I30" i="1"/>
  <c r="I64" i="1"/>
  <c r="I29" i="1"/>
  <c r="I63" i="1"/>
  <c r="I28" i="1"/>
  <c r="I62" i="1"/>
  <c r="I27" i="1"/>
  <c r="I61" i="1"/>
  <c r="I26" i="1"/>
  <c r="I60" i="1"/>
  <c r="I25" i="1"/>
  <c r="I59" i="1"/>
  <c r="I24" i="1"/>
  <c r="I58" i="1"/>
  <c r="I23" i="1"/>
  <c r="I22" i="1"/>
  <c r="I54" i="1"/>
  <c r="I19" i="1"/>
  <c r="I18" i="1"/>
  <c r="I15" i="1"/>
  <c r="I14" i="1"/>
  <c r="I39" i="1"/>
  <c r="I67" i="1"/>
  <c r="I73" i="1"/>
  <c r="I41" i="1"/>
  <c r="I40" i="1"/>
  <c r="I57" i="1"/>
  <c r="I13" i="1"/>
  <c r="I56" i="1"/>
  <c r="I42" i="1"/>
  <c r="I74" i="1"/>
  <c r="I30" i="4"/>
  <c r="I23" i="4"/>
  <c r="I15" i="4"/>
  <c r="I20" i="4"/>
  <c r="I18" i="4"/>
  <c r="I24" i="4"/>
  <c r="I22" i="4"/>
  <c r="I14" i="4"/>
  <c r="I28" i="4"/>
  <c r="I26" i="4"/>
  <c r="I17" i="4"/>
  <c r="I29" i="4"/>
  <c r="I21" i="4"/>
  <c r="I13" i="4"/>
  <c r="I16" i="4"/>
  <c r="I27" i="4"/>
  <c r="I19" i="4"/>
  <c r="I25" i="4"/>
  <c r="G43" i="4"/>
  <c r="G32" i="4"/>
  <c r="G41" i="4"/>
  <c r="G26" i="5"/>
  <c r="G42" i="4"/>
  <c r="G25" i="5"/>
  <c r="G24" i="5"/>
  <c r="I34" i="4" l="1"/>
  <c r="I47" i="1"/>
  <c r="I77" i="1"/>
  <c r="G45" i="4"/>
  <c r="G28" i="5"/>
  <c r="G17" i="5"/>
  <c r="G34" i="4"/>
  <c r="G77" i="1"/>
  <c r="B13" i="1" l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52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52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52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39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39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39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J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22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2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<sst xmlns="http://schemas.openxmlformats.org/spreadsheetml/2006/main" count="408" uniqueCount="74">
  <si>
    <t>INDICE</t>
  </si>
  <si>
    <t xml:space="preserve">Sociedad Emisora: </t>
  </si>
  <si>
    <t>SACI H PETERSEN</t>
  </si>
  <si>
    <t xml:space="preserve">Informe al: </t>
  </si>
  <si>
    <t>Tipo de Cambio:</t>
  </si>
  <si>
    <t xml:space="preserve">1. </t>
  </si>
  <si>
    <t>Deudas Financieras</t>
  </si>
  <si>
    <t xml:space="preserve">2. </t>
  </si>
  <si>
    <t>Deudas Comerciales</t>
  </si>
  <si>
    <t xml:space="preserve">3. </t>
  </si>
  <si>
    <t>Otras Deudas según Informe del Síndico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</si>
  <si>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</si>
  <si>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</si>
  <si>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</si>
  <si>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</si>
  <si>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</si>
  <si>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</si>
  <si>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</si>
  <si>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</si>
  <si>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</si>
  <si>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</si>
  <si>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</si>
  <si>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</si>
  <si>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</si>
  <si>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</si>
  <si>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</si>
  <si>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Préstamo Bancario</t>
  </si>
  <si>
    <t>Ninguna</t>
  </si>
  <si>
    <t>Vigente</t>
  </si>
  <si>
    <t>CAT FINANCIAL CHILE</t>
  </si>
  <si>
    <t xml:space="preserve">Préstamo </t>
  </si>
  <si>
    <t>DEUDA BURSÁTIL</t>
  </si>
  <si>
    <t>Bonos</t>
  </si>
  <si>
    <t>TOTALES</t>
  </si>
  <si>
    <t>PASIVO NO CORRIENTE</t>
  </si>
  <si>
    <t>Acreedor</t>
  </si>
  <si>
    <t>Fecha de Expedición</t>
  </si>
  <si>
    <t>CATERPILLAR AMERICAS CO (INVENTORY 180)</t>
  </si>
  <si>
    <t>Proveedor del Exterior</t>
  </si>
  <si>
    <t>CNHI International S.A. ( CASE IH)</t>
  </si>
  <si>
    <t>CATERPILLAR AMERICAS CO (CACO)</t>
  </si>
  <si>
    <t>CNH INDUSTRIAL BRASIL LTDA.</t>
  </si>
  <si>
    <t>CATERPILLAR (QINGZHOU) LTD.</t>
  </si>
  <si>
    <t>MCFA Mitsubishi Caterpillar</t>
  </si>
  <si>
    <t>PROVEEDORES LOCALES</t>
  </si>
  <si>
    <t>Proveedor Local</t>
  </si>
  <si>
    <t>…</t>
  </si>
  <si>
    <t>Concepto</t>
  </si>
  <si>
    <t>DIRECCION GENERAL DE RECAUDACION</t>
  </si>
  <si>
    <t>INSTITUTO DE PREVISION SOCIAL</t>
  </si>
  <si>
    <t>ANTICIPO DE CLIENTES</t>
  </si>
  <si>
    <t>Clientes Local</t>
  </si>
  <si>
    <t>RODO RIVA TRASPORTES LTDA</t>
  </si>
  <si>
    <t>CNHI International S.A. ( CASE IH) Parts</t>
  </si>
  <si>
    <t>PONSSE URUGUAY S.A.</t>
  </si>
  <si>
    <t>COSAN LUBRICANTES E ESPECIALIDADES SA</t>
  </si>
  <si>
    <t>MANOS IMPLEMENTOS RODOVIARIOS LTDA</t>
  </si>
  <si>
    <t>Otros proveedores del exterior</t>
  </si>
  <si>
    <t>H. PETERSEN S.A.</t>
  </si>
  <si>
    <t>INDUSTRIAS METALURGICAS CESTARI SRL</t>
  </si>
  <si>
    <t xml:space="preserve">Juan H. Petersen </t>
  </si>
  <si>
    <t>Representante Legal</t>
  </si>
  <si>
    <t>BANCO ATLAS S.A.</t>
  </si>
  <si>
    <t>BANCO CONTINENTAL SAECA</t>
  </si>
  <si>
    <t>BANCO FAMILIAR SAECA</t>
  </si>
  <si>
    <t>BANCO GNB PARAGUAY SAECA</t>
  </si>
  <si>
    <t>BANCO ITAU PARAGUAY S.A</t>
  </si>
  <si>
    <t>SUDAMERIS BANK SAECA</t>
  </si>
  <si>
    <t>TU FINANCIERA S.A.E.C.A.</t>
  </si>
  <si>
    <t>Juan H. Petersen</t>
  </si>
  <si>
    <t>METALGALANTE S.P.A.</t>
  </si>
  <si>
    <t>SOTREQ SA</t>
  </si>
  <si>
    <t>CATERPILLAR SARL</t>
  </si>
  <si>
    <t>Kalmar Industries Panama,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</si>
</sst>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64" formatCode="dd\-mm\-yy;@"/>
    <numFmt numFmtId="165" formatCode="_ * #,##0.00_ ;_ * \-#,##0.00_ ;_ * &quot;-&quot;_ ;_ @_ "/>
    <numFmt numFmtId="166" formatCode="_ * #,##0.0_ ;_ * \-#,##0.0_ ;_ * &quot;-&quot;_ ;_ @_ "/>
  </numFmts>
  <fonts count="15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1" applyAlignment="1" applyProtection="1"/>
    <xf numFmtId="0" fontId="13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4" fontId="6" fillId="0" borderId="0" xfId="0" applyNumberFormat="1" applyFont="1" applyAlignment="1">
      <alignment horizontal="center"/>
    </xf>
    <xf numFmtId="3" fontId="3" fillId="0" borderId="0" xfId="0" applyNumberFormat="1" applyFont="1"/>
    <xf numFmtId="41" fontId="3" fillId="0" borderId="0" xfId="2" applyFont="1" applyFill="1"/>
    <xf numFmtId="165" fontId="3" fillId="0" borderId="0" xfId="2" applyNumberFormat="1" applyFont="1" applyFill="1"/>
    <xf numFmtId="165" fontId="3" fillId="0" borderId="2" xfId="2" applyNumberFormat="1" applyFont="1" applyFill="1" applyBorder="1"/>
    <xf numFmtId="165" fontId="8" fillId="0" borderId="4" xfId="2" applyNumberFormat="1" applyFont="1" applyFill="1" applyBorder="1"/>
    <xf numFmtId="165" fontId="4" fillId="0" borderId="0" xfId="2" applyNumberFormat="1" applyFont="1" applyFill="1"/>
    <xf numFmtId="41" fontId="8" fillId="0" borderId="4" xfId="2" applyFont="1" applyFill="1" applyBorder="1"/>
    <xf numFmtId="41" fontId="3" fillId="0" borderId="2" xfId="2" applyFont="1" applyFill="1" applyBorder="1"/>
    <xf numFmtId="41" fontId="3" fillId="0" borderId="0" xfId="2" applyFont="1" applyFill="1" applyBorder="1" applyAlignment="1">
      <alignment horizontal="right" vertical="center" wrapText="1"/>
    </xf>
    <xf numFmtId="41" fontId="3" fillId="0" borderId="2" xfId="2" applyFont="1" applyFill="1" applyBorder="1" applyAlignment="1">
      <alignment horizontal="right" vertical="center" wrapText="1"/>
    </xf>
    <xf numFmtId="41" fontId="8" fillId="0" borderId="4" xfId="2" applyFont="1" applyFill="1" applyBorder="1" applyAlignment="1">
      <alignment horizontal="right" vertical="center" wrapText="1"/>
    </xf>
    <xf numFmtId="41" fontId="4" fillId="0" borderId="0" xfId="2" applyFont="1" applyFill="1"/>
    <xf numFmtId="165" fontId="3" fillId="0" borderId="0" xfId="2" applyNumberFormat="1" applyFont="1" applyFill="1" applyBorder="1" applyAlignment="1">
      <alignment horizontal="right" vertical="center" wrapText="1"/>
    </xf>
    <xf numFmtId="165" fontId="8" fillId="0" borderId="4" xfId="2" applyNumberFormat="1" applyFont="1" applyFill="1" applyBorder="1" applyAlignment="1">
      <alignment horizontal="right" vertical="center" wrapText="1"/>
    </xf>
    <xf numFmtId="41" fontId="3" fillId="0" borderId="0" xfId="0" applyNumberFormat="1" applyFont="1"/>
    <xf numFmtId="3" fontId="4" fillId="0" borderId="0" xfId="0" applyNumberFormat="1" applyFont="1"/>
    <xf numFmtId="165" fontId="3" fillId="0" borderId="0" xfId="0" applyNumberFormat="1" applyFont="1"/>
    <xf numFmtId="43" fontId="3" fillId="0" borderId="0" xfId="0" applyNumberFormat="1" applyFont="1"/>
    <xf numFmtId="4" fontId="4" fillId="0" borderId="0" xfId="0" applyNumberFormat="1" applyFont="1"/>
    <xf numFmtId="43" fontId="4" fillId="0" borderId="0" xfId="0" applyNumberFormat="1" applyFont="1"/>
    <xf numFmtId="41" fontId="4" fillId="0" borderId="0" xfId="0" applyNumberFormat="1" applyFont="1"/>
    <xf numFmtId="166" fontId="3" fillId="0" borderId="0" xfId="2" applyNumberFormat="1" applyFont="1" applyFill="1"/>
    <xf numFmtId="166" fontId="3" fillId="0" borderId="2" xfId="2" applyNumberFormat="1" applyFont="1" applyFill="1" applyBorder="1"/>
    <xf numFmtId="166" fontId="8" fillId="0" borderId="4" xfId="2" applyNumberFormat="1" applyFont="1" applyFill="1" applyBorder="1"/>
    <xf numFmtId="166" fontId="4" fillId="0" borderId="0" xfId="2" applyNumberFormat="1" applyFont="1" applyFill="1"/>
    <xf numFmtId="4" fontId="0" fillId="0" borderId="0" xfId="0" applyNumberFormat="1"/>
    <xf numFmtId="165" fontId="8" fillId="0" borderId="0" xfId="2" applyNumberFormat="1" applyFont="1" applyFill="1" applyBorder="1"/>
    <xf numFmtId="41" fontId="3" fillId="0" borderId="0" xfId="2" applyFont="1"/>
    <xf numFmtId="0" fontId="8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6" fontId="2" fillId="0" borderId="2" xfId="2" applyNumberFormat="1" applyFont="1" applyFill="1" applyBorder="1" applyAlignment="1">
      <alignment horizontal="center" vertical="center" wrapText="1"/>
    </xf>
    <xf numFmtId="166" fontId="2" fillId="0" borderId="2" xfId="2" applyNumberFormat="1" applyFont="1" applyFill="1" applyBorder="1" applyAlignment="1">
      <alignment horizontal="center"/>
    </xf>
    <xf numFmtId="4" fontId="8" fillId="0" borderId="0" xfId="0" applyNumberFormat="1" applyFont="1"/>
    <xf numFmtId="14" fontId="3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</cellXfs>
  <cellStyles count="3">
    <cellStyle name="Hipervínculo" xfId="1" builtinId="8"/>
    <cellStyle name="Millares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3:F11"/>
  <sheetViews>
    <sheetView showGridLines="0" tabSelected="1" workbookViewId="0">
      <selection activeCell="C26" sqref="C26"/>
    </sheetView>
  </sheetViews>
  <sheetFormatPr baseColWidth="10" defaultColWidth="11.42578125" defaultRowHeight="12.75" x14ac:dyDescent="0.2"/>
  <cols>
    <col min="1" max="1" width="2.85546875" customWidth="1"/>
    <col min="2" max="2" width="3.7109375" style="22" customWidth="1"/>
    <col min="3" max="3" width="18.28515625" bestFit="1" customWidth="1"/>
    <col min="4" max="4" width="9.5703125" customWidth="1"/>
    <col min="5" max="5" width="24.42578125" customWidth="1"/>
  </cols>
  <sheetData>
    <row r="3" spans="2:6" ht="18" x14ac:dyDescent="0.25">
      <c r="B3" s="69" t="s">
        <v>0</v>
      </c>
      <c r="C3" s="69"/>
      <c r="D3" s="69"/>
      <c r="E3" s="69"/>
    </row>
    <row r="5" spans="2:6" ht="15.75" x14ac:dyDescent="0.25">
      <c r="B5" s="26" t="s">
        <v>1</v>
      </c>
      <c r="C5" s="27"/>
      <c r="D5" s="29" t="s">
        <v>2</v>
      </c>
    </row>
    <row r="6" spans="2:6" x14ac:dyDescent="0.2">
      <c r="B6" s="26" t="s">
        <v>3</v>
      </c>
      <c r="C6" s="27"/>
      <c r="D6" s="33">
        <v>46112</v>
      </c>
    </row>
    <row r="7" spans="2:6" x14ac:dyDescent="0.2">
      <c r="B7" s="26" t="s">
        <v>4</v>
      </c>
      <c r="C7" s="27"/>
      <c r="D7" s="67">
        <v>6480.6400000155081</v>
      </c>
    </row>
    <row r="8" spans="2:6" x14ac:dyDescent="0.2">
      <c r="F8" s="59"/>
    </row>
    <row r="9" spans="2:6" x14ac:dyDescent="0.2">
      <c r="B9" s="22" t="s">
        <v>5</v>
      </c>
      <c r="C9" s="28" t="s">
        <v>6</v>
      </c>
    </row>
    <row r="10" spans="2:6" x14ac:dyDescent="0.2">
      <c r="B10" s="22" t="s">
        <v>7</v>
      </c>
      <c r="C10" s="28" t="s">
        <v>8</v>
      </c>
    </row>
    <row r="11" spans="2:6" x14ac:dyDescent="0.2">
      <c r="B11" s="22" t="s">
        <v>9</v>
      </c>
      <c r="C11" s="28" t="s">
        <v>10</v>
      </c>
    </row>
  </sheetData>
  <mergeCells count="1">
    <mergeCell ref="B3:E3"/>
  </mergeCells>
  <phoneticPr fontId="2" type="noConversion"/>
  <hyperlinks>
    <hyperlink ref="C9" location="'1.1'!A1" display="Deudas Financieras según Informe del Síndico" xr:uid="{00000000-0004-0000-0000-000000000000}"/>
    <hyperlink ref="C10" location="'1.2'!A1" display="Deudas Comerciales según Informe del Síndico" xr:uid="{00000000-0004-0000-0000-000001000000}"/>
    <hyperlink ref="C11" location="'1.3'!A1" display="Otras Deudas según Informe del Síndico" xr:uid="{00000000-0004-0000-0000-000002000000}"/>
  </hyperlinks>
  <pageMargins left="1.17" right="0.75" top="1" bottom="1" header="0" footer="0"/>
  <pageSetup scale="91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R138"/>
  <sheetViews>
    <sheetView showGridLines="0" topLeftCell="A51" workbookViewId="0">
      <selection activeCell="E82" sqref="E82"/>
    </sheetView>
  </sheetViews>
  <sheetFormatPr baseColWidth="10" defaultColWidth="9.140625" defaultRowHeight="12.75" x14ac:dyDescent="0.2"/>
  <cols>
    <col min="1" max="1" width="3.28515625" style="2" customWidth="1"/>
    <col min="2" max="2" width="5.7109375" style="2" customWidth="1"/>
    <col min="3" max="3" width="27.7109375" style="15" bestFit="1" customWidth="1"/>
    <col min="4" max="4" width="17" style="2" bestFit="1" customWidth="1"/>
    <col min="5" max="5" width="12.7109375" style="2" customWidth="1"/>
    <col min="6" max="6" width="12.7109375" style="14" customWidth="1"/>
    <col min="7" max="7" width="15.85546875" style="21" bestFit="1" customWidth="1"/>
    <col min="8" max="8" width="15.85546875" style="2" bestFit="1" customWidth="1"/>
    <col min="9" max="9" width="17.5703125" style="2" bestFit="1" customWidth="1"/>
    <col min="10" max="10" width="14.140625" style="2" customWidth="1"/>
    <col min="11" max="11" width="12.7109375" style="2" customWidth="1"/>
    <col min="12" max="12" width="13.85546875" style="2" bestFit="1" customWidth="1"/>
    <col min="13" max="16384" width="9.140625" style="2"/>
  </cols>
  <sheetData>
    <row r="1" spans="2:18" customFormat="1" x14ac:dyDescent="0.2">
      <c r="B1" s="1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2:18" customFormat="1" x14ac:dyDescent="0.2"/>
    <row r="3" spans="2:18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2:18" customFormat="1" x14ac:dyDescent="0.2">
      <c r="B4" s="62" t="str">
        <f>+Índice!B9&amp;Índice!C9</f>
        <v>1. Deudas Financieras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2:18" customForma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2:18" customFormat="1" x14ac:dyDescent="0.2">
      <c r="B6" s="5" t="s">
        <v>12</v>
      </c>
      <c r="C6" s="6"/>
      <c r="D6" s="7">
        <f>+Índice!D6</f>
        <v>46112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2:18" customFormat="1" x14ac:dyDescent="0.2">
      <c r="B7" s="5" t="s">
        <v>13</v>
      </c>
      <c r="C7" s="6"/>
      <c r="D7" s="8">
        <f>+Índice!D7</f>
        <v>6480.6400000155081</v>
      </c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2:18" customFormat="1" x14ac:dyDescent="0.2">
      <c r="B8" s="9"/>
      <c r="C8" s="10"/>
      <c r="D8" s="11"/>
      <c r="E8" s="1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2:18" customFormat="1" ht="18" x14ac:dyDescent="0.25">
      <c r="B9" s="12" t="s">
        <v>14</v>
      </c>
      <c r="C9" s="10"/>
      <c r="D9" s="11"/>
      <c r="E9" s="1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2:18" customFormat="1" x14ac:dyDescent="0.2">
      <c r="B10" s="6"/>
      <c r="C10" s="10"/>
      <c r="D10" s="11"/>
      <c r="E10" s="1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2:18" ht="12.75" customHeight="1" x14ac:dyDescent="0.2">
      <c r="B11" s="70" t="s">
        <v>15</v>
      </c>
      <c r="C11" s="72" t="s">
        <v>16</v>
      </c>
      <c r="D11" s="72" t="s">
        <v>17</v>
      </c>
      <c r="E11" s="72" t="s">
        <v>18</v>
      </c>
      <c r="F11" s="72" t="s">
        <v>19</v>
      </c>
      <c r="G11" s="13" t="s">
        <v>20</v>
      </c>
      <c r="H11" s="76" t="s">
        <v>20</v>
      </c>
      <c r="I11" s="76"/>
      <c r="J11" s="72" t="s">
        <v>21</v>
      </c>
      <c r="K11" s="72" t="s">
        <v>22</v>
      </c>
    </row>
    <row r="12" spans="2:18" ht="13.5" thickBot="1" x14ac:dyDescent="0.25">
      <c r="B12" s="71"/>
      <c r="C12" s="73"/>
      <c r="D12" s="73"/>
      <c r="E12" s="73"/>
      <c r="F12" s="73"/>
      <c r="G12" s="63" t="s">
        <v>23</v>
      </c>
      <c r="H12" s="64" t="s">
        <v>24</v>
      </c>
      <c r="I12" s="64" t="s">
        <v>25</v>
      </c>
      <c r="J12" s="73"/>
      <c r="K12" s="73"/>
    </row>
    <row r="13" spans="2:18" x14ac:dyDescent="0.2">
      <c r="B13" s="14">
        <f>+B12+1</f>
        <v>1</v>
      </c>
      <c r="C13" s="15" t="s">
        <v>62</v>
      </c>
      <c r="D13" s="2" t="s">
        <v>26</v>
      </c>
      <c r="E13" s="30">
        <v>45838</v>
      </c>
      <c r="F13" s="30">
        <v>46198</v>
      </c>
      <c r="G13" s="42">
        <v>6504867967.6893873</v>
      </c>
      <c r="H13" s="42"/>
      <c r="I13" s="46">
        <f>+G13/$D$7</f>
        <v>1003738.5146642649</v>
      </c>
      <c r="J13" s="2" t="s">
        <v>27</v>
      </c>
      <c r="K13" s="2" t="s">
        <v>28</v>
      </c>
    </row>
    <row r="14" spans="2:18" x14ac:dyDescent="0.2">
      <c r="B14" s="14">
        <f>+B13+1</f>
        <v>2</v>
      </c>
      <c r="C14" s="15" t="s">
        <v>62</v>
      </c>
      <c r="D14" s="2" t="s">
        <v>26</v>
      </c>
      <c r="E14" s="30">
        <v>45950</v>
      </c>
      <c r="F14" s="30">
        <v>46310</v>
      </c>
      <c r="G14" s="42">
        <v>18309895837.545815</v>
      </c>
      <c r="H14" s="42"/>
      <c r="I14" s="46">
        <f t="shared" ref="I14:I15" si="0">+G14/$D$7</f>
        <v>2825322.1653265725</v>
      </c>
      <c r="J14" s="2" t="s">
        <v>27</v>
      </c>
      <c r="K14" s="2" t="s">
        <v>28</v>
      </c>
    </row>
    <row r="15" spans="2:18" x14ac:dyDescent="0.2">
      <c r="B15" s="14">
        <f>+B14+1</f>
        <v>3</v>
      </c>
      <c r="C15" s="15" t="s">
        <v>63</v>
      </c>
      <c r="D15" s="2" t="s">
        <v>26</v>
      </c>
      <c r="E15" s="30">
        <v>45036</v>
      </c>
      <c r="F15" s="30">
        <v>46842</v>
      </c>
      <c r="G15" s="42">
        <v>370107570.33725214</v>
      </c>
      <c r="H15" s="42"/>
      <c r="I15" s="46">
        <f t="shared" si="0"/>
        <v>57109.72532595029</v>
      </c>
      <c r="J15" s="2" t="s">
        <v>27</v>
      </c>
      <c r="K15" s="2" t="s">
        <v>28</v>
      </c>
    </row>
    <row r="16" spans="2:18" x14ac:dyDescent="0.2">
      <c r="B16" s="14">
        <f t="shared" ref="B16:B44" si="1">+B15+1</f>
        <v>4</v>
      </c>
      <c r="C16" s="15" t="s">
        <v>63</v>
      </c>
      <c r="D16" s="2" t="s">
        <v>26</v>
      </c>
      <c r="E16" s="30">
        <v>45727</v>
      </c>
      <c r="F16" s="30">
        <v>46452</v>
      </c>
      <c r="G16" s="42">
        <v>4192602796.032258</v>
      </c>
      <c r="H16" s="42">
        <f>+G16</f>
        <v>4192602796.032258</v>
      </c>
      <c r="I16" s="46"/>
      <c r="J16" s="2" t="s">
        <v>27</v>
      </c>
      <c r="K16" s="2" t="s">
        <v>28</v>
      </c>
    </row>
    <row r="17" spans="2:12" x14ac:dyDescent="0.2">
      <c r="B17" s="14">
        <f t="shared" si="1"/>
        <v>5</v>
      </c>
      <c r="C17" s="15" t="s">
        <v>63</v>
      </c>
      <c r="D17" s="2" t="s">
        <v>26</v>
      </c>
      <c r="E17" s="30">
        <v>45785</v>
      </c>
      <c r="F17" s="30">
        <v>46517</v>
      </c>
      <c r="G17" s="42">
        <v>4017217852.0967741</v>
      </c>
      <c r="H17" s="42">
        <f t="shared" ref="H17" si="2">+G17</f>
        <v>4017217852.0967741</v>
      </c>
      <c r="I17" s="46"/>
      <c r="J17" s="2" t="s">
        <v>27</v>
      </c>
      <c r="K17" s="2" t="s">
        <v>28</v>
      </c>
    </row>
    <row r="18" spans="2:12" x14ac:dyDescent="0.2">
      <c r="B18" s="14">
        <f t="shared" si="1"/>
        <v>6</v>
      </c>
      <c r="C18" s="15" t="s">
        <v>63</v>
      </c>
      <c r="D18" s="2" t="s">
        <v>26</v>
      </c>
      <c r="E18" s="30">
        <v>45926</v>
      </c>
      <c r="F18" s="30">
        <v>46652</v>
      </c>
      <c r="G18" s="42">
        <v>3567281603.554987</v>
      </c>
      <c r="H18" s="42"/>
      <c r="I18" s="46">
        <f t="shared" ref="I18:I19" si="3">+G18/$D$7</f>
        <v>550452.05466534954</v>
      </c>
      <c r="J18" s="2" t="s">
        <v>27</v>
      </c>
      <c r="K18" s="2" t="s">
        <v>28</v>
      </c>
    </row>
    <row r="19" spans="2:12" x14ac:dyDescent="0.2">
      <c r="B19" s="14">
        <f t="shared" si="1"/>
        <v>7</v>
      </c>
      <c r="C19" s="15" t="s">
        <v>63</v>
      </c>
      <c r="D19" s="2" t="s">
        <v>26</v>
      </c>
      <c r="E19" s="30">
        <v>45980</v>
      </c>
      <c r="F19" s="30">
        <v>46708</v>
      </c>
      <c r="G19" s="42">
        <v>3247777193.0078974</v>
      </c>
      <c r="H19" s="42"/>
      <c r="I19" s="46">
        <f t="shared" si="3"/>
        <v>501150.68774073635</v>
      </c>
      <c r="J19" s="2" t="s">
        <v>27</v>
      </c>
      <c r="K19" s="2" t="s">
        <v>28</v>
      </c>
    </row>
    <row r="20" spans="2:12" x14ac:dyDescent="0.2">
      <c r="B20" s="14">
        <f t="shared" si="1"/>
        <v>8</v>
      </c>
      <c r="C20" s="15" t="s">
        <v>64</v>
      </c>
      <c r="D20" s="2" t="s">
        <v>26</v>
      </c>
      <c r="E20" s="30">
        <v>45555</v>
      </c>
      <c r="F20" s="30">
        <v>46284</v>
      </c>
      <c r="G20" s="42">
        <v>2272147171.6129031</v>
      </c>
      <c r="H20" s="42">
        <f t="shared" ref="H20:H21" si="4">+G20</f>
        <v>2272147171.6129031</v>
      </c>
      <c r="I20" s="46"/>
      <c r="J20" s="2" t="s">
        <v>27</v>
      </c>
      <c r="K20" s="2" t="s">
        <v>28</v>
      </c>
    </row>
    <row r="21" spans="2:12" ht="13.5" customHeight="1" x14ac:dyDescent="0.2">
      <c r="B21" s="14">
        <f t="shared" si="1"/>
        <v>9</v>
      </c>
      <c r="C21" s="15" t="s">
        <v>64</v>
      </c>
      <c r="D21" s="2" t="s">
        <v>26</v>
      </c>
      <c r="E21" s="30">
        <v>45750</v>
      </c>
      <c r="F21" s="30">
        <v>46470</v>
      </c>
      <c r="G21" s="42">
        <v>7608707724.5666666</v>
      </c>
      <c r="H21" s="42">
        <f t="shared" si="4"/>
        <v>7608707724.5666666</v>
      </c>
      <c r="I21" s="46"/>
      <c r="J21" s="2" t="s">
        <v>27</v>
      </c>
      <c r="K21" s="2" t="s">
        <v>28</v>
      </c>
    </row>
    <row r="22" spans="2:12" x14ac:dyDescent="0.2">
      <c r="B22" s="14">
        <f t="shared" si="1"/>
        <v>10</v>
      </c>
      <c r="C22" s="15" t="s">
        <v>64</v>
      </c>
      <c r="D22" s="2" t="s">
        <v>26</v>
      </c>
      <c r="E22" s="30">
        <v>45789</v>
      </c>
      <c r="F22" s="30">
        <v>46509</v>
      </c>
      <c r="G22" s="42">
        <v>3287490100.7953067</v>
      </c>
      <c r="H22" s="42"/>
      <c r="I22" s="46">
        <f t="shared" ref="I22:I31" si="5">+G22/$D$7</f>
        <v>507278.61766545277</v>
      </c>
      <c r="J22" s="2" t="s">
        <v>27</v>
      </c>
      <c r="K22" s="2" t="s">
        <v>28</v>
      </c>
      <c r="L22" s="48"/>
    </row>
    <row r="23" spans="2:12" x14ac:dyDescent="0.2">
      <c r="B23" s="14">
        <f t="shared" si="1"/>
        <v>11</v>
      </c>
      <c r="C23" s="15" t="s">
        <v>64</v>
      </c>
      <c r="D23" s="2" t="s">
        <v>26</v>
      </c>
      <c r="E23" s="30">
        <v>45938</v>
      </c>
      <c r="F23" s="30">
        <v>46305</v>
      </c>
      <c r="G23" s="42">
        <v>1159982344.8563614</v>
      </c>
      <c r="H23" s="42"/>
      <c r="I23" s="46">
        <f t="shared" si="5"/>
        <v>178991.94290279748</v>
      </c>
      <c r="J23" s="2" t="s">
        <v>27</v>
      </c>
      <c r="K23" s="2" t="s">
        <v>28</v>
      </c>
    </row>
    <row r="24" spans="2:12" x14ac:dyDescent="0.2">
      <c r="B24" s="14">
        <f t="shared" si="1"/>
        <v>12</v>
      </c>
      <c r="C24" s="15" t="s">
        <v>64</v>
      </c>
      <c r="D24" s="2" t="s">
        <v>26</v>
      </c>
      <c r="E24" s="30">
        <v>46108</v>
      </c>
      <c r="F24" s="30">
        <v>46828</v>
      </c>
      <c r="G24" s="42">
        <v>4904893571.3723736</v>
      </c>
      <c r="H24" s="42"/>
      <c r="I24" s="46">
        <f t="shared" si="5"/>
        <v>756853.26933152217</v>
      </c>
      <c r="J24" s="2" t="s">
        <v>27</v>
      </c>
      <c r="K24" s="2" t="s">
        <v>28</v>
      </c>
    </row>
    <row r="25" spans="2:12" x14ac:dyDescent="0.2">
      <c r="B25" s="14">
        <f t="shared" si="1"/>
        <v>13</v>
      </c>
      <c r="C25" s="15" t="s">
        <v>65</v>
      </c>
      <c r="D25" s="2" t="s">
        <v>26</v>
      </c>
      <c r="E25" s="30">
        <v>45616</v>
      </c>
      <c r="F25" s="30">
        <v>46346</v>
      </c>
      <c r="G25" s="42">
        <v>3262065677.9762788</v>
      </c>
      <c r="H25" s="42"/>
      <c r="I25" s="46">
        <f t="shared" si="5"/>
        <v>503355.48309556965</v>
      </c>
      <c r="J25" s="2" t="s">
        <v>27</v>
      </c>
      <c r="K25" s="2" t="s">
        <v>28</v>
      </c>
    </row>
    <row r="26" spans="2:12" x14ac:dyDescent="0.2">
      <c r="B26" s="14">
        <f t="shared" si="1"/>
        <v>14</v>
      </c>
      <c r="C26" s="15" t="s">
        <v>65</v>
      </c>
      <c r="D26" s="2" t="s">
        <v>26</v>
      </c>
      <c r="E26" s="30">
        <v>45895</v>
      </c>
      <c r="F26" s="30">
        <v>46255</v>
      </c>
      <c r="G26" s="42">
        <v>1951996567.8550711</v>
      </c>
      <c r="H26" s="42"/>
      <c r="I26" s="46">
        <f t="shared" si="5"/>
        <v>301204.28967669857</v>
      </c>
      <c r="J26" s="2" t="s">
        <v>27</v>
      </c>
      <c r="K26" s="2" t="s">
        <v>28</v>
      </c>
    </row>
    <row r="27" spans="2:12" x14ac:dyDescent="0.2">
      <c r="B27" s="14">
        <f t="shared" si="1"/>
        <v>15</v>
      </c>
      <c r="C27" s="15" t="s">
        <v>65</v>
      </c>
      <c r="D27" s="2" t="s">
        <v>26</v>
      </c>
      <c r="E27" s="30">
        <v>45903</v>
      </c>
      <c r="F27" s="30">
        <v>46633</v>
      </c>
      <c r="G27" s="42">
        <v>1644674850.5006933</v>
      </c>
      <c r="H27" s="42"/>
      <c r="I27" s="46">
        <f t="shared" si="5"/>
        <v>253782.78233272603</v>
      </c>
      <c r="J27" s="2" t="s">
        <v>27</v>
      </c>
      <c r="K27" s="2" t="s">
        <v>28</v>
      </c>
    </row>
    <row r="28" spans="2:12" x14ac:dyDescent="0.2">
      <c r="B28" s="14">
        <f t="shared" si="1"/>
        <v>16</v>
      </c>
      <c r="C28" s="15" t="s">
        <v>65</v>
      </c>
      <c r="D28" s="2" t="s">
        <v>26</v>
      </c>
      <c r="E28" s="30">
        <v>45908</v>
      </c>
      <c r="F28" s="30">
        <v>46638</v>
      </c>
      <c r="G28" s="42">
        <v>1642977754.5028267</v>
      </c>
      <c r="H28" s="42"/>
      <c r="I28" s="46">
        <f t="shared" si="5"/>
        <v>253520.91066605999</v>
      </c>
      <c r="J28" s="2" t="s">
        <v>27</v>
      </c>
      <c r="K28" s="2" t="s">
        <v>28</v>
      </c>
    </row>
    <row r="29" spans="2:12" x14ac:dyDescent="0.2">
      <c r="B29" s="14">
        <f t="shared" si="1"/>
        <v>17</v>
      </c>
      <c r="C29" s="15" t="s">
        <v>65</v>
      </c>
      <c r="D29" s="2" t="s">
        <v>26</v>
      </c>
      <c r="E29" s="30">
        <v>45932</v>
      </c>
      <c r="F29" s="30">
        <v>46662</v>
      </c>
      <c r="G29" s="42">
        <v>3619777673.5999999</v>
      </c>
      <c r="H29" s="42"/>
      <c r="I29" s="46">
        <f t="shared" si="5"/>
        <v>558552.49999866332</v>
      </c>
      <c r="J29" s="2" t="s">
        <v>27</v>
      </c>
      <c r="K29" s="2" t="s">
        <v>28</v>
      </c>
    </row>
    <row r="30" spans="2:12" ht="13.5" customHeight="1" x14ac:dyDescent="0.2">
      <c r="B30" s="14">
        <f t="shared" si="1"/>
        <v>18</v>
      </c>
      <c r="C30" s="15" t="s">
        <v>65</v>
      </c>
      <c r="D30" s="2" t="s">
        <v>26</v>
      </c>
      <c r="E30" s="30">
        <v>46051</v>
      </c>
      <c r="F30" s="30">
        <v>46780</v>
      </c>
      <c r="G30" s="42">
        <v>1640163885.3527536</v>
      </c>
      <c r="H30" s="42"/>
      <c r="I30" s="46">
        <f t="shared" si="5"/>
        <v>253086.71448326536</v>
      </c>
      <c r="J30" s="2" t="s">
        <v>27</v>
      </c>
      <c r="K30" s="2" t="s">
        <v>28</v>
      </c>
    </row>
    <row r="31" spans="2:12" x14ac:dyDescent="0.2">
      <c r="B31" s="14">
        <f t="shared" si="1"/>
        <v>19</v>
      </c>
      <c r="C31" s="15" t="s">
        <v>65</v>
      </c>
      <c r="D31" s="2" t="s">
        <v>26</v>
      </c>
      <c r="E31" s="30">
        <v>46086</v>
      </c>
      <c r="F31" s="30">
        <v>46817</v>
      </c>
      <c r="G31" s="42">
        <v>2308749809.8622351</v>
      </c>
      <c r="H31" s="42"/>
      <c r="I31" s="46">
        <f t="shared" si="5"/>
        <v>356253.36538624432</v>
      </c>
      <c r="J31" s="2" t="s">
        <v>27</v>
      </c>
      <c r="K31" s="2" t="s">
        <v>28</v>
      </c>
    </row>
    <row r="32" spans="2:12" x14ac:dyDescent="0.2">
      <c r="B32" s="14">
        <f t="shared" si="1"/>
        <v>20</v>
      </c>
      <c r="C32" s="15" t="s">
        <v>66</v>
      </c>
      <c r="D32" s="2" t="s">
        <v>26</v>
      </c>
      <c r="E32" s="30">
        <v>45770</v>
      </c>
      <c r="F32" s="30">
        <v>46498</v>
      </c>
      <c r="G32" s="42">
        <v>3885599316</v>
      </c>
      <c r="H32" s="42">
        <f t="shared" ref="H32" si="6">+G32</f>
        <v>3885599316</v>
      </c>
      <c r="I32" s="46"/>
      <c r="J32" s="2" t="s">
        <v>27</v>
      </c>
      <c r="K32" s="2" t="s">
        <v>28</v>
      </c>
    </row>
    <row r="33" spans="2:18" x14ac:dyDescent="0.2">
      <c r="B33" s="14">
        <f t="shared" si="1"/>
        <v>21</v>
      </c>
      <c r="C33" s="15" t="s">
        <v>66</v>
      </c>
      <c r="D33" s="2" t="s">
        <v>26</v>
      </c>
      <c r="E33" s="30">
        <v>45909</v>
      </c>
      <c r="F33" s="30">
        <v>46629</v>
      </c>
      <c r="G33" s="42">
        <v>3282768192</v>
      </c>
      <c r="H33" s="42"/>
      <c r="I33" s="46">
        <f t="shared" ref="I33:I39" si="7">+G33/$D$7</f>
        <v>506549.99999878783</v>
      </c>
      <c r="J33" s="2" t="s">
        <v>27</v>
      </c>
      <c r="K33" s="2" t="s">
        <v>28</v>
      </c>
    </row>
    <row r="34" spans="2:18" x14ac:dyDescent="0.2">
      <c r="B34" s="14">
        <f t="shared" si="1"/>
        <v>22</v>
      </c>
      <c r="C34" s="15" t="s">
        <v>66</v>
      </c>
      <c r="D34" s="2" t="s">
        <v>26</v>
      </c>
      <c r="E34" s="30">
        <v>46010</v>
      </c>
      <c r="F34" s="30">
        <v>46730</v>
      </c>
      <c r="G34" s="42">
        <v>3278404880.7782407</v>
      </c>
      <c r="H34" s="42"/>
      <c r="I34" s="46">
        <f t="shared" si="7"/>
        <v>505876.71599878953</v>
      </c>
      <c r="J34" s="2" t="s">
        <v>27</v>
      </c>
      <c r="K34" s="2" t="s">
        <v>28</v>
      </c>
    </row>
    <row r="35" spans="2:18" ht="13.5" customHeight="1" x14ac:dyDescent="0.2">
      <c r="B35" s="14">
        <f t="shared" si="1"/>
        <v>23</v>
      </c>
      <c r="C35" s="15" t="s">
        <v>66</v>
      </c>
      <c r="D35" s="2" t="s">
        <v>26</v>
      </c>
      <c r="E35" s="30">
        <v>46101</v>
      </c>
      <c r="F35" s="30">
        <v>46821</v>
      </c>
      <c r="G35" s="42">
        <v>4924533468.4437332</v>
      </c>
      <c r="H35" s="42"/>
      <c r="I35" s="46">
        <f t="shared" si="7"/>
        <v>759883.81833151495</v>
      </c>
      <c r="J35" s="2" t="s">
        <v>27</v>
      </c>
      <c r="K35" s="2" t="s">
        <v>28</v>
      </c>
    </row>
    <row r="36" spans="2:18" ht="12" customHeight="1" x14ac:dyDescent="0.2">
      <c r="B36" s="14">
        <f t="shared" si="1"/>
        <v>24</v>
      </c>
      <c r="C36" s="15" t="s">
        <v>67</v>
      </c>
      <c r="D36" s="2" t="s">
        <v>26</v>
      </c>
      <c r="E36" s="30">
        <v>45789</v>
      </c>
      <c r="F36" s="30">
        <v>46509</v>
      </c>
      <c r="G36" s="42">
        <v>4916099425.7410212</v>
      </c>
      <c r="H36" s="42"/>
      <c r="I36" s="46">
        <f t="shared" si="7"/>
        <v>758582.39706715033</v>
      </c>
      <c r="J36" s="2" t="s">
        <v>27</v>
      </c>
      <c r="K36" s="2" t="s">
        <v>28</v>
      </c>
      <c r="L36" s="48"/>
    </row>
    <row r="37" spans="2:18" ht="13.5" customHeight="1" x14ac:dyDescent="0.2">
      <c r="B37" s="14">
        <f t="shared" si="1"/>
        <v>25</v>
      </c>
      <c r="C37" s="15" t="s">
        <v>68</v>
      </c>
      <c r="D37" s="2" t="s">
        <v>26</v>
      </c>
      <c r="E37" s="30">
        <v>45103</v>
      </c>
      <c r="F37" s="30">
        <v>46903</v>
      </c>
      <c r="G37" s="42">
        <v>514278312.32353592</v>
      </c>
      <c r="H37" s="42"/>
      <c r="I37" s="46">
        <f t="shared" si="7"/>
        <v>79356.099447323912</v>
      </c>
      <c r="J37" s="2" t="s">
        <v>27</v>
      </c>
      <c r="K37" s="2" t="s">
        <v>28</v>
      </c>
    </row>
    <row r="38" spans="2:18" ht="12" customHeight="1" x14ac:dyDescent="0.2">
      <c r="B38" s="14">
        <f t="shared" si="1"/>
        <v>26</v>
      </c>
      <c r="C38" s="15" t="s">
        <v>68</v>
      </c>
      <c r="D38" s="2" t="s">
        <v>26</v>
      </c>
      <c r="E38" s="30">
        <v>45372</v>
      </c>
      <c r="F38" s="30">
        <v>47191</v>
      </c>
      <c r="G38" s="42">
        <v>535110037.32869571</v>
      </c>
      <c r="H38" s="42"/>
      <c r="I38" s="46">
        <f t="shared" si="7"/>
        <v>82570.554347628509</v>
      </c>
      <c r="J38" s="2" t="s">
        <v>27</v>
      </c>
      <c r="K38" s="2" t="s">
        <v>28</v>
      </c>
    </row>
    <row r="39" spans="2:18" x14ac:dyDescent="0.2">
      <c r="B39" s="14">
        <f t="shared" si="1"/>
        <v>27</v>
      </c>
      <c r="C39" s="15" t="s">
        <v>68</v>
      </c>
      <c r="D39" s="2" t="s">
        <v>26</v>
      </c>
      <c r="E39" s="30">
        <v>46077</v>
      </c>
      <c r="F39" s="30">
        <v>46811</v>
      </c>
      <c r="G39" s="42">
        <v>2305062148.2664075</v>
      </c>
      <c r="H39" s="42"/>
      <c r="I39" s="46">
        <f t="shared" si="7"/>
        <v>355684.33800687763</v>
      </c>
      <c r="J39" s="2" t="s">
        <v>27</v>
      </c>
      <c r="K39" s="2" t="s">
        <v>28</v>
      </c>
    </row>
    <row r="40" spans="2:18" x14ac:dyDescent="0.2">
      <c r="B40" s="14">
        <f t="shared" si="1"/>
        <v>28</v>
      </c>
      <c r="C40" s="15" t="s">
        <v>29</v>
      </c>
      <c r="D40" s="2" t="s">
        <v>30</v>
      </c>
      <c r="E40" s="30">
        <v>45091</v>
      </c>
      <c r="F40" s="30">
        <v>46204</v>
      </c>
      <c r="G40" s="42">
        <v>354488935.52767599</v>
      </c>
      <c r="H40" s="42"/>
      <c r="I40" s="46">
        <f>+G40/$D$7</f>
        <v>54699.680205477809</v>
      </c>
      <c r="J40" s="2" t="s">
        <v>27</v>
      </c>
      <c r="K40" s="2" t="s">
        <v>28</v>
      </c>
    </row>
    <row r="41" spans="2:18" x14ac:dyDescent="0.2">
      <c r="B41" s="14">
        <f t="shared" si="1"/>
        <v>29</v>
      </c>
      <c r="C41" s="15" t="s">
        <v>29</v>
      </c>
      <c r="D41" s="2" t="s">
        <v>30</v>
      </c>
      <c r="E41" s="30">
        <v>45488</v>
      </c>
      <c r="F41" s="30">
        <v>46569</v>
      </c>
      <c r="G41" s="42">
        <v>1164802107.6224</v>
      </c>
      <c r="H41" s="42"/>
      <c r="I41" s="46">
        <f>+G41/$D$7</f>
        <v>179735.65999956991</v>
      </c>
      <c r="J41" s="2" t="s">
        <v>27</v>
      </c>
      <c r="K41" s="2" t="s">
        <v>28</v>
      </c>
    </row>
    <row r="42" spans="2:18" x14ac:dyDescent="0.2">
      <c r="B42" s="14">
        <f t="shared" si="1"/>
        <v>30</v>
      </c>
      <c r="C42" s="15" t="s">
        <v>29</v>
      </c>
      <c r="D42" s="2" t="s">
        <v>30</v>
      </c>
      <c r="E42" s="30">
        <v>45166</v>
      </c>
      <c r="F42" s="30">
        <v>46266</v>
      </c>
      <c r="G42" s="42">
        <v>81814724.875462383</v>
      </c>
      <c r="H42" s="42"/>
      <c r="I42" s="46">
        <f>+G42/$D$7</f>
        <v>12624.482284969787</v>
      </c>
      <c r="J42" s="2" t="s">
        <v>27</v>
      </c>
      <c r="K42" s="2" t="s">
        <v>28</v>
      </c>
    </row>
    <row r="43" spans="2:18" x14ac:dyDescent="0.2">
      <c r="B43" s="14">
        <f t="shared" si="1"/>
        <v>31</v>
      </c>
      <c r="C43" s="15" t="s">
        <v>29</v>
      </c>
      <c r="D43" s="2" t="s">
        <v>30</v>
      </c>
      <c r="E43" s="30">
        <v>45981</v>
      </c>
      <c r="F43" s="30">
        <v>47453</v>
      </c>
      <c r="G43" s="42">
        <v>1634215071.6459599</v>
      </c>
      <c r="H43" s="42"/>
      <c r="I43" s="46">
        <f>+G43/$D$7</f>
        <v>252168.77833702369</v>
      </c>
      <c r="J43" s="2" t="s">
        <v>27</v>
      </c>
      <c r="K43" s="2" t="s">
        <v>28</v>
      </c>
    </row>
    <row r="44" spans="2:18" x14ac:dyDescent="0.2">
      <c r="B44" s="14">
        <f t="shared" si="1"/>
        <v>32</v>
      </c>
      <c r="C44" s="15" t="s">
        <v>31</v>
      </c>
      <c r="D44" s="2" t="s">
        <v>32</v>
      </c>
      <c r="E44" s="68">
        <v>44641</v>
      </c>
      <c r="F44" s="68">
        <v>47371</v>
      </c>
      <c r="G44" s="42">
        <v>20000000000</v>
      </c>
      <c r="H44" s="35">
        <f>+G44</f>
        <v>20000000000</v>
      </c>
      <c r="I44" s="36"/>
      <c r="K44" s="2" t="s">
        <v>28</v>
      </c>
    </row>
    <row r="45" spans="2:18" x14ac:dyDescent="0.2">
      <c r="B45" s="14"/>
      <c r="E45" s="30"/>
      <c r="F45" s="31"/>
      <c r="G45" s="42"/>
      <c r="H45" s="35"/>
      <c r="I45" s="36"/>
    </row>
    <row r="46" spans="2:18" ht="3" customHeight="1" thickBot="1" x14ac:dyDescent="0.25">
      <c r="B46" s="17"/>
      <c r="C46" s="18"/>
      <c r="D46" s="17"/>
      <c r="E46" s="17"/>
      <c r="F46" s="19"/>
      <c r="G46" s="43"/>
      <c r="H46" s="41"/>
      <c r="I46" s="37"/>
      <c r="J46" s="17"/>
      <c r="K46" s="17"/>
    </row>
    <row r="47" spans="2:18" ht="13.5" thickBot="1" x14ac:dyDescent="0.25">
      <c r="F47" s="24" t="s">
        <v>33</v>
      </c>
      <c r="G47" s="40">
        <f>+SUM(G13:G46)</f>
        <v>122390554573.67097</v>
      </c>
      <c r="H47" s="40">
        <f>+SUM(H13:H46)</f>
        <v>41976274860.308601</v>
      </c>
      <c r="I47" s="38">
        <f>+SUM(I13:I46)</f>
        <v>12408385.547286987</v>
      </c>
    </row>
    <row r="48" spans="2:18" customFormat="1" ht="13.5" thickTop="1" x14ac:dyDescent="0.2">
      <c r="B48" s="6"/>
      <c r="C48" s="10"/>
      <c r="D48" s="11"/>
      <c r="E48" s="11"/>
      <c r="F48" s="3"/>
      <c r="G48" s="45"/>
      <c r="H48" s="45"/>
      <c r="I48" s="2"/>
      <c r="J48" s="3"/>
      <c r="K48" s="3"/>
      <c r="L48" s="3"/>
      <c r="M48" s="3"/>
      <c r="N48" s="3"/>
      <c r="O48" s="3"/>
      <c r="P48" s="3"/>
      <c r="Q48" s="3"/>
      <c r="R48" s="3"/>
    </row>
    <row r="49" spans="2:12" x14ac:dyDescent="0.2">
      <c r="G49" s="16"/>
      <c r="I49" s="60"/>
    </row>
    <row r="50" spans="2:12" ht="18" x14ac:dyDescent="0.25">
      <c r="B50" s="12" t="s">
        <v>34</v>
      </c>
      <c r="G50" s="16"/>
    </row>
    <row r="51" spans="2:12" x14ac:dyDescent="0.2">
      <c r="G51" s="16"/>
    </row>
    <row r="52" spans="2:12" ht="12.75" customHeight="1" x14ac:dyDescent="0.2">
      <c r="B52" s="70" t="s">
        <v>15</v>
      </c>
      <c r="C52" s="72" t="s">
        <v>16</v>
      </c>
      <c r="D52" s="72" t="s">
        <v>17</v>
      </c>
      <c r="E52" s="72" t="s">
        <v>18</v>
      </c>
      <c r="F52" s="72" t="s">
        <v>19</v>
      </c>
      <c r="G52" s="13" t="s">
        <v>20</v>
      </c>
      <c r="H52" s="76" t="s">
        <v>20</v>
      </c>
      <c r="I52" s="76"/>
      <c r="J52" s="72" t="s">
        <v>21</v>
      </c>
      <c r="K52" s="72" t="s">
        <v>22</v>
      </c>
    </row>
    <row r="53" spans="2:12" ht="13.5" thickBot="1" x14ac:dyDescent="0.25">
      <c r="B53" s="71"/>
      <c r="C53" s="73"/>
      <c r="D53" s="73"/>
      <c r="E53" s="73"/>
      <c r="F53" s="73"/>
      <c r="G53" s="63" t="s">
        <v>23</v>
      </c>
      <c r="H53" s="64" t="s">
        <v>24</v>
      </c>
      <c r="I53" s="64" t="s">
        <v>25</v>
      </c>
      <c r="J53" s="73"/>
      <c r="K53" s="73"/>
    </row>
    <row r="54" spans="2:12" x14ac:dyDescent="0.2">
      <c r="B54" s="14">
        <v>1</v>
      </c>
      <c r="C54" s="15" t="s">
        <v>63</v>
      </c>
      <c r="D54" s="2" t="s">
        <v>26</v>
      </c>
      <c r="E54" s="30">
        <v>45036</v>
      </c>
      <c r="F54" s="30">
        <v>46842</v>
      </c>
      <c r="G54" s="42">
        <v>185683971.51028842</v>
      </c>
      <c r="H54" s="42">
        <f t="shared" ref="H54:H55" si="8">+G54</f>
        <v>185683971.51028842</v>
      </c>
      <c r="I54" s="46">
        <f t="shared" ref="I54:I73" si="9">+G54/$D$7</f>
        <v>28652.104037540132</v>
      </c>
      <c r="J54" s="2" t="s">
        <v>27</v>
      </c>
      <c r="K54" s="2" t="s">
        <v>28</v>
      </c>
    </row>
    <row r="55" spans="2:12" x14ac:dyDescent="0.2">
      <c r="B55" s="14">
        <f>+B54+1</f>
        <v>2</v>
      </c>
      <c r="C55" s="15" t="s">
        <v>63</v>
      </c>
      <c r="D55" s="2" t="s">
        <v>26</v>
      </c>
      <c r="E55" s="30">
        <v>45785</v>
      </c>
      <c r="F55" s="30">
        <v>46517</v>
      </c>
      <c r="G55" s="42">
        <v>3617037560.8064518</v>
      </c>
      <c r="H55" s="42">
        <f t="shared" si="8"/>
        <v>3617037560.8064518</v>
      </c>
      <c r="I55" s="46"/>
      <c r="J55" s="2" t="s">
        <v>27</v>
      </c>
      <c r="K55" s="2" t="s">
        <v>28</v>
      </c>
    </row>
    <row r="56" spans="2:12" x14ac:dyDescent="0.2">
      <c r="B56" s="14">
        <f t="shared" ref="B56:B75" si="10">+B55+1</f>
        <v>3</v>
      </c>
      <c r="C56" s="15" t="s">
        <v>63</v>
      </c>
      <c r="D56" s="2" t="s">
        <v>26</v>
      </c>
      <c r="E56" s="30">
        <v>45926</v>
      </c>
      <c r="F56" s="30">
        <v>46652</v>
      </c>
      <c r="G56" s="42">
        <v>1783640806.0979202</v>
      </c>
      <c r="H56" s="42"/>
      <c r="I56" s="46">
        <f t="shared" si="9"/>
        <v>275226.02799934143</v>
      </c>
      <c r="J56" s="2" t="s">
        <v>27</v>
      </c>
      <c r="K56" s="2" t="s">
        <v>28</v>
      </c>
    </row>
    <row r="57" spans="2:12" x14ac:dyDescent="0.2">
      <c r="B57" s="14">
        <f t="shared" si="10"/>
        <v>4</v>
      </c>
      <c r="C57" s="15" t="s">
        <v>63</v>
      </c>
      <c r="D57" s="2" t="s">
        <v>26</v>
      </c>
      <c r="E57" s="30">
        <v>45980</v>
      </c>
      <c r="F57" s="30">
        <v>46708</v>
      </c>
      <c r="G57" s="42">
        <v>3247777167.9215488</v>
      </c>
      <c r="H57" s="42"/>
      <c r="I57" s="46">
        <f t="shared" si="9"/>
        <v>501150.68386976857</v>
      </c>
      <c r="J57" s="2" t="s">
        <v>27</v>
      </c>
      <c r="K57" s="2" t="s">
        <v>28</v>
      </c>
    </row>
    <row r="58" spans="2:12" x14ac:dyDescent="0.2">
      <c r="B58" s="14">
        <f t="shared" si="10"/>
        <v>5</v>
      </c>
      <c r="C58" s="15" t="s">
        <v>64</v>
      </c>
      <c r="D58" s="2" t="s">
        <v>26</v>
      </c>
      <c r="E58" s="30">
        <v>45789</v>
      </c>
      <c r="F58" s="30">
        <v>46509</v>
      </c>
      <c r="G58" s="42">
        <v>3294041373.2906671</v>
      </c>
      <c r="H58" s="42">
        <f t="shared" ref="H58" si="11">+G58</f>
        <v>3294041373.2906671</v>
      </c>
      <c r="I58" s="46">
        <f t="shared" si="9"/>
        <v>508289.51666545041</v>
      </c>
      <c r="J58" s="2" t="s">
        <v>27</v>
      </c>
      <c r="K58" s="2" t="s">
        <v>28</v>
      </c>
      <c r="L58" s="48"/>
    </row>
    <row r="59" spans="2:12" x14ac:dyDescent="0.2">
      <c r="B59" s="14">
        <f t="shared" si="10"/>
        <v>6</v>
      </c>
      <c r="C59" s="15" t="s">
        <v>64</v>
      </c>
      <c r="D59" s="2" t="s">
        <v>26</v>
      </c>
      <c r="E59" s="30">
        <v>46108</v>
      </c>
      <c r="F59" s="30">
        <v>46828</v>
      </c>
      <c r="G59" s="42">
        <v>4904893515.2068272</v>
      </c>
      <c r="H59" s="42"/>
      <c r="I59" s="46">
        <f t="shared" si="9"/>
        <v>756853.2606648556</v>
      </c>
      <c r="J59" s="2" t="s">
        <v>27</v>
      </c>
      <c r="K59" s="2" t="s">
        <v>28</v>
      </c>
    </row>
    <row r="60" spans="2:12" x14ac:dyDescent="0.2">
      <c r="B60" s="14">
        <f t="shared" si="10"/>
        <v>7</v>
      </c>
      <c r="C60" s="15" t="s">
        <v>65</v>
      </c>
      <c r="D60" s="2" t="s">
        <v>26</v>
      </c>
      <c r="E60" s="30">
        <v>45903</v>
      </c>
      <c r="F60" s="30">
        <v>46633</v>
      </c>
      <c r="G60" s="42">
        <v>817853834.43029344</v>
      </c>
      <c r="H60" s="42"/>
      <c r="I60" s="46">
        <f t="shared" si="9"/>
        <v>126199.54733303135</v>
      </c>
      <c r="J60" s="2" t="s">
        <v>27</v>
      </c>
      <c r="K60" s="2" t="s">
        <v>28</v>
      </c>
    </row>
    <row r="61" spans="2:12" x14ac:dyDescent="0.2">
      <c r="B61" s="14">
        <f t="shared" si="10"/>
        <v>8</v>
      </c>
      <c r="C61" s="15" t="s">
        <v>65</v>
      </c>
      <c r="D61" s="2" t="s">
        <v>26</v>
      </c>
      <c r="E61" s="30">
        <v>45908</v>
      </c>
      <c r="F61" s="30">
        <v>46638</v>
      </c>
      <c r="G61" s="42">
        <v>817005281.03082669</v>
      </c>
      <c r="H61" s="42"/>
      <c r="I61" s="46">
        <f t="shared" si="9"/>
        <v>126068.61066636498</v>
      </c>
      <c r="J61" s="2" t="s">
        <v>27</v>
      </c>
      <c r="K61" s="2" t="s">
        <v>28</v>
      </c>
    </row>
    <row r="62" spans="2:12" x14ac:dyDescent="0.2">
      <c r="B62" s="14">
        <f t="shared" si="10"/>
        <v>9</v>
      </c>
      <c r="C62" s="15" t="s">
        <v>65</v>
      </c>
      <c r="D62" s="2" t="s">
        <v>26</v>
      </c>
      <c r="E62" s="30">
        <v>45932</v>
      </c>
      <c r="F62" s="30">
        <v>46662</v>
      </c>
      <c r="G62" s="42">
        <v>3593757904</v>
      </c>
      <c r="H62" s="42"/>
      <c r="I62" s="46">
        <f t="shared" si="9"/>
        <v>554537.49999867298</v>
      </c>
      <c r="J62" s="2" t="s">
        <v>27</v>
      </c>
      <c r="K62" s="2" t="s">
        <v>28</v>
      </c>
    </row>
    <row r="63" spans="2:12" x14ac:dyDescent="0.2">
      <c r="B63" s="14">
        <f t="shared" si="10"/>
        <v>10</v>
      </c>
      <c r="C63" s="15" t="s">
        <v>65</v>
      </c>
      <c r="D63" s="2" t="s">
        <v>26</v>
      </c>
      <c r="E63" s="30">
        <v>46051</v>
      </c>
      <c r="F63" s="30">
        <v>46780</v>
      </c>
      <c r="G63" s="42">
        <v>1628174688.6005266</v>
      </c>
      <c r="H63" s="42">
        <f t="shared" ref="H63" si="12">+G63</f>
        <v>1628174688.6005266</v>
      </c>
      <c r="I63" s="46">
        <f t="shared" si="9"/>
        <v>251236.71251552785</v>
      </c>
      <c r="J63" s="2" t="s">
        <v>27</v>
      </c>
      <c r="K63" s="2" t="s">
        <v>28</v>
      </c>
    </row>
    <row r="64" spans="2:12" x14ac:dyDescent="0.2">
      <c r="B64" s="14">
        <f t="shared" si="10"/>
        <v>11</v>
      </c>
      <c r="C64" s="15" t="s">
        <v>65</v>
      </c>
      <c r="D64" s="2" t="s">
        <v>26</v>
      </c>
      <c r="E64" s="30">
        <v>46086</v>
      </c>
      <c r="F64" s="30">
        <v>46817</v>
      </c>
      <c r="G64" s="42">
        <v>2292327799.3238301</v>
      </c>
      <c r="H64" s="42"/>
      <c r="I64" s="46">
        <f t="shared" si="9"/>
        <v>353719.35477334715</v>
      </c>
      <c r="J64" s="2" t="s">
        <v>27</v>
      </c>
      <c r="K64" s="2" t="s">
        <v>28</v>
      </c>
    </row>
    <row r="65" spans="2:12" x14ac:dyDescent="0.2">
      <c r="B65" s="14">
        <f t="shared" si="10"/>
        <v>12</v>
      </c>
      <c r="C65" s="15" t="s">
        <v>66</v>
      </c>
      <c r="D65" s="2" t="s">
        <v>26</v>
      </c>
      <c r="E65" s="30">
        <v>45770</v>
      </c>
      <c r="F65" s="30">
        <v>46498</v>
      </c>
      <c r="G65" s="42">
        <v>1930695890.8</v>
      </c>
      <c r="H65" s="42">
        <f t="shared" ref="H65" si="13">+G65</f>
        <v>1930695890.8</v>
      </c>
      <c r="I65" s="46"/>
      <c r="J65" s="2" t="s">
        <v>27</v>
      </c>
      <c r="K65" s="2" t="s">
        <v>28</v>
      </c>
    </row>
    <row r="66" spans="2:12" x14ac:dyDescent="0.2">
      <c r="B66" s="14">
        <f t="shared" si="10"/>
        <v>13</v>
      </c>
      <c r="C66" s="15" t="s">
        <v>66</v>
      </c>
      <c r="D66" s="2" t="s">
        <v>26</v>
      </c>
      <c r="E66" s="30">
        <v>45909</v>
      </c>
      <c r="F66" s="30">
        <v>46629</v>
      </c>
      <c r="G66" s="42">
        <v>1635065472</v>
      </c>
      <c r="H66" s="42"/>
      <c r="I66" s="46">
        <f t="shared" si="9"/>
        <v>252299.99999939624</v>
      </c>
      <c r="J66" s="2" t="s">
        <v>27</v>
      </c>
      <c r="K66" s="2" t="s">
        <v>28</v>
      </c>
    </row>
    <row r="67" spans="2:12" x14ac:dyDescent="0.2">
      <c r="B67" s="14">
        <f t="shared" si="10"/>
        <v>14</v>
      </c>
      <c r="C67" s="15" t="s">
        <v>66</v>
      </c>
      <c r="D67" s="2" t="s">
        <v>26</v>
      </c>
      <c r="E67" s="30">
        <v>46010</v>
      </c>
      <c r="F67" s="30">
        <v>46730</v>
      </c>
      <c r="G67" s="42">
        <v>3257631299.4291205</v>
      </c>
      <c r="H67" s="42"/>
      <c r="I67" s="46">
        <f t="shared" si="9"/>
        <v>502671.2329987972</v>
      </c>
      <c r="J67" s="2" t="s">
        <v>27</v>
      </c>
      <c r="K67" s="2" t="s">
        <v>28</v>
      </c>
    </row>
    <row r="68" spans="2:12" x14ac:dyDescent="0.2">
      <c r="B68" s="14">
        <f t="shared" si="10"/>
        <v>15</v>
      </c>
      <c r="C68" s="15" t="s">
        <v>66</v>
      </c>
      <c r="D68" s="2" t="s">
        <v>26</v>
      </c>
      <c r="E68" s="30">
        <v>46101</v>
      </c>
      <c r="F68" s="30">
        <v>46821</v>
      </c>
      <c r="G68" s="42">
        <v>4893371453.5778131</v>
      </c>
      <c r="H68" s="42"/>
      <c r="I68" s="46">
        <f t="shared" si="9"/>
        <v>755075.34033152647</v>
      </c>
      <c r="J68" s="2" t="s">
        <v>27</v>
      </c>
      <c r="K68" s="2" t="s">
        <v>28</v>
      </c>
    </row>
    <row r="69" spans="2:12" ht="12" customHeight="1" x14ac:dyDescent="0.2">
      <c r="B69" s="14">
        <f t="shared" si="10"/>
        <v>16</v>
      </c>
      <c r="C69" s="15" t="s">
        <v>67</v>
      </c>
      <c r="D69" s="2" t="s">
        <v>26</v>
      </c>
      <c r="E69" s="30">
        <v>45789</v>
      </c>
      <c r="F69" s="30">
        <v>46509</v>
      </c>
      <c r="G69" s="42">
        <v>4882446245.0376387</v>
      </c>
      <c r="H69" s="42"/>
      <c r="I69" s="46">
        <f t="shared" si="9"/>
        <v>753389.51786026615</v>
      </c>
      <c r="J69" s="2" t="s">
        <v>27</v>
      </c>
      <c r="K69" s="2" t="s">
        <v>28</v>
      </c>
      <c r="L69" s="48"/>
    </row>
    <row r="70" spans="2:12" ht="12" customHeight="1" x14ac:dyDescent="0.2">
      <c r="B70" s="14">
        <f t="shared" si="10"/>
        <v>17</v>
      </c>
      <c r="C70" s="15" t="s">
        <v>68</v>
      </c>
      <c r="D70" s="2" t="s">
        <v>26</v>
      </c>
      <c r="E70" s="30">
        <v>45103</v>
      </c>
      <c r="F70" s="30">
        <v>46903</v>
      </c>
      <c r="G70" s="42">
        <v>771259535.1240387</v>
      </c>
      <c r="H70" s="42"/>
      <c r="I70" s="46">
        <f t="shared" si="9"/>
        <v>119009.779145608</v>
      </c>
      <c r="J70" s="2" t="s">
        <v>27</v>
      </c>
      <c r="K70" s="2" t="s">
        <v>28</v>
      </c>
    </row>
    <row r="71" spans="2:12" x14ac:dyDescent="0.2">
      <c r="B71" s="14">
        <f t="shared" si="10"/>
        <v>18</v>
      </c>
      <c r="C71" s="15" t="s">
        <v>68</v>
      </c>
      <c r="D71" s="2" t="s">
        <v>26</v>
      </c>
      <c r="E71" s="30">
        <v>45372</v>
      </c>
      <c r="F71" s="30">
        <v>47191</v>
      </c>
      <c r="G71" s="42">
        <v>938672803.61739159</v>
      </c>
      <c r="H71" s="42"/>
      <c r="I71" s="46">
        <f t="shared" si="9"/>
        <v>144842.60869530562</v>
      </c>
      <c r="J71" s="2" t="s">
        <v>27</v>
      </c>
      <c r="K71" s="2" t="s">
        <v>28</v>
      </c>
    </row>
    <row r="72" spans="2:12" x14ac:dyDescent="0.2">
      <c r="B72" s="14">
        <f t="shared" si="10"/>
        <v>19</v>
      </c>
      <c r="C72" s="15" t="s">
        <v>68</v>
      </c>
      <c r="D72" s="2" t="s">
        <v>26</v>
      </c>
      <c r="E72" s="30">
        <v>46077</v>
      </c>
      <c r="F72" s="30">
        <v>46811</v>
      </c>
      <c r="G72" s="42">
        <v>2303368687.5949264</v>
      </c>
      <c r="H72" s="42"/>
      <c r="I72" s="46">
        <f t="shared" si="9"/>
        <v>355423.02729196724</v>
      </c>
      <c r="J72" s="2" t="s">
        <v>27</v>
      </c>
      <c r="K72" s="2" t="s">
        <v>28</v>
      </c>
    </row>
    <row r="73" spans="2:12" x14ac:dyDescent="0.2">
      <c r="B73" s="14">
        <f t="shared" si="10"/>
        <v>20</v>
      </c>
      <c r="C73" s="15" t="s">
        <v>29</v>
      </c>
      <c r="D73" s="2" t="s">
        <v>30</v>
      </c>
      <c r="E73" s="30">
        <v>45488</v>
      </c>
      <c r="F73" s="68">
        <v>46569</v>
      </c>
      <c r="G73" s="42">
        <v>578382324.6988802</v>
      </c>
      <c r="H73" s="35"/>
      <c r="I73" s="46">
        <f t="shared" si="9"/>
        <v>89247.716999786455</v>
      </c>
      <c r="J73" s="2" t="s">
        <v>27</v>
      </c>
      <c r="K73" s="2" t="s">
        <v>28</v>
      </c>
    </row>
    <row r="74" spans="2:12" x14ac:dyDescent="0.2">
      <c r="B74" s="14">
        <f t="shared" si="10"/>
        <v>21</v>
      </c>
      <c r="C74" s="15" t="s">
        <v>29</v>
      </c>
      <c r="D74" s="2" t="s">
        <v>30</v>
      </c>
      <c r="E74" s="30">
        <v>45981</v>
      </c>
      <c r="F74" s="68">
        <v>47453</v>
      </c>
      <c r="G74" s="42">
        <v>5856877889.1848402</v>
      </c>
      <c r="H74" s="35"/>
      <c r="I74" s="46">
        <f t="shared" ref="I74" si="14">+G74/$D$7</f>
        <v>903749.92117612227</v>
      </c>
      <c r="J74" s="2" t="s">
        <v>27</v>
      </c>
      <c r="K74" s="2" t="s">
        <v>28</v>
      </c>
    </row>
    <row r="75" spans="2:12" x14ac:dyDescent="0.2">
      <c r="B75" s="14">
        <f t="shared" si="10"/>
        <v>22</v>
      </c>
      <c r="C75" s="15" t="s">
        <v>31</v>
      </c>
      <c r="D75" s="2" t="s">
        <v>32</v>
      </c>
      <c r="E75" s="68">
        <v>44641</v>
      </c>
      <c r="F75" s="68">
        <v>47371</v>
      </c>
      <c r="G75" s="42">
        <v>50262285170</v>
      </c>
      <c r="H75" s="35">
        <f>+G75</f>
        <v>50262285170</v>
      </c>
      <c r="I75" s="36"/>
      <c r="K75" s="2" t="s">
        <v>28</v>
      </c>
    </row>
    <row r="76" spans="2:12" ht="13.5" thickBot="1" x14ac:dyDescent="0.25">
      <c r="B76" s="17"/>
      <c r="C76" s="18"/>
      <c r="D76" s="17"/>
      <c r="E76" s="17"/>
      <c r="F76" s="19"/>
      <c r="G76" s="43"/>
      <c r="H76" s="41"/>
      <c r="I76" s="37"/>
      <c r="J76" s="17"/>
      <c r="K76" s="17"/>
    </row>
    <row r="77" spans="2:12" ht="13.5" thickBot="1" x14ac:dyDescent="0.25">
      <c r="F77" s="24" t="s">
        <v>33</v>
      </c>
      <c r="G77" s="44">
        <f>+SUM(G54:G76)</f>
        <v>103492250673.28381</v>
      </c>
      <c r="H77" s="44">
        <f>+SUM(H54:H76)</f>
        <v>60917918655.007935</v>
      </c>
      <c r="I77" s="47">
        <f>+SUM(I54:I76)</f>
        <v>7357642.4630226772</v>
      </c>
    </row>
    <row r="78" spans="2:12" ht="13.5" thickTop="1" x14ac:dyDescent="0.2">
      <c r="G78" s="16"/>
    </row>
    <row r="79" spans="2:12" x14ac:dyDescent="0.2">
      <c r="G79" s="16"/>
      <c r="H79" s="34"/>
    </row>
    <row r="80" spans="2:12" x14ac:dyDescent="0.2">
      <c r="G80" s="16"/>
      <c r="H80" s="48"/>
      <c r="I80" s="36"/>
    </row>
    <row r="81" spans="7:10" x14ac:dyDescent="0.2">
      <c r="G81" s="16"/>
      <c r="H81" s="48"/>
    </row>
    <row r="82" spans="7:10" x14ac:dyDescent="0.2">
      <c r="G82" s="16"/>
      <c r="H82" s="48"/>
      <c r="I82" s="74" t="s">
        <v>69</v>
      </c>
      <c r="J82" s="74"/>
    </row>
    <row r="83" spans="7:10" x14ac:dyDescent="0.2">
      <c r="G83" s="16"/>
      <c r="I83" s="75" t="s">
        <v>61</v>
      </c>
      <c r="J83" s="75"/>
    </row>
    <row r="84" spans="7:10" x14ac:dyDescent="0.2">
      <c r="G84" s="16"/>
    </row>
    <row r="85" spans="7:10" x14ac:dyDescent="0.2">
      <c r="G85" s="16"/>
    </row>
    <row r="86" spans="7:10" x14ac:dyDescent="0.2">
      <c r="G86" s="16"/>
    </row>
    <row r="87" spans="7:10" x14ac:dyDescent="0.2">
      <c r="G87" s="16"/>
    </row>
    <row r="88" spans="7:10" x14ac:dyDescent="0.2">
      <c r="G88" s="16"/>
    </row>
    <row r="89" spans="7:10" x14ac:dyDescent="0.2">
      <c r="G89" s="16"/>
    </row>
    <row r="90" spans="7:10" x14ac:dyDescent="0.2">
      <c r="G90" s="16"/>
    </row>
    <row r="91" spans="7:10" x14ac:dyDescent="0.2">
      <c r="G91" s="16"/>
    </row>
    <row r="92" spans="7:10" x14ac:dyDescent="0.2">
      <c r="G92" s="16"/>
    </row>
    <row r="93" spans="7:10" x14ac:dyDescent="0.2">
      <c r="G93" s="16"/>
    </row>
    <row r="94" spans="7:10" x14ac:dyDescent="0.2">
      <c r="G94" s="16"/>
    </row>
    <row r="95" spans="7:10" x14ac:dyDescent="0.2">
      <c r="G95" s="16"/>
    </row>
    <row r="96" spans="7:10" x14ac:dyDescent="0.2">
      <c r="G96" s="16"/>
    </row>
    <row r="97" spans="7:7" x14ac:dyDescent="0.2">
      <c r="G97" s="16"/>
    </row>
    <row r="98" spans="7:7" x14ac:dyDescent="0.2">
      <c r="G98" s="16"/>
    </row>
    <row r="99" spans="7:7" x14ac:dyDescent="0.2">
      <c r="G99" s="16"/>
    </row>
    <row r="100" spans="7:7" x14ac:dyDescent="0.2">
      <c r="G100" s="16"/>
    </row>
    <row r="101" spans="7:7" x14ac:dyDescent="0.2">
      <c r="G101" s="16"/>
    </row>
    <row r="102" spans="7:7" x14ac:dyDescent="0.2">
      <c r="G102" s="16"/>
    </row>
    <row r="103" spans="7:7" x14ac:dyDescent="0.2">
      <c r="G103" s="16"/>
    </row>
    <row r="104" spans="7:7" x14ac:dyDescent="0.2">
      <c r="G104" s="16"/>
    </row>
    <row r="105" spans="7:7" x14ac:dyDescent="0.2">
      <c r="G105" s="16"/>
    </row>
    <row r="106" spans="7:7" x14ac:dyDescent="0.2">
      <c r="G106" s="16"/>
    </row>
    <row r="107" spans="7:7" x14ac:dyDescent="0.2">
      <c r="G107" s="16"/>
    </row>
    <row r="108" spans="7:7" x14ac:dyDescent="0.2">
      <c r="G108" s="16"/>
    </row>
    <row r="109" spans="7:7" x14ac:dyDescent="0.2">
      <c r="G109" s="16"/>
    </row>
    <row r="110" spans="7:7" x14ac:dyDescent="0.2">
      <c r="G110" s="16"/>
    </row>
    <row r="111" spans="7:7" x14ac:dyDescent="0.2">
      <c r="G111" s="16"/>
    </row>
    <row r="112" spans="7:7" x14ac:dyDescent="0.2">
      <c r="G112" s="16"/>
    </row>
    <row r="113" spans="7:7" x14ac:dyDescent="0.2">
      <c r="G113" s="16"/>
    </row>
    <row r="114" spans="7:7" x14ac:dyDescent="0.2">
      <c r="G114" s="16"/>
    </row>
    <row r="115" spans="7:7" x14ac:dyDescent="0.2">
      <c r="G115" s="16"/>
    </row>
    <row r="116" spans="7:7" x14ac:dyDescent="0.2">
      <c r="G116" s="16"/>
    </row>
    <row r="117" spans="7:7" x14ac:dyDescent="0.2">
      <c r="G117" s="16"/>
    </row>
    <row r="118" spans="7:7" x14ac:dyDescent="0.2">
      <c r="G118" s="16"/>
    </row>
    <row r="119" spans="7:7" x14ac:dyDescent="0.2">
      <c r="G119" s="16"/>
    </row>
    <row r="120" spans="7:7" x14ac:dyDescent="0.2">
      <c r="G120" s="16"/>
    </row>
    <row r="121" spans="7:7" x14ac:dyDescent="0.2">
      <c r="G121" s="16"/>
    </row>
    <row r="122" spans="7:7" x14ac:dyDescent="0.2">
      <c r="G122" s="16"/>
    </row>
    <row r="123" spans="7:7" x14ac:dyDescent="0.2">
      <c r="G123" s="16"/>
    </row>
    <row r="124" spans="7:7" x14ac:dyDescent="0.2">
      <c r="G124" s="16"/>
    </row>
    <row r="125" spans="7:7" x14ac:dyDescent="0.2">
      <c r="G125" s="16"/>
    </row>
    <row r="126" spans="7:7" x14ac:dyDescent="0.2">
      <c r="G126" s="16"/>
    </row>
    <row r="127" spans="7:7" x14ac:dyDescent="0.2">
      <c r="G127" s="16"/>
    </row>
    <row r="128" spans="7:7" x14ac:dyDescent="0.2">
      <c r="G128" s="16"/>
    </row>
    <row r="129" spans="7:7" x14ac:dyDescent="0.2">
      <c r="G129" s="16"/>
    </row>
    <row r="130" spans="7:7" x14ac:dyDescent="0.2">
      <c r="G130" s="16"/>
    </row>
    <row r="131" spans="7:7" x14ac:dyDescent="0.2">
      <c r="G131" s="16"/>
    </row>
    <row r="132" spans="7:7" x14ac:dyDescent="0.2">
      <c r="G132" s="16"/>
    </row>
    <row r="133" spans="7:7" x14ac:dyDescent="0.2">
      <c r="G133" s="16"/>
    </row>
    <row r="134" spans="7:7" x14ac:dyDescent="0.2">
      <c r="G134" s="16"/>
    </row>
    <row r="135" spans="7:7" x14ac:dyDescent="0.2">
      <c r="G135" s="16"/>
    </row>
    <row r="136" spans="7:7" x14ac:dyDescent="0.2">
      <c r="G136" s="16"/>
    </row>
    <row r="137" spans="7:7" x14ac:dyDescent="0.2">
      <c r="G137" s="16"/>
    </row>
    <row r="138" spans="7:7" x14ac:dyDescent="0.2">
      <c r="G138" s="16"/>
    </row>
  </sheetData>
  <mergeCells count="18">
    <mergeCell ref="I82:J82"/>
    <mergeCell ref="I83:J83"/>
    <mergeCell ref="K11:K12"/>
    <mergeCell ref="K52:K53"/>
    <mergeCell ref="H52:I52"/>
    <mergeCell ref="J52:J53"/>
    <mergeCell ref="J11:J12"/>
    <mergeCell ref="H11:I11"/>
    <mergeCell ref="B11:B12"/>
    <mergeCell ref="F11:F12"/>
    <mergeCell ref="C11:C12"/>
    <mergeCell ref="B52:B53"/>
    <mergeCell ref="C52:C53"/>
    <mergeCell ref="D52:D53"/>
    <mergeCell ref="E52:E53"/>
    <mergeCell ref="F52:F53"/>
    <mergeCell ref="D11:D12"/>
    <mergeCell ref="E11:E12"/>
  </mergeCells>
  <phoneticPr fontId="2" type="noConversion"/>
  <hyperlinks>
    <hyperlink ref="B1" location="Índice!A1" display="Regresar al Índice" xr:uid="{00000000-0004-0000-0100-000000000000}"/>
  </hyperlinks>
  <pageMargins left="0.75" right="0.75" top="1" bottom="1" header="0" footer="0"/>
  <pageSetup paperSize="9" scale="57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W106"/>
  <sheetViews>
    <sheetView showGridLines="0" workbookViewId="0">
      <selection activeCell="D3" sqref="D3"/>
    </sheetView>
  </sheetViews>
  <sheetFormatPr baseColWidth="10" defaultColWidth="9.140625" defaultRowHeight="12.75" x14ac:dyDescent="0.2"/>
  <cols>
    <col min="1" max="1" width="4.140625" style="2" customWidth="1"/>
    <col min="2" max="2" width="5.7109375" style="2" customWidth="1"/>
    <col min="3" max="3" width="43.7109375" style="15" bestFit="1" customWidth="1"/>
    <col min="4" max="4" width="19.28515625" style="15" bestFit="1" customWidth="1"/>
    <col min="5" max="5" width="12.7109375" style="2" customWidth="1"/>
    <col min="6" max="6" width="12.7109375" style="14" customWidth="1"/>
    <col min="7" max="7" width="19.5703125" style="21" bestFit="1" customWidth="1"/>
    <col min="8" max="8" width="16.5703125" style="2" bestFit="1" customWidth="1"/>
    <col min="9" max="9" width="18" style="2" bestFit="1" customWidth="1"/>
    <col min="10" max="10" width="15.140625" style="2" customWidth="1"/>
    <col min="11" max="11" width="12.7109375" style="2" customWidth="1"/>
    <col min="12" max="12" width="9.140625" style="2"/>
    <col min="13" max="13" width="12" style="2" bestFit="1" customWidth="1"/>
    <col min="14" max="14" width="14.28515625" style="2" bestFit="1" customWidth="1"/>
    <col min="15" max="15" width="12" style="2" bestFit="1" customWidth="1"/>
    <col min="16" max="16384" width="9.140625" style="2"/>
  </cols>
  <sheetData>
    <row r="1" spans="2:23" customFormat="1" x14ac:dyDescent="0.2">
      <c r="B1" s="1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x14ac:dyDescent="0.2">
      <c r="B4" s="62" t="str">
        <f>+Índice!B10&amp;Índice!C10</f>
        <v>2. Deudas Comerciales</v>
      </c>
      <c r="C4" s="2"/>
      <c r="D4" s="2"/>
      <c r="F4" s="2"/>
      <c r="G4" s="2"/>
    </row>
    <row r="5" spans="2:23" customForma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12</v>
      </c>
      <c r="C6" s="6"/>
      <c r="D6" s="7">
        <f>+Índice!D6</f>
        <v>46112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13</v>
      </c>
      <c r="C7" s="6"/>
      <c r="D7" s="8">
        <f>+Índice!D7</f>
        <v>6480.6400000155081</v>
      </c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10"/>
      <c r="E8" s="1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14</v>
      </c>
      <c r="C9" s="10"/>
      <c r="D9" s="10"/>
      <c r="E9" s="1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10"/>
      <c r="E10" s="1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70" t="s">
        <v>15</v>
      </c>
      <c r="C11" s="72" t="s">
        <v>35</v>
      </c>
      <c r="D11" s="72" t="s">
        <v>17</v>
      </c>
      <c r="E11" s="72" t="s">
        <v>36</v>
      </c>
      <c r="F11" s="72" t="s">
        <v>19</v>
      </c>
      <c r="G11" s="13" t="s">
        <v>20</v>
      </c>
      <c r="H11" s="76" t="s">
        <v>20</v>
      </c>
      <c r="I11" s="76"/>
      <c r="J11" s="72" t="s">
        <v>21</v>
      </c>
      <c r="K11" s="72" t="s">
        <v>22</v>
      </c>
    </row>
    <row r="12" spans="2:23" ht="13.5" customHeight="1" thickBot="1" x14ac:dyDescent="0.25">
      <c r="B12" s="71"/>
      <c r="C12" s="73"/>
      <c r="D12" s="73"/>
      <c r="E12" s="73"/>
      <c r="F12" s="73"/>
      <c r="G12" s="65" t="s">
        <v>23</v>
      </c>
      <c r="H12" s="66" t="s">
        <v>24</v>
      </c>
      <c r="I12" s="66" t="s">
        <v>25</v>
      </c>
      <c r="J12" s="73"/>
      <c r="K12" s="73"/>
    </row>
    <row r="13" spans="2:23" x14ac:dyDescent="0.2">
      <c r="B13" s="14">
        <v>1</v>
      </c>
      <c r="C13" s="15" t="s">
        <v>39</v>
      </c>
      <c r="D13" s="15" t="s">
        <v>38</v>
      </c>
      <c r="E13" s="30">
        <v>46112</v>
      </c>
      <c r="F13" s="31">
        <f>+E13+25</f>
        <v>46137</v>
      </c>
      <c r="G13" s="42">
        <v>29359095438.988796</v>
      </c>
      <c r="H13" s="35"/>
      <c r="I13" s="55">
        <f>+G13/$D$7</f>
        <v>4530277.1699891584</v>
      </c>
      <c r="J13" s="2" t="s">
        <v>27</v>
      </c>
      <c r="K13" s="2" t="s">
        <v>28</v>
      </c>
    </row>
    <row r="14" spans="2:23" x14ac:dyDescent="0.2">
      <c r="B14" s="14">
        <f>+B13+1</f>
        <v>2</v>
      </c>
      <c r="C14" s="15" t="s">
        <v>37</v>
      </c>
      <c r="D14" s="15" t="s">
        <v>38</v>
      </c>
      <c r="E14" s="30">
        <v>46112</v>
      </c>
      <c r="F14" s="31">
        <f t="shared" ref="F14:F31" si="0">+E14+25</f>
        <v>46137</v>
      </c>
      <c r="G14" s="42">
        <v>22549878566.156803</v>
      </c>
      <c r="H14" s="35"/>
      <c r="I14" s="55">
        <f t="shared" ref="I14:I30" si="1">+G14/$D$7</f>
        <v>3479575.8699916741</v>
      </c>
      <c r="J14" s="2" t="s">
        <v>27</v>
      </c>
      <c r="K14" s="2" t="s">
        <v>28</v>
      </c>
    </row>
    <row r="15" spans="2:23" x14ac:dyDescent="0.2">
      <c r="B15" s="14">
        <f t="shared" ref="B15:B31" si="2">+B14+1</f>
        <v>3</v>
      </c>
      <c r="C15" s="15" t="s">
        <v>41</v>
      </c>
      <c r="D15" s="15" t="s">
        <v>38</v>
      </c>
      <c r="E15" s="30">
        <v>46112</v>
      </c>
      <c r="F15" s="31">
        <f t="shared" si="0"/>
        <v>46137</v>
      </c>
      <c r="G15" s="42">
        <v>6731698438.2463989</v>
      </c>
      <c r="H15" s="35"/>
      <c r="I15" s="55">
        <f t="shared" si="1"/>
        <v>1038739.7599975142</v>
      </c>
      <c r="J15" s="2" t="s">
        <v>27</v>
      </c>
      <c r="K15" s="2" t="s">
        <v>28</v>
      </c>
    </row>
    <row r="16" spans="2:23" x14ac:dyDescent="0.2">
      <c r="B16" s="14">
        <f t="shared" si="2"/>
        <v>4</v>
      </c>
      <c r="C16" s="15" t="s">
        <v>40</v>
      </c>
      <c r="D16" s="15" t="s">
        <v>38</v>
      </c>
      <c r="E16" s="30">
        <v>46112</v>
      </c>
      <c r="F16" s="31">
        <f t="shared" si="0"/>
        <v>46137</v>
      </c>
      <c r="G16" s="42">
        <v>5662180402.8671999</v>
      </c>
      <c r="H16" s="35"/>
      <c r="I16" s="55">
        <f t="shared" si="1"/>
        <v>873706.97999790916</v>
      </c>
      <c r="J16" s="2" t="s">
        <v>27</v>
      </c>
      <c r="K16" s="2" t="s">
        <v>28</v>
      </c>
    </row>
    <row r="17" spans="2:14" x14ac:dyDescent="0.2">
      <c r="B17" s="14">
        <f t="shared" si="2"/>
        <v>5</v>
      </c>
      <c r="C17" s="15" t="s">
        <v>42</v>
      </c>
      <c r="D17" s="15" t="s">
        <v>38</v>
      </c>
      <c r="E17" s="30">
        <v>46112</v>
      </c>
      <c r="F17" s="31">
        <f t="shared" si="0"/>
        <v>46137</v>
      </c>
      <c r="G17" s="42">
        <v>3710322259.3920007</v>
      </c>
      <c r="H17" s="35"/>
      <c r="I17" s="55">
        <f t="shared" si="1"/>
        <v>572524.04999863007</v>
      </c>
      <c r="J17" s="2" t="s">
        <v>27</v>
      </c>
      <c r="K17" s="2" t="s">
        <v>28</v>
      </c>
    </row>
    <row r="18" spans="2:14" x14ac:dyDescent="0.2">
      <c r="B18" s="14">
        <f t="shared" si="2"/>
        <v>6</v>
      </c>
      <c r="C18" s="15" t="s">
        <v>55</v>
      </c>
      <c r="D18" s="15" t="s">
        <v>38</v>
      </c>
      <c r="E18" s="30">
        <v>46112</v>
      </c>
      <c r="F18" s="31">
        <f t="shared" si="0"/>
        <v>46137</v>
      </c>
      <c r="G18" s="42">
        <v>3656673642.0864</v>
      </c>
      <c r="H18" s="35"/>
      <c r="I18" s="55">
        <f t="shared" si="1"/>
        <v>564245.75999864982</v>
      </c>
      <c r="J18" s="2" t="s">
        <v>27</v>
      </c>
      <c r="K18" s="2" t="s">
        <v>28</v>
      </c>
    </row>
    <row r="19" spans="2:14" x14ac:dyDescent="0.2">
      <c r="B19" s="14">
        <f t="shared" si="2"/>
        <v>7</v>
      </c>
      <c r="C19" s="15" t="s">
        <v>58</v>
      </c>
      <c r="D19" s="15" t="s">
        <v>38</v>
      </c>
      <c r="E19" s="30">
        <v>46112</v>
      </c>
      <c r="F19" s="31">
        <f t="shared" si="0"/>
        <v>46137</v>
      </c>
      <c r="G19" s="42">
        <v>2416969528.6655998</v>
      </c>
      <c r="H19" s="35"/>
      <c r="I19" s="55">
        <f t="shared" si="1"/>
        <v>372952.28999910748</v>
      </c>
      <c r="J19" s="2" t="s">
        <v>27</v>
      </c>
      <c r="K19" s="2" t="s">
        <v>28</v>
      </c>
    </row>
    <row r="20" spans="2:14" x14ac:dyDescent="0.2">
      <c r="B20" s="14">
        <f t="shared" si="2"/>
        <v>8</v>
      </c>
      <c r="C20" s="15" t="s">
        <v>53</v>
      </c>
      <c r="D20" s="15" t="s">
        <v>38</v>
      </c>
      <c r="E20" s="30">
        <v>46112</v>
      </c>
      <c r="F20" s="31">
        <f t="shared" si="0"/>
        <v>46137</v>
      </c>
      <c r="G20" s="42">
        <v>2233402354.7648015</v>
      </c>
      <c r="H20" s="35"/>
      <c r="I20" s="55">
        <f t="shared" si="1"/>
        <v>344626.81999917555</v>
      </c>
      <c r="J20" s="2" t="s">
        <v>27</v>
      </c>
      <c r="K20" s="2" t="s">
        <v>28</v>
      </c>
    </row>
    <row r="21" spans="2:14" x14ac:dyDescent="0.2">
      <c r="B21" s="14">
        <f t="shared" si="2"/>
        <v>9</v>
      </c>
      <c r="C21" s="15" t="s">
        <v>43</v>
      </c>
      <c r="D21" s="15" t="s">
        <v>38</v>
      </c>
      <c r="E21" s="30">
        <v>46112</v>
      </c>
      <c r="F21" s="31">
        <f t="shared" si="0"/>
        <v>46137</v>
      </c>
      <c r="G21" s="42">
        <v>1664545449.7151985</v>
      </c>
      <c r="H21" s="35"/>
      <c r="I21" s="55">
        <f t="shared" si="1"/>
        <v>256848.92999938515</v>
      </c>
      <c r="J21" s="2" t="s">
        <v>27</v>
      </c>
      <c r="K21" s="2" t="s">
        <v>28</v>
      </c>
    </row>
    <row r="22" spans="2:14" x14ac:dyDescent="0.2">
      <c r="B22" s="14">
        <f t="shared" si="2"/>
        <v>10</v>
      </c>
      <c r="C22" s="15" t="s">
        <v>54</v>
      </c>
      <c r="D22" s="15" t="s">
        <v>38</v>
      </c>
      <c r="E22" s="30">
        <v>46112</v>
      </c>
      <c r="F22" s="31">
        <f t="shared" si="0"/>
        <v>46137</v>
      </c>
      <c r="G22" s="42">
        <v>1536271744.3584001</v>
      </c>
      <c r="H22" s="35"/>
      <c r="I22" s="55">
        <f t="shared" si="1"/>
        <v>237055.55999943273</v>
      </c>
      <c r="J22" s="2" t="s">
        <v>27</v>
      </c>
      <c r="K22" s="2" t="s">
        <v>28</v>
      </c>
      <c r="N22" s="34"/>
    </row>
    <row r="23" spans="2:14" x14ac:dyDescent="0.2">
      <c r="B23" s="14">
        <f t="shared" si="2"/>
        <v>11</v>
      </c>
      <c r="C23" s="15" t="s">
        <v>70</v>
      </c>
      <c r="D23" s="15" t="s">
        <v>38</v>
      </c>
      <c r="E23" s="30">
        <v>46112</v>
      </c>
      <c r="F23" s="31">
        <f t="shared" si="0"/>
        <v>46137</v>
      </c>
      <c r="G23" s="42">
        <v>1267477478.6791999</v>
      </c>
      <c r="H23" s="35"/>
      <c r="I23" s="55">
        <f t="shared" si="1"/>
        <v>195579.05988855529</v>
      </c>
      <c r="J23" s="2" t="s">
        <v>27</v>
      </c>
      <c r="K23" s="2" t="s">
        <v>28</v>
      </c>
    </row>
    <row r="24" spans="2:14" x14ac:dyDescent="0.2">
      <c r="B24" s="14">
        <f t="shared" si="2"/>
        <v>12</v>
      </c>
      <c r="C24" s="15" t="s">
        <v>71</v>
      </c>
      <c r="D24" s="15" t="s">
        <v>38</v>
      </c>
      <c r="E24" s="30">
        <v>46112</v>
      </c>
      <c r="F24" s="31">
        <f t="shared" si="0"/>
        <v>46137</v>
      </c>
      <c r="G24" s="42">
        <v>1208928137.3184001</v>
      </c>
      <c r="H24" s="35"/>
      <c r="I24" s="55">
        <f t="shared" si="1"/>
        <v>186544.55999955363</v>
      </c>
      <c r="J24" s="2" t="s">
        <v>27</v>
      </c>
      <c r="K24" s="2" t="s">
        <v>28</v>
      </c>
    </row>
    <row r="25" spans="2:14" x14ac:dyDescent="0.2">
      <c r="B25" s="14">
        <f t="shared" si="2"/>
        <v>13</v>
      </c>
      <c r="C25" s="15" t="s">
        <v>56</v>
      </c>
      <c r="D25" s="15" t="s">
        <v>38</v>
      </c>
      <c r="E25" s="30">
        <v>46112</v>
      </c>
      <c r="F25" s="31">
        <f t="shared" si="0"/>
        <v>46137</v>
      </c>
      <c r="G25" s="42">
        <v>999333481.85600007</v>
      </c>
      <c r="H25" s="35"/>
      <c r="I25" s="55">
        <f t="shared" si="1"/>
        <v>154202.89999963102</v>
      </c>
      <c r="J25" s="2" t="s">
        <v>27</v>
      </c>
      <c r="K25" s="2" t="s">
        <v>28</v>
      </c>
    </row>
    <row r="26" spans="2:14" x14ac:dyDescent="0.2">
      <c r="B26" s="14">
        <f t="shared" si="2"/>
        <v>14</v>
      </c>
      <c r="C26" s="15" t="s">
        <v>72</v>
      </c>
      <c r="D26" s="15" t="s">
        <v>38</v>
      </c>
      <c r="E26" s="30">
        <v>46112</v>
      </c>
      <c r="F26" s="31">
        <f t="shared" si="0"/>
        <v>46137</v>
      </c>
      <c r="G26" s="42">
        <v>907544872.40959978</v>
      </c>
      <c r="H26" s="35"/>
      <c r="I26" s="55">
        <f t="shared" si="1"/>
        <v>140039.38999966485</v>
      </c>
      <c r="J26" s="2" t="s">
        <v>27</v>
      </c>
      <c r="K26" s="2" t="s">
        <v>28</v>
      </c>
    </row>
    <row r="27" spans="2:14" x14ac:dyDescent="0.2">
      <c r="B27" s="14">
        <f t="shared" si="2"/>
        <v>15</v>
      </c>
      <c r="C27" s="15" t="s">
        <v>59</v>
      </c>
      <c r="D27" s="15" t="s">
        <v>38</v>
      </c>
      <c r="E27" s="30">
        <v>46112</v>
      </c>
      <c r="F27" s="31">
        <f t="shared" si="0"/>
        <v>46137</v>
      </c>
      <c r="G27" s="42">
        <v>720407384.31999993</v>
      </c>
      <c r="H27" s="35"/>
      <c r="I27" s="55">
        <f t="shared" si="1"/>
        <v>111162.99999973398</v>
      </c>
      <c r="J27" s="2" t="s">
        <v>27</v>
      </c>
      <c r="K27" s="2" t="s">
        <v>28</v>
      </c>
    </row>
    <row r="28" spans="2:14" x14ac:dyDescent="0.2">
      <c r="B28" s="14">
        <f t="shared" si="2"/>
        <v>16</v>
      </c>
      <c r="C28" s="15" t="s">
        <v>73</v>
      </c>
      <c r="D28" s="15" t="s">
        <v>38</v>
      </c>
      <c r="E28" s="30">
        <v>46112</v>
      </c>
      <c r="F28" s="31">
        <f t="shared" si="0"/>
        <v>46137</v>
      </c>
      <c r="G28" s="42">
        <v>537435003.55840003</v>
      </c>
      <c r="H28" s="35"/>
      <c r="I28" s="55">
        <f t="shared" si="1"/>
        <v>82929.309999801553</v>
      </c>
      <c r="J28" s="2" t="s">
        <v>27</v>
      </c>
      <c r="K28" s="2" t="s">
        <v>28</v>
      </c>
    </row>
    <row r="29" spans="2:14" x14ac:dyDescent="0.2">
      <c r="B29" s="14">
        <f t="shared" si="2"/>
        <v>17</v>
      </c>
      <c r="C29" s="15" t="s">
        <v>52</v>
      </c>
      <c r="D29" s="15" t="s">
        <v>38</v>
      </c>
      <c r="E29" s="30">
        <v>46112</v>
      </c>
      <c r="F29" s="31">
        <f t="shared" si="0"/>
        <v>46137</v>
      </c>
      <c r="G29" s="42">
        <v>451935596.00640005</v>
      </c>
      <c r="H29" s="35"/>
      <c r="I29" s="55">
        <f t="shared" si="1"/>
        <v>69736.259999833128</v>
      </c>
      <c r="J29" s="2" t="s">
        <v>27</v>
      </c>
      <c r="K29" s="2" t="s">
        <v>28</v>
      </c>
    </row>
    <row r="30" spans="2:14" x14ac:dyDescent="0.2">
      <c r="B30" s="14">
        <f t="shared" si="2"/>
        <v>18</v>
      </c>
      <c r="C30" s="15" t="s">
        <v>57</v>
      </c>
      <c r="D30" s="15" t="s">
        <v>38</v>
      </c>
      <c r="E30" s="30">
        <v>46112</v>
      </c>
      <c r="F30" s="31">
        <f t="shared" si="0"/>
        <v>46137</v>
      </c>
      <c r="G30" s="42">
        <v>1264808170</v>
      </c>
      <c r="H30" s="35"/>
      <c r="I30" s="55">
        <f t="shared" si="1"/>
        <v>195167.17021728924</v>
      </c>
      <c r="J30" s="2" t="s">
        <v>27</v>
      </c>
      <c r="K30" s="2" t="s">
        <v>28</v>
      </c>
      <c r="N30" s="34"/>
    </row>
    <row r="31" spans="2:14" x14ac:dyDescent="0.2">
      <c r="B31" s="14">
        <f t="shared" si="2"/>
        <v>19</v>
      </c>
      <c r="C31" s="15" t="s">
        <v>44</v>
      </c>
      <c r="D31" s="15" t="s">
        <v>45</v>
      </c>
      <c r="E31" s="30">
        <v>46112</v>
      </c>
      <c r="F31" s="31">
        <f t="shared" si="0"/>
        <v>46137</v>
      </c>
      <c r="G31" s="42">
        <v>11955710805.179964</v>
      </c>
      <c r="H31" s="35">
        <v>4419524206.6300001</v>
      </c>
      <c r="I31" s="55">
        <f>(G31-H31)/D7</f>
        <v>1162876.9069925083</v>
      </c>
      <c r="J31" s="2" t="s">
        <v>27</v>
      </c>
      <c r="K31" s="2" t="s">
        <v>28</v>
      </c>
    </row>
    <row r="32" spans="2:14" hidden="1" x14ac:dyDescent="0.2">
      <c r="B32" s="14">
        <v>20</v>
      </c>
      <c r="E32" s="30">
        <v>44829</v>
      </c>
      <c r="F32" s="31">
        <v>44859</v>
      </c>
      <c r="G32" s="42">
        <f t="shared" ref="G32" si="3">+H32+I32*$D$7</f>
        <v>0</v>
      </c>
      <c r="H32" s="35"/>
      <c r="I32" s="55"/>
      <c r="J32" s="2" t="s">
        <v>27</v>
      </c>
      <c r="K32" s="2" t="s">
        <v>28</v>
      </c>
    </row>
    <row r="33" spans="2:23" ht="3" customHeight="1" thickBot="1" x14ac:dyDescent="0.25">
      <c r="B33" s="17"/>
      <c r="C33" s="18"/>
      <c r="D33" s="18"/>
      <c r="E33" s="18"/>
      <c r="F33" s="18"/>
      <c r="G33" s="43"/>
      <c r="H33" s="41"/>
      <c r="I33" s="56"/>
      <c r="J33" s="17"/>
      <c r="K33" s="17"/>
    </row>
    <row r="34" spans="2:23" ht="13.5" thickBot="1" x14ac:dyDescent="0.25">
      <c r="F34" s="24" t="s">
        <v>33</v>
      </c>
      <c r="G34" s="44">
        <f>+SUM(G13:G33)</f>
        <v>98834618754.569565</v>
      </c>
      <c r="H34" s="40">
        <f>+SUM(H13:H33)</f>
        <v>4419524206.6300001</v>
      </c>
      <c r="I34" s="57">
        <f>+SUM(I13:I33)</f>
        <v>14568791.747067206</v>
      </c>
      <c r="N34" s="34"/>
    </row>
    <row r="35" spans="2:23" customFormat="1" ht="13.5" thickTop="1" x14ac:dyDescent="0.2">
      <c r="B35" s="6"/>
      <c r="C35" s="10"/>
      <c r="D35" s="10"/>
      <c r="E35" s="11"/>
      <c r="F35" s="3"/>
      <c r="G35" s="45"/>
      <c r="H35" s="58"/>
      <c r="I35" s="58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2:23" x14ac:dyDescent="0.2">
      <c r="G36" s="16"/>
      <c r="H36" s="34"/>
      <c r="I36" s="34"/>
    </row>
    <row r="37" spans="2:23" ht="18" x14ac:dyDescent="0.25">
      <c r="B37" s="12" t="s">
        <v>34</v>
      </c>
      <c r="G37" s="16"/>
      <c r="H37" s="34"/>
      <c r="I37" s="34"/>
      <c r="J37" s="50"/>
      <c r="K37" s="51"/>
    </row>
    <row r="38" spans="2:23" x14ac:dyDescent="0.2">
      <c r="G38" s="16"/>
      <c r="H38" s="34"/>
    </row>
    <row r="39" spans="2:23" ht="12.75" customHeight="1" x14ac:dyDescent="0.2">
      <c r="B39" s="70" t="s">
        <v>15</v>
      </c>
      <c r="C39" s="72" t="s">
        <v>35</v>
      </c>
      <c r="D39" s="72" t="s">
        <v>17</v>
      </c>
      <c r="E39" s="72" t="s">
        <v>36</v>
      </c>
      <c r="F39" s="72" t="s">
        <v>19</v>
      </c>
      <c r="G39" s="13" t="s">
        <v>20</v>
      </c>
      <c r="H39" s="76" t="s">
        <v>20</v>
      </c>
      <c r="I39" s="76"/>
      <c r="J39" s="72" t="s">
        <v>21</v>
      </c>
      <c r="K39" s="72" t="s">
        <v>22</v>
      </c>
    </row>
    <row r="40" spans="2:23" ht="13.5" thickBot="1" x14ac:dyDescent="0.25">
      <c r="B40" s="71"/>
      <c r="C40" s="73"/>
      <c r="D40" s="73"/>
      <c r="E40" s="73"/>
      <c r="F40" s="73"/>
      <c r="G40" s="63" t="s">
        <v>23</v>
      </c>
      <c r="H40" s="64" t="s">
        <v>24</v>
      </c>
      <c r="I40" s="64" t="s">
        <v>25</v>
      </c>
      <c r="J40" s="73"/>
      <c r="K40" s="73"/>
    </row>
    <row r="41" spans="2:23" x14ac:dyDescent="0.2">
      <c r="B41" s="14">
        <v>1</v>
      </c>
      <c r="G41" s="16">
        <f>+H41+I41*$D$7</f>
        <v>0</v>
      </c>
    </row>
    <row r="42" spans="2:23" x14ac:dyDescent="0.2">
      <c r="B42" s="14">
        <v>2</v>
      </c>
      <c r="G42" s="16">
        <f>+H42+I42*$D$7</f>
        <v>0</v>
      </c>
    </row>
    <row r="43" spans="2:23" ht="15" hidden="1" x14ac:dyDescent="0.2">
      <c r="B43" s="32" t="s">
        <v>46</v>
      </c>
      <c r="G43" s="16">
        <f>+H43+I43*$D$7</f>
        <v>0</v>
      </c>
    </row>
    <row r="44" spans="2:23" ht="3" customHeight="1" thickBot="1" x14ac:dyDescent="0.25">
      <c r="B44" s="17"/>
      <c r="C44" s="18"/>
      <c r="D44" s="18"/>
      <c r="E44" s="17"/>
      <c r="F44" s="19"/>
      <c r="G44" s="20"/>
      <c r="H44" s="17"/>
      <c r="I44" s="17"/>
      <c r="J44" s="17"/>
      <c r="K44" s="17"/>
    </row>
    <row r="45" spans="2:23" ht="13.5" thickBot="1" x14ac:dyDescent="0.25">
      <c r="F45" s="24" t="s">
        <v>33</v>
      </c>
      <c r="G45" s="25">
        <f>+SUM(G41:G44)</f>
        <v>0</v>
      </c>
      <c r="H45" s="25">
        <f>+SUM(H41:H44)</f>
        <v>0</v>
      </c>
      <c r="I45" s="25">
        <f>+SUM(I41:I44)</f>
        <v>0</v>
      </c>
    </row>
    <row r="46" spans="2:23" ht="13.5" thickTop="1" x14ac:dyDescent="0.2">
      <c r="G46" s="16"/>
    </row>
    <row r="47" spans="2:23" x14ac:dyDescent="0.2">
      <c r="G47" s="16"/>
    </row>
    <row r="48" spans="2:23" x14ac:dyDescent="0.2">
      <c r="G48" s="16"/>
    </row>
    <row r="49" spans="7:10" x14ac:dyDescent="0.2">
      <c r="G49" s="16"/>
    </row>
    <row r="50" spans="7:10" x14ac:dyDescent="0.2">
      <c r="G50" s="16"/>
      <c r="I50" s="74" t="s">
        <v>60</v>
      </c>
      <c r="J50" s="74"/>
    </row>
    <row r="51" spans="7:10" x14ac:dyDescent="0.2">
      <c r="G51" s="16"/>
      <c r="I51" s="75" t="s">
        <v>61</v>
      </c>
      <c r="J51" s="75"/>
    </row>
    <row r="52" spans="7:10" x14ac:dyDescent="0.2">
      <c r="G52" s="16"/>
    </row>
    <row r="53" spans="7:10" x14ac:dyDescent="0.2">
      <c r="G53" s="16"/>
    </row>
    <row r="54" spans="7:10" x14ac:dyDescent="0.2">
      <c r="G54" s="16"/>
    </row>
    <row r="55" spans="7:10" x14ac:dyDescent="0.2">
      <c r="G55" s="16"/>
    </row>
    <row r="56" spans="7:10" x14ac:dyDescent="0.2">
      <c r="G56" s="16"/>
    </row>
    <row r="57" spans="7:10" x14ac:dyDescent="0.2">
      <c r="G57" s="16"/>
    </row>
    <row r="58" spans="7:10" x14ac:dyDescent="0.2">
      <c r="G58" s="16"/>
    </row>
    <row r="59" spans="7:10" x14ac:dyDescent="0.2">
      <c r="G59" s="16"/>
    </row>
    <row r="60" spans="7:10" x14ac:dyDescent="0.2">
      <c r="G60" s="16"/>
    </row>
    <row r="61" spans="7:10" x14ac:dyDescent="0.2">
      <c r="G61" s="16"/>
    </row>
    <row r="62" spans="7:10" x14ac:dyDescent="0.2">
      <c r="G62" s="16"/>
    </row>
    <row r="63" spans="7:10" x14ac:dyDescent="0.2">
      <c r="G63" s="16"/>
    </row>
    <row r="64" spans="7:10" x14ac:dyDescent="0.2">
      <c r="G64" s="16"/>
    </row>
    <row r="65" spans="7:7" x14ac:dyDescent="0.2">
      <c r="G65" s="16"/>
    </row>
    <row r="66" spans="7:7" x14ac:dyDescent="0.2">
      <c r="G66" s="16"/>
    </row>
    <row r="67" spans="7:7" x14ac:dyDescent="0.2">
      <c r="G67" s="16"/>
    </row>
    <row r="68" spans="7:7" x14ac:dyDescent="0.2">
      <c r="G68" s="16"/>
    </row>
    <row r="69" spans="7:7" x14ac:dyDescent="0.2">
      <c r="G69" s="16"/>
    </row>
    <row r="70" spans="7:7" x14ac:dyDescent="0.2">
      <c r="G70" s="16"/>
    </row>
    <row r="71" spans="7:7" x14ac:dyDescent="0.2">
      <c r="G71" s="16"/>
    </row>
    <row r="72" spans="7:7" x14ac:dyDescent="0.2">
      <c r="G72" s="16"/>
    </row>
    <row r="73" spans="7:7" x14ac:dyDescent="0.2">
      <c r="G73" s="16"/>
    </row>
    <row r="74" spans="7:7" x14ac:dyDescent="0.2">
      <c r="G74" s="16"/>
    </row>
    <row r="75" spans="7:7" x14ac:dyDescent="0.2">
      <c r="G75" s="16"/>
    </row>
    <row r="76" spans="7:7" x14ac:dyDescent="0.2">
      <c r="G76" s="16"/>
    </row>
    <row r="77" spans="7:7" x14ac:dyDescent="0.2">
      <c r="G77" s="16"/>
    </row>
    <row r="78" spans="7:7" x14ac:dyDescent="0.2">
      <c r="G78" s="16"/>
    </row>
    <row r="79" spans="7:7" x14ac:dyDescent="0.2">
      <c r="G79" s="16"/>
    </row>
    <row r="80" spans="7:7" x14ac:dyDescent="0.2">
      <c r="G80" s="16"/>
    </row>
    <row r="81" spans="7:7" x14ac:dyDescent="0.2">
      <c r="G81" s="16"/>
    </row>
    <row r="82" spans="7:7" x14ac:dyDescent="0.2">
      <c r="G82" s="16"/>
    </row>
    <row r="83" spans="7:7" x14ac:dyDescent="0.2">
      <c r="G83" s="16"/>
    </row>
    <row r="84" spans="7:7" x14ac:dyDescent="0.2">
      <c r="G84" s="16"/>
    </row>
    <row r="85" spans="7:7" x14ac:dyDescent="0.2">
      <c r="G85" s="16"/>
    </row>
    <row r="86" spans="7:7" x14ac:dyDescent="0.2">
      <c r="G86" s="16"/>
    </row>
    <row r="87" spans="7:7" x14ac:dyDescent="0.2">
      <c r="G87" s="16"/>
    </row>
    <row r="88" spans="7:7" x14ac:dyDescent="0.2">
      <c r="G88" s="16"/>
    </row>
    <row r="89" spans="7:7" x14ac:dyDescent="0.2">
      <c r="G89" s="16"/>
    </row>
    <row r="90" spans="7:7" x14ac:dyDescent="0.2">
      <c r="G90" s="16"/>
    </row>
    <row r="91" spans="7:7" x14ac:dyDescent="0.2">
      <c r="G91" s="16"/>
    </row>
    <row r="92" spans="7:7" x14ac:dyDescent="0.2">
      <c r="G92" s="16"/>
    </row>
    <row r="93" spans="7:7" x14ac:dyDescent="0.2">
      <c r="G93" s="16"/>
    </row>
    <row r="94" spans="7:7" x14ac:dyDescent="0.2">
      <c r="G94" s="16"/>
    </row>
    <row r="95" spans="7:7" x14ac:dyDescent="0.2">
      <c r="G95" s="16"/>
    </row>
    <row r="96" spans="7:7" x14ac:dyDescent="0.2">
      <c r="G96" s="16"/>
    </row>
    <row r="97" spans="7:7" x14ac:dyDescent="0.2">
      <c r="G97" s="16"/>
    </row>
    <row r="98" spans="7:7" x14ac:dyDescent="0.2">
      <c r="G98" s="16"/>
    </row>
    <row r="99" spans="7:7" x14ac:dyDescent="0.2">
      <c r="G99" s="16"/>
    </row>
    <row r="100" spans="7:7" x14ac:dyDescent="0.2">
      <c r="G100" s="16"/>
    </row>
    <row r="101" spans="7:7" x14ac:dyDescent="0.2">
      <c r="G101" s="16"/>
    </row>
    <row r="102" spans="7:7" x14ac:dyDescent="0.2">
      <c r="G102" s="16"/>
    </row>
    <row r="103" spans="7:7" x14ac:dyDescent="0.2">
      <c r="G103" s="16"/>
    </row>
    <row r="104" spans="7:7" x14ac:dyDescent="0.2">
      <c r="G104" s="16"/>
    </row>
    <row r="105" spans="7:7" x14ac:dyDescent="0.2">
      <c r="G105" s="16"/>
    </row>
    <row r="106" spans="7:7" x14ac:dyDescent="0.2">
      <c r="G106" s="16"/>
    </row>
  </sheetData>
  <mergeCells count="18">
    <mergeCell ref="K11:K12"/>
    <mergeCell ref="K39:K40"/>
    <mergeCell ref="F39:F40"/>
    <mergeCell ref="H39:I39"/>
    <mergeCell ref="J39:J40"/>
    <mergeCell ref="J11:J12"/>
    <mergeCell ref="H11:I11"/>
    <mergeCell ref="F11:F12"/>
    <mergeCell ref="D11:D12"/>
    <mergeCell ref="D39:D40"/>
    <mergeCell ref="B11:B12"/>
    <mergeCell ref="C11:C12"/>
    <mergeCell ref="E11:E12"/>
    <mergeCell ref="I50:J50"/>
    <mergeCell ref="I51:J51"/>
    <mergeCell ref="B39:B40"/>
    <mergeCell ref="C39:C40"/>
    <mergeCell ref="E39:E40"/>
  </mergeCells>
  <phoneticPr fontId="2" type="noConversion"/>
  <hyperlinks>
    <hyperlink ref="B1" location="Índice!A1" display="Regresar al Índice" xr:uid="{00000000-0004-0000-0200-000000000000}"/>
  </hyperlinks>
  <pageMargins left="0.75" right="0.75" top="1" bottom="1" header="0" footer="0"/>
  <pageSetup paperSize="9" scale="48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W92"/>
  <sheetViews>
    <sheetView showGridLines="0" workbookViewId="0">
      <selection activeCell="C33" sqref="C33"/>
    </sheetView>
  </sheetViews>
  <sheetFormatPr baseColWidth="10" defaultColWidth="9.140625" defaultRowHeight="12.75" x14ac:dyDescent="0.2"/>
  <cols>
    <col min="1" max="1" width="2.140625" style="2" customWidth="1"/>
    <col min="2" max="2" width="5.7109375" style="2" customWidth="1"/>
    <col min="3" max="3" width="39.28515625" style="15" customWidth="1"/>
    <col min="4" max="4" width="17.140625" style="2" customWidth="1"/>
    <col min="5" max="5" width="12.7109375" style="2" customWidth="1"/>
    <col min="6" max="6" width="12.7109375" style="14" customWidth="1"/>
    <col min="7" max="7" width="15.42578125" style="21" bestFit="1" customWidth="1"/>
    <col min="8" max="8" width="14.42578125" style="2" bestFit="1" customWidth="1"/>
    <col min="9" max="9" width="13.7109375" style="2" customWidth="1"/>
    <col min="10" max="10" width="17.5703125" style="2" bestFit="1" customWidth="1"/>
    <col min="11" max="11" width="12.7109375" style="2" customWidth="1"/>
    <col min="12" max="12" width="9.140625" style="2"/>
    <col min="13" max="13" width="14.85546875" style="2" bestFit="1" customWidth="1"/>
    <col min="14" max="14" width="15.42578125" style="2" bestFit="1" customWidth="1"/>
    <col min="15" max="16384" width="9.140625" style="2"/>
  </cols>
  <sheetData>
    <row r="1" spans="2:23" customFormat="1" x14ac:dyDescent="0.2">
      <c r="B1" s="1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x14ac:dyDescent="0.2">
      <c r="B4" s="62" t="str">
        <f>+Índice!B11&amp;Índice!C11</f>
        <v>3. Otras Deudas según Informe del Síndico</v>
      </c>
      <c r="C4" s="2"/>
      <c r="F4" s="2"/>
      <c r="G4" s="35"/>
      <c r="H4" s="34"/>
      <c r="I4" s="48"/>
    </row>
    <row r="5" spans="2:23" customFormat="1" x14ac:dyDescent="0.2">
      <c r="C5" s="3"/>
      <c r="D5" s="3"/>
      <c r="E5" s="3"/>
      <c r="F5" s="3"/>
      <c r="G5" s="45"/>
      <c r="H5" s="49"/>
      <c r="I5" s="3"/>
      <c r="J5" s="39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12</v>
      </c>
      <c r="C6" s="6"/>
      <c r="D6" s="7">
        <f>+Índice!D6</f>
        <v>46112</v>
      </c>
      <c r="E6" s="7"/>
      <c r="F6" s="3"/>
      <c r="G6" s="3"/>
      <c r="H6" s="3"/>
      <c r="I6" s="3"/>
      <c r="J6" s="39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13</v>
      </c>
      <c r="C7" s="6"/>
      <c r="D7" s="8">
        <f>+Índice!D7</f>
        <v>6480.6400000155081</v>
      </c>
      <c r="E7" s="8"/>
      <c r="F7" s="3"/>
      <c r="G7" s="53"/>
      <c r="H7" s="52"/>
      <c r="I7" s="3"/>
      <c r="J7" s="39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11"/>
      <c r="E8" s="11"/>
      <c r="F8" s="3"/>
      <c r="G8" s="54"/>
      <c r="H8" s="52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14</v>
      </c>
      <c r="C9" s="10"/>
      <c r="D9" s="11"/>
      <c r="E9" s="11"/>
      <c r="F9" s="3"/>
      <c r="G9" s="45"/>
      <c r="H9" s="52"/>
      <c r="I9" s="53"/>
      <c r="J9" s="5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11"/>
      <c r="E10" s="1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70" t="s">
        <v>15</v>
      </c>
      <c r="C11" s="72" t="s">
        <v>47</v>
      </c>
      <c r="D11" s="72" t="s">
        <v>17</v>
      </c>
      <c r="E11" s="72" t="s">
        <v>36</v>
      </c>
      <c r="F11" s="72" t="s">
        <v>19</v>
      </c>
      <c r="G11" s="13" t="s">
        <v>20</v>
      </c>
      <c r="H11" s="76" t="s">
        <v>20</v>
      </c>
      <c r="I11" s="76"/>
      <c r="J11" s="72" t="s">
        <v>21</v>
      </c>
      <c r="K11" s="72" t="s">
        <v>22</v>
      </c>
    </row>
    <row r="12" spans="2:23" ht="13.5" thickBot="1" x14ac:dyDescent="0.25">
      <c r="B12" s="71"/>
      <c r="C12" s="73"/>
      <c r="D12" s="73"/>
      <c r="E12" s="73"/>
      <c r="F12" s="73"/>
      <c r="G12" s="63" t="s">
        <v>23</v>
      </c>
      <c r="H12" s="64" t="s">
        <v>24</v>
      </c>
      <c r="I12" s="64" t="s">
        <v>25</v>
      </c>
      <c r="J12" s="73"/>
      <c r="K12" s="73"/>
    </row>
    <row r="13" spans="2:23" x14ac:dyDescent="0.2">
      <c r="B13" s="14">
        <v>1</v>
      </c>
      <c r="C13" s="15" t="s">
        <v>48</v>
      </c>
      <c r="D13" s="15" t="s">
        <v>45</v>
      </c>
      <c r="E13" s="30">
        <v>46112</v>
      </c>
      <c r="F13" s="31">
        <f>+E13+7</f>
        <v>46119</v>
      </c>
      <c r="G13" s="23">
        <v>829692638.00000978</v>
      </c>
      <c r="H13" s="35">
        <f>+G13</f>
        <v>829692638.00000978</v>
      </c>
      <c r="N13" s="48"/>
    </row>
    <row r="14" spans="2:23" x14ac:dyDescent="0.2">
      <c r="B14" s="14">
        <v>2</v>
      </c>
      <c r="C14" s="15" t="s">
        <v>49</v>
      </c>
      <c r="D14" s="15" t="s">
        <v>45</v>
      </c>
      <c r="E14" s="30">
        <v>46112</v>
      </c>
      <c r="F14" s="31">
        <f>+E14+14</f>
        <v>46126</v>
      </c>
      <c r="G14" s="16">
        <v>1346211013.6100514</v>
      </c>
      <c r="H14" s="35">
        <f>+G14</f>
        <v>1346211013.6100514</v>
      </c>
      <c r="M14" s="35"/>
      <c r="N14" s="48"/>
    </row>
    <row r="15" spans="2:23" x14ac:dyDescent="0.2">
      <c r="B15" s="14">
        <v>3</v>
      </c>
      <c r="C15" s="15" t="s">
        <v>50</v>
      </c>
      <c r="D15" s="2" t="s">
        <v>51</v>
      </c>
      <c r="E15" s="30">
        <v>46112</v>
      </c>
      <c r="F15" s="31">
        <f>+E15+30</f>
        <v>46142</v>
      </c>
      <c r="G15" s="16">
        <v>7090038016.5699863</v>
      </c>
      <c r="H15" s="35">
        <v>0</v>
      </c>
      <c r="I15" s="36">
        <f>+G15/D7</f>
        <v>1094033.6165182791</v>
      </c>
      <c r="L15" s="51"/>
      <c r="M15" s="61"/>
      <c r="N15" s="48"/>
    </row>
    <row r="16" spans="2:23" ht="13.5" thickBot="1" x14ac:dyDescent="0.25">
      <c r="B16" s="17"/>
      <c r="C16" s="18"/>
      <c r="D16" s="17"/>
      <c r="E16" s="17"/>
      <c r="F16" s="19"/>
      <c r="G16" s="20"/>
      <c r="H16" s="41"/>
      <c r="I16" s="17"/>
      <c r="J16" s="17"/>
      <c r="K16" s="17"/>
    </row>
    <row r="17" spans="2:23" ht="13.5" thickBot="1" x14ac:dyDescent="0.25">
      <c r="F17" s="24" t="s">
        <v>33</v>
      </c>
      <c r="G17" s="25">
        <f>+SUM(G13:G16)</f>
        <v>9265941668.180048</v>
      </c>
      <c r="H17" s="40">
        <f>+SUM(H13:H16)</f>
        <v>2175903651.6100612</v>
      </c>
      <c r="I17" s="38">
        <f>+SUM(I13:I16)</f>
        <v>1094033.6165182791</v>
      </c>
      <c r="M17" s="34"/>
    </row>
    <row r="18" spans="2:23" customFormat="1" ht="13.5" thickTop="1" x14ac:dyDescent="0.2">
      <c r="B18" s="6"/>
      <c r="C18" s="10"/>
      <c r="D18" s="11"/>
      <c r="E18" s="1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2:23" x14ac:dyDescent="0.2">
      <c r="G19" s="16"/>
    </row>
    <row r="20" spans="2:23" ht="18" x14ac:dyDescent="0.25">
      <c r="B20" s="12" t="s">
        <v>34</v>
      </c>
      <c r="G20" s="16"/>
    </row>
    <row r="21" spans="2:23" x14ac:dyDescent="0.2">
      <c r="G21" s="16"/>
    </row>
    <row r="22" spans="2:23" ht="12.75" customHeight="1" x14ac:dyDescent="0.2">
      <c r="B22" s="70" t="s">
        <v>15</v>
      </c>
      <c r="C22" s="72" t="s">
        <v>47</v>
      </c>
      <c r="D22" s="72" t="s">
        <v>17</v>
      </c>
      <c r="E22" s="72" t="s">
        <v>36</v>
      </c>
      <c r="F22" s="72" t="s">
        <v>19</v>
      </c>
      <c r="G22" s="13" t="s">
        <v>20</v>
      </c>
      <c r="H22" s="76" t="s">
        <v>20</v>
      </c>
      <c r="I22" s="76"/>
      <c r="J22" s="72" t="s">
        <v>21</v>
      </c>
      <c r="K22" s="72" t="s">
        <v>22</v>
      </c>
    </row>
    <row r="23" spans="2:23" ht="13.5" thickBot="1" x14ac:dyDescent="0.25">
      <c r="B23" s="71"/>
      <c r="C23" s="73"/>
      <c r="D23" s="73"/>
      <c r="E23" s="73"/>
      <c r="F23" s="73"/>
      <c r="G23" s="63" t="s">
        <v>23</v>
      </c>
      <c r="H23" s="64" t="s">
        <v>24</v>
      </c>
      <c r="I23" s="64" t="s">
        <v>25</v>
      </c>
      <c r="J23" s="73"/>
      <c r="K23" s="73"/>
    </row>
    <row r="24" spans="2:23" x14ac:dyDescent="0.2">
      <c r="B24" s="14">
        <v>1</v>
      </c>
      <c r="G24" s="23">
        <f>+H24+I24*$D$7</f>
        <v>0</v>
      </c>
    </row>
    <row r="25" spans="2:23" x14ac:dyDescent="0.2">
      <c r="B25" s="14">
        <v>2</v>
      </c>
      <c r="G25" s="16">
        <f>+H25+I25*$D$7</f>
        <v>0</v>
      </c>
    </row>
    <row r="26" spans="2:23" ht="15" x14ac:dyDescent="0.2">
      <c r="B26" s="32" t="s">
        <v>46</v>
      </c>
      <c r="G26" s="16">
        <f>+H26+I26*$D$7</f>
        <v>0</v>
      </c>
    </row>
    <row r="27" spans="2:23" ht="3" customHeight="1" thickBot="1" x14ac:dyDescent="0.25">
      <c r="B27" s="17"/>
      <c r="C27" s="18"/>
      <c r="D27" s="17"/>
      <c r="E27" s="17"/>
      <c r="F27" s="19"/>
      <c r="G27" s="20"/>
      <c r="H27" s="17"/>
      <c r="I27" s="17"/>
      <c r="J27" s="17"/>
      <c r="K27" s="17"/>
    </row>
    <row r="28" spans="2:23" ht="13.5" thickBot="1" x14ac:dyDescent="0.25">
      <c r="F28" s="24" t="s">
        <v>33</v>
      </c>
      <c r="G28" s="25">
        <f>+SUM(G24:G27)</f>
        <v>0</v>
      </c>
      <c r="H28" s="25">
        <f>+SUM(H24:H27)</f>
        <v>0</v>
      </c>
      <c r="I28" s="25">
        <f>+SUM(I24:I27)</f>
        <v>0</v>
      </c>
    </row>
    <row r="29" spans="2:23" ht="13.5" thickTop="1" x14ac:dyDescent="0.2">
      <c r="G29" s="16"/>
    </row>
    <row r="30" spans="2:23" x14ac:dyDescent="0.2">
      <c r="G30" s="16"/>
    </row>
    <row r="31" spans="2:23" x14ac:dyDescent="0.2">
      <c r="G31" s="16"/>
    </row>
    <row r="32" spans="2:23" x14ac:dyDescent="0.2">
      <c r="G32" s="16"/>
    </row>
    <row r="33" spans="7:10" x14ac:dyDescent="0.2">
      <c r="G33" s="16"/>
    </row>
    <row r="34" spans="7:10" x14ac:dyDescent="0.2">
      <c r="G34" s="16"/>
    </row>
    <row r="35" spans="7:10" x14ac:dyDescent="0.2">
      <c r="G35" s="16"/>
    </row>
    <row r="36" spans="7:10" x14ac:dyDescent="0.2">
      <c r="G36" s="16"/>
      <c r="I36" s="74"/>
      <c r="J36" s="74"/>
    </row>
    <row r="37" spans="7:10" x14ac:dyDescent="0.2">
      <c r="G37" s="16"/>
      <c r="I37" s="75"/>
      <c r="J37" s="75"/>
    </row>
    <row r="38" spans="7:10" x14ac:dyDescent="0.2">
      <c r="G38" s="16"/>
    </row>
    <row r="39" spans="7:10" x14ac:dyDescent="0.2">
      <c r="G39" s="16"/>
    </row>
    <row r="40" spans="7:10" x14ac:dyDescent="0.2">
      <c r="G40" s="16"/>
    </row>
    <row r="41" spans="7:10" x14ac:dyDescent="0.2">
      <c r="G41" s="16"/>
    </row>
    <row r="42" spans="7:10" x14ac:dyDescent="0.2">
      <c r="G42" s="16"/>
    </row>
    <row r="43" spans="7:10" x14ac:dyDescent="0.2">
      <c r="G43" s="16"/>
    </row>
    <row r="44" spans="7:10" x14ac:dyDescent="0.2">
      <c r="G44" s="16"/>
    </row>
    <row r="45" spans="7:10" x14ac:dyDescent="0.2">
      <c r="G45" s="16"/>
    </row>
    <row r="46" spans="7:10" x14ac:dyDescent="0.2">
      <c r="G46" s="16"/>
    </row>
    <row r="47" spans="7:10" x14ac:dyDescent="0.2">
      <c r="G47" s="16"/>
    </row>
    <row r="48" spans="7:10" x14ac:dyDescent="0.2">
      <c r="G48" s="16"/>
    </row>
    <row r="49" spans="7:7" x14ac:dyDescent="0.2">
      <c r="G49" s="16"/>
    </row>
    <row r="50" spans="7:7" x14ac:dyDescent="0.2">
      <c r="G50" s="16"/>
    </row>
    <row r="51" spans="7:7" x14ac:dyDescent="0.2">
      <c r="G51" s="16"/>
    </row>
    <row r="52" spans="7:7" x14ac:dyDescent="0.2">
      <c r="G52" s="16"/>
    </row>
    <row r="53" spans="7:7" x14ac:dyDescent="0.2">
      <c r="G53" s="16"/>
    </row>
    <row r="54" spans="7:7" x14ac:dyDescent="0.2">
      <c r="G54" s="16"/>
    </row>
    <row r="55" spans="7:7" x14ac:dyDescent="0.2">
      <c r="G55" s="16"/>
    </row>
    <row r="56" spans="7:7" x14ac:dyDescent="0.2">
      <c r="G56" s="16"/>
    </row>
    <row r="57" spans="7:7" x14ac:dyDescent="0.2">
      <c r="G57" s="16"/>
    </row>
    <row r="58" spans="7:7" x14ac:dyDescent="0.2">
      <c r="G58" s="16"/>
    </row>
    <row r="59" spans="7:7" x14ac:dyDescent="0.2">
      <c r="G59" s="16"/>
    </row>
    <row r="60" spans="7:7" x14ac:dyDescent="0.2">
      <c r="G60" s="16"/>
    </row>
    <row r="61" spans="7:7" x14ac:dyDescent="0.2">
      <c r="G61" s="16"/>
    </row>
    <row r="62" spans="7:7" x14ac:dyDescent="0.2">
      <c r="G62" s="16"/>
    </row>
    <row r="63" spans="7:7" x14ac:dyDescent="0.2">
      <c r="G63" s="16"/>
    </row>
    <row r="64" spans="7:7" x14ac:dyDescent="0.2">
      <c r="G64" s="16"/>
    </row>
    <row r="65" spans="7:7" x14ac:dyDescent="0.2">
      <c r="G65" s="16"/>
    </row>
    <row r="66" spans="7:7" x14ac:dyDescent="0.2">
      <c r="G66" s="16"/>
    </row>
    <row r="67" spans="7:7" x14ac:dyDescent="0.2">
      <c r="G67" s="16"/>
    </row>
    <row r="68" spans="7:7" x14ac:dyDescent="0.2">
      <c r="G68" s="16"/>
    </row>
    <row r="69" spans="7:7" x14ac:dyDescent="0.2">
      <c r="G69" s="16"/>
    </row>
    <row r="70" spans="7:7" x14ac:dyDescent="0.2">
      <c r="G70" s="16"/>
    </row>
    <row r="71" spans="7:7" x14ac:dyDescent="0.2">
      <c r="G71" s="16"/>
    </row>
    <row r="72" spans="7:7" x14ac:dyDescent="0.2">
      <c r="G72" s="16"/>
    </row>
    <row r="73" spans="7:7" x14ac:dyDescent="0.2">
      <c r="G73" s="16"/>
    </row>
    <row r="74" spans="7:7" x14ac:dyDescent="0.2">
      <c r="G74" s="16"/>
    </row>
    <row r="75" spans="7:7" x14ac:dyDescent="0.2">
      <c r="G75" s="16"/>
    </row>
    <row r="76" spans="7:7" x14ac:dyDescent="0.2">
      <c r="G76" s="16"/>
    </row>
    <row r="77" spans="7:7" x14ac:dyDescent="0.2">
      <c r="G77" s="16"/>
    </row>
    <row r="78" spans="7:7" x14ac:dyDescent="0.2">
      <c r="G78" s="16"/>
    </row>
    <row r="79" spans="7:7" x14ac:dyDescent="0.2">
      <c r="G79" s="16"/>
    </row>
    <row r="80" spans="7:7" x14ac:dyDescent="0.2">
      <c r="G80" s="16"/>
    </row>
    <row r="81" spans="7:7" x14ac:dyDescent="0.2">
      <c r="G81" s="16"/>
    </row>
    <row r="82" spans="7:7" x14ac:dyDescent="0.2">
      <c r="G82" s="16"/>
    </row>
    <row r="83" spans="7:7" x14ac:dyDescent="0.2">
      <c r="G83" s="16"/>
    </row>
    <row r="84" spans="7:7" x14ac:dyDescent="0.2">
      <c r="G84" s="16"/>
    </row>
    <row r="85" spans="7:7" x14ac:dyDescent="0.2">
      <c r="G85" s="16"/>
    </row>
    <row r="86" spans="7:7" x14ac:dyDescent="0.2">
      <c r="G86" s="16"/>
    </row>
    <row r="87" spans="7:7" x14ac:dyDescent="0.2">
      <c r="G87" s="16"/>
    </row>
    <row r="88" spans="7:7" x14ac:dyDescent="0.2">
      <c r="G88" s="16"/>
    </row>
    <row r="89" spans="7:7" x14ac:dyDescent="0.2">
      <c r="G89" s="16"/>
    </row>
    <row r="90" spans="7:7" x14ac:dyDescent="0.2">
      <c r="G90" s="16"/>
    </row>
    <row r="91" spans="7:7" x14ac:dyDescent="0.2">
      <c r="G91" s="16"/>
    </row>
    <row r="92" spans="7:7" x14ac:dyDescent="0.2">
      <c r="G92" s="16"/>
    </row>
  </sheetData>
  <mergeCells count="18">
    <mergeCell ref="I36:J36"/>
    <mergeCell ref="I37:J37"/>
    <mergeCell ref="K11:K12"/>
    <mergeCell ref="K22:K23"/>
    <mergeCell ref="F22:F23"/>
    <mergeCell ref="H22:I22"/>
    <mergeCell ref="J22:J23"/>
    <mergeCell ref="J11:J12"/>
    <mergeCell ref="H11:I11"/>
    <mergeCell ref="B22:B23"/>
    <mergeCell ref="C22:C23"/>
    <mergeCell ref="B11:B12"/>
    <mergeCell ref="F11:F12"/>
    <mergeCell ref="C11:C12"/>
    <mergeCell ref="D11:D12"/>
    <mergeCell ref="E11:E12"/>
    <mergeCell ref="D22:D23"/>
    <mergeCell ref="E22:E23"/>
  </mergeCells>
  <phoneticPr fontId="2" type="noConversion"/>
  <hyperlinks>
    <hyperlink ref="B1" location="Índice!A1" display="Regresar al Índice" xr:uid="{00000000-0004-0000-0300-000000000000}"/>
  </hyperlinks>
  <pageMargins left="0.75" right="0.75" top="1" bottom="1" header="0" footer="0"/>
  <pageSetup paperSize="9" scale="53" orientation="portrait" horizontalDpi="300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vgXdA7hAWv2y38KSm5qTJVkFABVy0u8lVjOd9j6B3XZaJ/GtTgJYxEQh7ZnhEQNH5dZXlc0WhYbM
A56+vmZhzg==</DigestValue>
    </Reference>
    <Reference Type="http://www.w3.org/2000/09/xmldsig#Object" URI="#idOfficeObject">
      <DigestMethod Algorithm="http://www.w3.org/2001/04/xmlenc#sha512"/>
      <DigestValue>79LrprYrVGx7vrZpxyv6t2YF+XC2u4JLuAumos1K/2v9pn8CxSzfkLJLQJnspeU15YDAXhTpnqLv
D+S42qYHfg==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GqSHz1LogRnTQ5ls+9eAQqmlXm3lHaJs2d1Up7Ya4OOjPw6kQHJM1iD4dC6TkuekI14nKLzZRUV6
m7b7oakYCw==</DigestValue>
    </Reference>
    <Reference Type="http://www.w3.org/2000/09/xmldsig#Object" URI="#idValidSigLnImg">
      <DigestMethod Algorithm="http://www.w3.org/2001/04/xmlenc#sha512"/>
      <DigestValue>wZiFIUxjTBxAt9dX18AxzckASpBEHehe41lPNFuG0U6HEBk3/8wCxs+91gtXt6dMRr8VDHtAQnGh
ycbtIQEn3w==</DigestValue>
    </Reference>
    <Reference Type="http://www.w3.org/2000/09/xmldsig#Object" URI="#idInvalidSigLnImg">
      <DigestMethod Algorithm="http://www.w3.org/2001/04/xmlenc#sha512"/>
      <DigestValue>4zKsOk74BFDxPL0QpuYpnujBgQVBMHOm+2ZJhk0U7zw9mSYxU1NZK/y4kqCpyDe+kGIxp5kJ2EH7
MGK0rRqmGw==</DigestValue>
    </Reference>
  </SignedInfo>
  <SignatureValue>ap2fH0tWikY9Sl8Uaxc7j7v/3Y5x1oRQ6iOJXzEYHfiuPxRHoImaoDzLqIXe4YK7pbmP6KPNaFJi
HHmXL0PJptIbi0GB+of83B781RKvVcWqEJ75ZuZEkNdWIWrsoSD2+bKti6vwxpcVMffV5X5IlVyq
LBTri0iCSYQ2WlF+N2MXOfKhfCcjZLkYOnrDZNl1LNYZ+A9SFkEj75PnPHHZf+8K9Mw8rQZ+Xmu+
OnbTDvnFTkXuH0Ck55lyxbGFIF7HF2CcYqLWi39Q19EwdJj7HLKnShtYyZ2yThjHdxN56qVcbhnp
+viLQhtRC5AY937e9D2C5BV3DMpw3wDRz2Yxdg==</SignatureValue>
  <KeyInfo>
    <X509Data>
      <X509Certificate>MIIHrDCCBZSgAwIBAgIRAK96Mhik6cCbT3mH3Wh0wTQwDQYJKoZIhvcNAQENBQAwgYUxCzAJBgNVBAYTAlBZMQ0wCwYDVQQKEwRJQ1BQMTgwNgYDVQQLEy9QcmVzdGFkb3IgQ3VhbGlmaWNhZG8gZGUgU2VydmljaW9zIGRlIENvbmZpYW56YTEVMBMGA1UEAxMMQ09ERTEwMCBTLkEuMRYwFAYDVQQFEw1SVUM4MDA4MDYxMC03MB4XDTI1MTAyMDE0MjMzNloXDTI3MTAyMDE0MjMzNlowgbkxCzAJBgNVBAYTAlBZMTYwNAYDVQQKDC1DRVJUSUZJQ0FETyBDVUFMSUZJQ0FETyBERSBGSVJNQSBFTEVDVFLDk05JQ0ExCzAJBgNVBAsTAkYyMRcwFQYDVQQEEw5QRVRFUlNFTiBTRU1QRTEUMBIGA1UEKhMLSlVBTiBIQUFLT04xIzAhBgNVBAMTGkpVQU4gSEFBS09OIFBFVEVSU0VOIFNFTVBFMREwDwYDVQQFEwhDSTE5MTU3ODCCASIwDQYJKoZIhvcNAQEBBQADggEPADCCAQoCggEBALjRR1KcLXGOejBpbFI5H6cgSV8bYW+qzIOCTUO/ZV52FbjGuYHM5Dy4NEnF42jD8bWyGatpFuYqL3rpUAU7H11UaPsZPWd68DOH9keRn+dBpvG9zZnVY45iGnFkJMUD/0nlpBbYQ9yI65meOfqbFYAEn3U89I6WuS88HB49xRJ3XUutEJvuB5YfBLY/5E0Un3nikon2iVX2m4QDw0XhgVM9EVMJQEx7A8WaRu3Lp1TAk998uAbZqYOi5uRZNzr2ch0cHn+zvHdhPUVH+5rvuCv9SrGNEgVQAdJxSOugJDeWevuVKBFvUiAVv6Zfo//00cyXGZLcFbcsQBTlWqNn7e0CAwEAAaOCAt8wggLbMAwGA1UdEwEB/wQCMAAwHQYDVR0OBBYEFLixg7Lvgez01n5dbrcjbSsTprYAMB8GA1UdIwQYMBaAFL41VGJoYOcm0zHBX5ex4vZkzgf1MA4GA1UdDwEB/wQEAwIF4DBWBgNVHREETzBNgR5KVUFOLlBFVEVSU0VOQEhQRVRFUlNF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AeTOAvuG9zfUASsrRWJ3SHvYTQyMxURdGIrZ8Y6etYzszN8C9o4ecun+rMT67TLMvm9Y1LfoprKUQ9kw3WCRSMOL94z2WyhejBf+FAQ/GvFqpXmJV18vxlsGRWA41lT9bH03F51C7TIivoo7PxULZQ1ELJ3C+VZdJSLR4WjTddaN2zKB38pY9/DkjDz0etNFJ6U1Oc5TBFacC7LWZpNjCxg4vmo899ijTdCsu7yFbGhPGfaGC8PjVpZkTEJkrnNCwMVE6l6IOWUjfGDgGMKGbH4I/n1Z9it0Bk6ILN9R7XmZkZFMywSQ9OaobzWbLohKosMu/wKYYNcI61rGxS7e9bKHVXnOS4Ow34+u3dYUvqrqhC8unbZWtAi9nAszmtksmPgquvOVWUy7A+PUwRzfrKzbVH2d3h/kvFRTMYOIqfZ58SbFxSTt5iTSVXJn/1F/SXSjXwbAzPhol+5kJ5dSz85VAZt0hfmjwzF3TegmVADOyIgmV171qk6BvONZN9WLwddh9Uol9yfAjVGijPbQKMMJ4ksLb9GegQJ9tOduY4BuggquLVt26Mb1AfUp1wUeRSmrnnQlzSyGjSonuepwaeR8pd6MeYEh6yB72VEke+Cu9GNdcfaWN6kDP4i/8RxlTbsJ2/uYJshDFfSoFuHa7SA7N9FVRUIRJ7qBiYdAFiI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512"/>
        <DigestValue>cLLvjV+2P61Wtym6zLeZQPrqztOaFym2Ik6b9lz1lbJvZabf/ZT8lFgfRcApVE/gswIlPsw7s6iMIuNisgsmjg==</DigestValue>
      </Reference>
      <Reference URI="/xl/calcChain.xml?ContentType=application/vnd.openxmlformats-officedocument.spreadsheetml.calcChain+xml">
        <DigestMethod Algorithm="http://www.w3.org/2001/04/xmlenc#sha512"/>
        <DigestValue>ZEWZKOJDz//HPJoa5jG5edV8IQ6hYQp/iscb1ynw2VEUgopGhvzC26d7XheVMYqxZA6kW2ng2sWN4rQAtCRTFg==</DigestValue>
      </Reference>
      <Reference URI="/xl/comments1.xml?ContentType=application/vnd.openxmlformats-officedocument.spreadsheetml.comments+xml">
        <DigestMethod Algorithm="http://www.w3.org/2001/04/xmlenc#sha512"/>
        <DigestValue>ePEkaEGWeYyI1qAJEbC3LQ7IR+LH5uWFaT+u9AHgwmdcHl0ZYc8PetdxrjnWhIj2nMiNv0UbJPDWEc0ilyIXkw==</DigestValue>
      </Reference>
      <Reference URI="/xl/comments2.xml?ContentType=application/vnd.openxmlformats-officedocument.spreadsheetml.comments+xml">
        <DigestMethod Algorithm="http://www.w3.org/2001/04/xmlenc#sha512"/>
        <DigestValue>F/UofG/D1bN6zdIlGkrSOsjVswX6BJ3rnHHghZBUugELpJ1iNJ1+jhBHVmhT2pJKyX9rCaALdBrVd0y4TwuDGQ==</DigestValue>
      </Reference>
      <Reference URI="/xl/comments3.xml?ContentType=application/vnd.openxmlformats-officedocument.spreadsheetml.comments+xml">
        <DigestMethod Algorithm="http://www.w3.org/2001/04/xmlenc#sha512"/>
        <DigestValue>NGZlvet+P7aVPEkbQpeY1ex/IxPlLQB++OLc5IeqtXbPc4QyS6rvoqp72bQ4ww1zNcUQhnlwDhnmJPVsLPrP9A==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rlURnX3682c+1VmsMfoUtHReWyMVkJyfbG0Uf5+sFi7b2e3CN5zwa+ojhpoixWXEBJQvaAaMU1cCnTcrCmZ/3g==</DigestValue>
      </Reference>
      <Reference URI="/xl/drawings/vmlDrawing2.vml?ContentType=application/vnd.openxmlformats-officedocument.vmlDrawing">
        <DigestMethod Algorithm="http://www.w3.org/2001/04/xmlenc#sha512"/>
        <DigestValue>mzzg/CLwni91YX0WTr4MUkbn3zbpLqcA7w//oqjT95f8ETYNLxE0GXf6YY7WCPcB4DNUVSHbvL80ttSjZKu7Yg==</DigestValue>
      </Reference>
      <Reference URI="/xl/drawings/vmlDrawing3.vml?ContentType=application/vnd.openxmlformats-officedocument.vmlDrawing">
        <DigestMethod Algorithm="http://www.w3.org/2001/04/xmlenc#sha512"/>
        <DigestValue>0+/W/fM06gOjhXf/prFQ8IzjWK+lMBDl9O4CJSTQzW5qlpydkZMxtDm95JgbCoFAkZFfz7yTe3kVf5BeAqQX5g==</DigestValue>
      </Reference>
      <Reference URI="/xl/drawings/vmlDrawing4.vml?ContentType=application/vnd.openxmlformats-officedocument.vmlDrawing">
        <DigestMethod Algorithm="http://www.w3.org/2001/04/xmlenc#sha512"/>
        <DigestValue>/XdEQr1dCFB/bTBHPukW/Ax+h9EduWryhGPrI9mK5AxHZE6DYCsx48NhK4N2yRUwgih4Vu1uzLR0xz22JznffQ==</DigestValue>
      </Reference>
      <Reference URI="/xl/media/image1.emf?ContentType=image/x-emf">
        <DigestMethod Algorithm="http://www.w3.org/2001/04/xmlenc#sha512"/>
        <DigestValue>YNuewGq7x2tmIRnj0zg+Xj+Fv1YtsogoS6pyx4bMyqiVYoCZVnT2dt3gNefpNTgChKPUJsczwPE8Qcp3lFZbCA==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DnJO55b+HyLGzOU5pwULQWstfJc1ZlKsAfb9WUL3nQ0hV9ge7GwMxYnxzTRfTkvy2QNVevsiANIWmUHe1waI6g==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p+23O1nszLj7TtdkeEgSEsbppiF+ri/Er3zNMeTGB2PR6L43X4YUQNELmJoJV1Bs/G8Pj0wFElhxKPCQ6gjQXg==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p+23O1nszLj7TtdkeEgSEsbppiF+ri/Er3zNMeTGB2PR6L43X4YUQNELmJoJV1Bs/G8Pj0wFElhxKPCQ6gjQXg==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p+23O1nszLj7TtdkeEgSEsbppiF+ri/Er3zNMeTGB2PR6L43X4YUQNELmJoJV1Bs/G8Pj0wFElhxKPCQ6gjQXg==</DigestValue>
      </Reference>
      <Reference URI="/xl/sharedStrings.xml?ContentType=application/vnd.openxmlformats-officedocument.spreadsheetml.sharedStrings+xml">
        <DigestMethod Algorithm="http://www.w3.org/2001/04/xmlenc#sha512"/>
        <DigestValue>UGYH/zUaWDRB9H0xG9FChGdAd/5hIfRWwM9uonDvwY5mASYu3JEE27rPnDvhu6rVU1fdIakibMPGXZb1cF8jUw==</DigestValue>
      </Reference>
      <Reference URI="/xl/styles.xml?ContentType=application/vnd.openxmlformats-officedocument.spreadsheetml.styles+xml">
        <DigestMethod Algorithm="http://www.w3.org/2001/04/xmlenc#sha512"/>
        <DigestValue>pOpY8NavxkcFT+BVSWAUwzsoUdQuyy/Gnvshb1xHNzsrzUi6tsJYS3Chm9LSjti2Oyf3erd07trmmxXmuz6JEw==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qCwAP/Qz1O35BdR4sd3vVZGEWRABpUMIoTRwqQJIA0tNZnZKUFVI2koFULYJ1xWh98iprI4a3LFkMPyQ/+xpPg==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yVoxjdEZnvwz55xNFgnIQky1lR+t2HAAj9s7WudDms3RUAUZlCrRwmIRaig5A4BXbtAi1z4lSGYlyppDanu/lA==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m+6yTqZEuieJ50GO8hzn99hOlkzXthxqptz565BSdEF29yPm1J/VDjY3wfduN2Y9nnLWj4oLAjV4DU/Ve9jUSQ==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AeLI2cmF4RI5T3fPjc/uaWJajPrB/brav4N+EPW1ddOTuaCx5CtXdBEc6Z4HmroOdlDrixxFpP3rudrDKEcshQ==</DigestValue>
      </Reference>
      <Reference URI="/xl/worksheets/sheet1.xml?ContentType=application/vnd.openxmlformats-officedocument.spreadsheetml.worksheet+xml">
        <DigestMethod Algorithm="http://www.w3.org/2001/04/xmlenc#sha512"/>
        <DigestValue>TxyNMQVTB4Tal2rVscEARN147ySzqEdnUknGrB/6D3guxc8bSX+wg0R1G8kf98k5Oms7oNUFJBTjg96tbEIytA==</DigestValue>
      </Reference>
      <Reference URI="/xl/worksheets/sheet2.xml?ContentType=application/vnd.openxmlformats-officedocument.spreadsheetml.worksheet+xml">
        <DigestMethod Algorithm="http://www.w3.org/2001/04/xmlenc#sha512"/>
        <DigestValue>ckenvjkyiEubhxkhFkL2XJj1Txf2xtaOGtBXU4m/9MCyYwVQtW91nD/UkaqJOhZX3i2EXazyTp6ccab+0lXQpg==</DigestValue>
      </Reference>
      <Reference URI="/xl/worksheets/sheet3.xml?ContentType=application/vnd.openxmlformats-officedocument.spreadsheetml.worksheet+xml">
        <DigestMethod Algorithm="http://www.w3.org/2001/04/xmlenc#sha512"/>
        <DigestValue>F7KioKClQaQPGI9kMi6FQEmqfr6O33S4WppDavTKdzv4jafNBLEcYu1yTYtwNwlR0ijzaR+MHKsnhvqaRiLTSA==</DigestValue>
      </Reference>
      <Reference URI="/xl/worksheets/sheet4.xml?ContentType=application/vnd.openxmlformats-officedocument.spreadsheetml.worksheet+xml">
        <DigestMethod Algorithm="http://www.w3.org/2001/04/xmlenc#sha512"/>
        <DigestValue>HQkajfb9mDHX83SDe0BT1QGC9TAwtGSCr56Gp0ZNADuY4D6szqpOBFr7bDq4Vxvgu294zY0XOUFG/Q8c6WikSA==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2026-05-12T18:26:07Z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{726B7511-F5F1-4D20-8D52-4256CCED05C2}</SetupID>
          <SignatureText>Juan H. Petersen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2026-05-12T18:26:07Z</xd:SigningTime>
          <xd:SigningCertificate>
            <xd:Cert>
              <xd:CertDigest>
                <DigestMethod Algorithm="http://www.w3.org/2001/04/xmlenc#sha512"/>
                <DigestValue>fqtNY+ONIs1srll5/wtMzrcdNbi1bQw6VsM9zXYvw/EnPZfyNT9/S9qClHeA8DvQkJ6ZhMfqJw+NntMfBXiPTw==</DigestValue>
              </xd:CertDigest>
              <xd:IssuerSerial>
                <X509IssuerName>SERIALNUMBER=RUC80080610-7, CN=CODE100 S.A., OU=Prestador Cualificado de Servicios de Confianza, O=ICPP, C=PY</X509IssuerName>
                <X509SerialNumber>233249375552095740540719855760464724276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8BAAC/AAAAAAAAAAAAAACYFwAAzwsAACBFTUYAAAEA4BsAAKoAAAAGAAAAAAAAAAAAAAAAAAAAgAcAADgEAAAuAQAAqgAAAAAAAAAAAAAAAAAAALCbBAAQm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RPae0EfAQAABgAAAAkAAABMAAAAAAAAAAAAAAAAAAAA//////////9gAAAAMQAyAC8ANQ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E9p7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OwAAABlAAAAOgAAAEYAAACz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O0AAABmAAAAJQAAAAwAAAAEAAAAVAAAAKwAAAA7AAAARgAAAOsAAABlAAAAAQAAAKuqe0ET2ntBOwAAAEYAAAAQAAAATAAAAAAAAAAAAAAAAAAAAP//////////bAAAAEoAdQBhAG4AIABIAC4AIABQAGUAdABlAHIAcwBlAG4ACQAAAA4AAAAMAAAADgAAAAcAAAARAAAABQAAAAcAAAANAAAADQAAAAgAAAANAAAACAAAAAoAAAANAAAAD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sAAAAFgAAAHIAAACHAAAAhgAAAAEAAACrqntBE9p7QRYAAAByAAAAEAAAAEwAAAAAAAAAAAAAAAAAAAD//////////2wAAABKAHUAYQBuACAASAAuACAAUABlAHQAZQByAHMAZQBuAAYAAAAJAAAACAAAAAkAAAAEAAAACwAAAAMAAAAEAAAACQAAAAgAAAAFAAAACAAAAAYAAAAHAAAACAAAAAk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iAAAAoAAAAAEAAACrqntBE9p7QRYAAACMAAAAEwAAAEwAAAAAAAAAAAAAAAAAAAD//////////3QAAABSAGUAcAByAGUAcwBlAG4AdABhAG4AdABlACAATABlAGcAYQBsAHIACgAAAAgAAAAJAAAABgAAAAgAAAAHAAAACAAAAAkAAAAFAAAACAAAAAkAAAAFAAAACAAAAAQAAAAIAAAACAAAAAkAAAAIAAAABAAAAEsAAABAAAAAMAAAAAUAAAAgAAAAAQAAAAEAAAAQAAAAAAAAAAAAAACAAQAAwAAAAAAAAAAAAAAAgAEAAMAAAAAlAAAADAAAAAIAAAAnAAAAGAAAAAUAAAAAAAAA////AAAAAAAlAAAADAAAAAUAAABMAAAAZAAAABUAAACmAAAAXgEAALoAAAAVAAAApgAAAEoBAAAVAAAAIQDwAAAAAAAAAAAAAACAPwAAAAAAAAAAAACAPwAAAAAAAAAAAAAAAAAAAAAAAAAAAAAAAAAAAAAAAAAAJQAAAAwAAAAAAACAKAAAAAwAAAAFAAAAJQAAAAwAAAABAAAAGAAAAAwAAAAAAAAAEgAAAAwAAAABAAAAFgAAAAwAAAAAAAAAVAAAADgBAAAWAAAApgAAAF0BAAC6AAAAAQAAAKuqe0ET2ntBFgAAAKYAAAAnAAAATAAAAAQAAAAVAAAApgAAAF8BAAC7AAAAnAAAAEYAaQByAG0AYQBkAG8AIABwAG8AcgA6ACAASgBVAEEATgAgAEgAQQBBAEsATwBOACAAUABFAFQARQBSAFMARQBOACAAUwBFAE0AUABFAHQACAAAAAQAAAAGAAAADgAAAAgAAAAJAAAACQAAAAQAAAAJAAAACQAAAAYAAAADAAAABAAAAAYAAAALAAAACgAAAAwAAAAEAAAACwAAAAoAAAAKAAAACQAAAAwAAAAMAAAABAAAAAkAAAAIAAAACAAAAAgAAAAKAAAACQAAAAgAAAAMAAAABAAAAAkAAAAIAAAADgAAAAkAAAAIAAAAFgAAAAwAAAAAAAAAJQAAAAwAAAACAAAADgAAABQAAAAAAAAAEAAAABQAAAA=</Object>
  <Object Id="idInvalidSigLnImg">AQAAAGwAAAAAAAAAAAAAAH8BAAC/AAAAAAAAAAAAAACYFwAAzwsAACBFTUYAAAEA4CQAALEAAAAGAAAAAAAAAAAAAAAAAAAAgAcAADgEAAAuAQAAqgAAAAAAAAAAAAAAAAAAALCbBAAQm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RPae0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E9p7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OwAAABlAAAAOgAAAEYAAACz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O0AAABmAAAAJQAAAAwAAAAEAAAAVAAAAKwAAAA7AAAARgAAAOsAAABlAAAAAQAAAKuqe0ET2ntBOwAAAEYAAAAQAAAATAAAAAAAAAAAAAAAAAAAAP//////////bAAAAEoAdQBhAG4AIABIAC4AIABQAGUAdABlAHIAcwBlAG4ACQAAAA4AAAAMAAAADgAAAAcAAAARAAAABQAAAAcAAAANAAAADQAAAAgAAAANAAAACAAAAAoAAAANAAAAD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sAAAAFgAAAHIAAACHAAAAhgAAAAEAAACrqntBE9p7QRYAAAByAAAAEAAAAEwAAAAAAAAAAAAAAAAAAAD//////////2wAAABKAHUAYQBuACAASAAuACAAUABlAHQAZQByAHMAZQBuAAYAAAAJAAAACAAAAAkAAAAEAAAACwAAAAMAAAAEAAAACQAAAAgAAAAFAAAACAAAAAYAAAAHAAAACAAAAAk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iAAAAoAAAAAEAAACrqntBE9p7QRYAAACMAAAAEwAAAEwAAAAAAAAAAAAAAAAAAAD//////////3QAAABSAGUAcAByAGUAcwBlAG4AdABhAG4AdABlACAATABlAGcAYQBsAHQACgAAAAgAAAAJAAAABgAAAAgAAAAHAAAACAAAAAkAAAAFAAAACAAAAAkAAAAFAAAACAAAAAQAAAAIAAAACAAAAAkAAAAIAAAABAAAAEsAAABAAAAAMAAAAAUAAAAgAAAAAQAAAAEAAAAQAAAAAAAAAAAAAACAAQAAwAAAAAAAAAAAAAAAgAEAAMAAAAAlAAAADAAAAAIAAAAnAAAAGAAAAAUAAAAAAAAA////AAAAAAAlAAAADAAAAAUAAABMAAAAZAAAABUAAACmAAAAXgEAALoAAAAVAAAApgAAAEoBAAAVAAAAIQDwAAAAAAAAAAAAAACAPwAAAAAAAAAAAACAPwAAAAAAAAAAAAAAAAAAAAAAAAAAAAAAAAAAAAAAAAAAJQAAAAwAAAAAAACAKAAAAAwAAAAFAAAAJQAAAAwAAAABAAAAGAAAAAwAAAAAAAAAEgAAAAwAAAABAAAAFgAAAAwAAAAAAAAAVAAAADgBAAAWAAAApgAAAF0BAAC6AAAAAQAAAKuqe0ET2ntBFgAAAKYAAAAnAAAATAAAAAQAAAAVAAAApgAAAF8BAAC7AAAAnAAAAEYAaQByAG0AYQBkAG8AIABwAG8AcgA6ACAASgBVAEEATgAgAEgAQQBBAEsATwBOACAAUABFAFQARQBSAFMARQBOACAAUwBFAE0AUABFACAACAAAAAQAAAAGAAAADgAAAAgAAAAJAAAACQAAAAQAAAAJAAAACQAAAAYAAAADAAAABAAAAAYAAAALAAAACgAAAAwAAAAEAAAACwAAAAoAAAAKAAAACQAAAAwAAAAMAAAABAAAAAkAAAAIAAAACAAAAAgAAAAKAAAACQAAAAgAAAAMAAAABAAAAAkAAAAIAAAADgAAAAk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Índice</vt:lpstr>
      <vt:lpstr>1.1</vt:lpstr>
      <vt:lpstr>1.2</vt:lpstr>
      <vt:lpstr>1.3</vt:lpstr>
      <vt:lpstr>'1.1'!Área_de_impresión</vt:lpstr>
    </vt:vector>
  </TitlesOfParts>
  <Manager/>
  <Company>Comisión Nacional de Valores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Graciela Lopez</dc:creator>
  <cp:keywords/>
  <dc:description/>
  <cp:lastModifiedBy>Elida Arevalos</cp:lastModifiedBy>
  <cp:revision/>
  <cp:lastPrinted>2026-03-04T16:15:39Z</cp:lastPrinted>
  <dcterms:created xsi:type="dcterms:W3CDTF">2006-11-30T13:09:28Z</dcterms:created>
  <dcterms:modified xsi:type="dcterms:W3CDTF">2026-05-12T13:33:22Z</dcterms:modified>
  <cp:category/>
  <cp:contentStatus/>
</cp:coreProperties>
</file>