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1.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11.xml" ContentType="application/vnd.openxmlformats-package.digital-signature-xmlsignature+xml"/>
  <Override PartName="/_xmlsignatures/sig17.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N:\Contabilidad\Estados Financieros Publicados\BIPY_SIV_2025\122025\EEFF-EM-80002201-20251231\"/>
    </mc:Choice>
  </mc:AlternateContent>
  <xr:revisionPtr revIDLastSave="0" documentId="13_ncr:1_{34DD19AD-2C85-4DB2-B6F1-E4A67C1C2DFF}" xr6:coauthVersionLast="47" xr6:coauthVersionMax="47" xr10:uidLastSave="{00000000-0000-0000-0000-000000000000}"/>
  <bookViews>
    <workbookView xWindow="-120" yWindow="-120" windowWidth="20730" windowHeight="11040" xr2:uid="{7D096DFD-0E4F-4B94-8A81-1E0CE8FB2751}"/>
  </bookViews>
  <sheets>
    <sheet name="BG" sheetId="4" r:id="rId1"/>
    <sheet name="ER" sheetId="5" r:id="rId2"/>
    <sheet name="EVPN" sheetId="7" r:id="rId3"/>
    <sheet name="EFE" sheetId="13" r:id="rId4"/>
    <sheet name="NOTAS" sheetId="19" r:id="rId5"/>
  </sheets>
  <definedNames>
    <definedName name="_Hlk123807509" localSheetId="4">NOTAS!$B$73</definedName>
    <definedName name="_Hlk156484282" localSheetId="4">NOTAS!$B$255</definedName>
    <definedName name="_Hlk156484310" localSheetId="4">NOTAS!$B$259</definedName>
    <definedName name="_Hlk156484347" localSheetId="4">NOTAS!$B$261</definedName>
    <definedName name="_Hlk156486353" localSheetId="4">NOTAS!$B$335</definedName>
    <definedName name="_Hlk156486428" localSheetId="4">NOTAS!$B$336</definedName>
    <definedName name="_Hlk156488518" localSheetId="4">NOTAS!$B$405</definedName>
    <definedName name="_Hlk156587667" localSheetId="4">NOTAS!$B$753</definedName>
    <definedName name="_Hlk156751941" localSheetId="4">NOTAS!$B$1133</definedName>
    <definedName name="_Hlk156897920" localSheetId="4">NOTAS!#REF!</definedName>
    <definedName name="_Hlk156897960" localSheetId="4">NOTAS!#REF!</definedName>
    <definedName name="_xlnm.Print_Area" localSheetId="0">BG!$A$1:$M$100</definedName>
    <definedName name="_xlnm.Print_Area" localSheetId="1">ER!$A$1:$F$90</definedName>
    <definedName name="_xlnm.Print_Area" localSheetId="2">EVPN!$A$1:$O$51</definedName>
    <definedName name="AS2DocOpenMode" hidden="1">"AS2DocumentEdit"</definedName>
    <definedName name="OLE_LINK2" localSheetId="0">BG!$C$12</definedName>
    <definedName name="OLE_LINK3" localSheetId="4">NOTAS!$B$627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77" i="19" l="1"/>
  <c r="G477" i="19"/>
  <c r="F477" i="19"/>
  <c r="E477" i="19"/>
  <c r="D477" i="19"/>
  <c r="C477" i="19"/>
  <c r="H470" i="19"/>
  <c r="G470" i="19"/>
  <c r="F470" i="19"/>
  <c r="E470" i="19"/>
  <c r="D470" i="19"/>
  <c r="C470" i="19"/>
  <c r="F387" i="19"/>
  <c r="G387" i="19"/>
  <c r="D387" i="19"/>
  <c r="C387" i="19"/>
</calcChain>
</file>

<file path=xl/sharedStrings.xml><?xml version="1.0" encoding="utf-8"?>
<sst xmlns="http://schemas.openxmlformats.org/spreadsheetml/2006/main" count="1567" uniqueCount="885">
  <si>
    <t>ACTIVO</t>
  </si>
  <si>
    <t>PASIVO</t>
  </si>
  <si>
    <t>DISPONIBLE</t>
  </si>
  <si>
    <t xml:space="preserve">Caja </t>
  </si>
  <si>
    <t xml:space="preserve">Otras instituciones financieras </t>
  </si>
  <si>
    <t>Cheques y otros documentos para compensar</t>
  </si>
  <si>
    <t xml:space="preserve">Otras obligaciones por intermediación financiera </t>
  </si>
  <si>
    <t xml:space="preserve">Acreedores por cargos financieros devengados </t>
  </si>
  <si>
    <t xml:space="preserve">Deudores por productos financieros devengados </t>
  </si>
  <si>
    <t xml:space="preserve">OBLIGACIONES DIVERSAS </t>
  </si>
  <si>
    <t xml:space="preserve">Préstamos </t>
  </si>
  <si>
    <t>TOTAL DEL PASIVO</t>
  </si>
  <si>
    <t>AJUSTES AL PATRIMONIO</t>
  </si>
  <si>
    <t>TOTAL DEL ACTIVO</t>
  </si>
  <si>
    <t>TOTAL DE PASIVO Y PATRIMONIO NETO</t>
  </si>
  <si>
    <t xml:space="preserve">GANANCIAS FINANCIERAS </t>
  </si>
  <si>
    <t xml:space="preserve">RESULTADO FINANCIERO ANTES DE PREVISIONES </t>
  </si>
  <si>
    <t>RESULTADO POR SERVICIOS</t>
  </si>
  <si>
    <t xml:space="preserve">RESULTADO BRUTO </t>
  </si>
  <si>
    <t xml:space="preserve">OTRAS GANANCIAS OPERATIVAS </t>
  </si>
  <si>
    <t>OTRAS PÉRDIDAS OPERATIVAS</t>
  </si>
  <si>
    <t xml:space="preserve">RESULTADO OPERATIVO NETO </t>
  </si>
  <si>
    <t xml:space="preserve">Bienes adquiridos en recuperación de créditos </t>
  </si>
  <si>
    <t>Capital</t>
  </si>
  <si>
    <t>Reserva de</t>
  </si>
  <si>
    <t>Reserva</t>
  </si>
  <si>
    <t>CONCEPTO</t>
  </si>
  <si>
    <t>del ejercicio</t>
  </si>
  <si>
    <t>Total</t>
  </si>
  <si>
    <t>-</t>
  </si>
  <si>
    <t xml:space="preserve"> </t>
  </si>
  <si>
    <t>AJUSTES DE RESULTADOS DE EJERCICIOS ANTERIORES</t>
  </si>
  <si>
    <t>UTILIDAD DEL EJERCICIO ANTES DEL IMPUESTO A LA RENTA</t>
  </si>
  <si>
    <t>IMPUESTO A LA RENTA</t>
  </si>
  <si>
    <t>UTILIDAD NETA DEL EJERCICIO</t>
  </si>
  <si>
    <t>Resultado por acción</t>
  </si>
  <si>
    <t>Deudores por productos financieros devengados</t>
  </si>
  <si>
    <t xml:space="preserve">Colocaciones - Otras instituciones financieras </t>
  </si>
  <si>
    <t xml:space="preserve"> Propios</t>
  </si>
  <si>
    <t>Créditos documentarios</t>
  </si>
  <si>
    <t>Diversos</t>
  </si>
  <si>
    <t xml:space="preserve">Corresponsales créditos documentarios diferidos </t>
  </si>
  <si>
    <t>PROVISIONES Y PREVISIONES</t>
  </si>
  <si>
    <t>Utilidad</t>
  </si>
  <si>
    <t>Resultados</t>
  </si>
  <si>
    <t>Acreedores fiscales y sociales</t>
  </si>
  <si>
    <t>Operaciones a liquidar</t>
  </si>
  <si>
    <t>Préstamos de Entidades Financieras</t>
  </si>
  <si>
    <t>Cuentas a pagar</t>
  </si>
  <si>
    <t>₲</t>
  </si>
  <si>
    <t>Total de cuentas de orden (Nota M)</t>
  </si>
  <si>
    <t>TOTAL DEL PATRIMONIO NETO</t>
  </si>
  <si>
    <t xml:space="preserve">FINANCIERA - SECTOR FINANCIERO </t>
  </si>
  <si>
    <t>INVERSIONES (Nota C.c.7)</t>
  </si>
  <si>
    <t>BIENES DE USO (Nota C.c.8)</t>
  </si>
  <si>
    <t>CARGOS DIFERIDOS (Nota C.c.9)</t>
  </si>
  <si>
    <t>Rentas sobre inversiones</t>
  </si>
  <si>
    <t>Capital Integrado</t>
  </si>
  <si>
    <t>Vista</t>
  </si>
  <si>
    <t>CUENTAS DE ORDEN</t>
  </si>
  <si>
    <t>SECTOR NO FINANCIERO</t>
  </si>
  <si>
    <t>Otros impuestos nacionales</t>
  </si>
  <si>
    <t>Comunicaciones</t>
  </si>
  <si>
    <t>Donaciones</t>
  </si>
  <si>
    <t xml:space="preserve">FINANCIERA - SECTOR NO FINANCIERO </t>
  </si>
  <si>
    <t>(Previsiones) (Nota C.c.6)</t>
  </si>
  <si>
    <t>VALORES PUBLICOS Y PRIVADOS ( Nota C.c.3)</t>
  </si>
  <si>
    <t>Depósitos (Nota C.c.14.2)</t>
  </si>
  <si>
    <t>Depósitos - Sector privado (Nota C.c.14.2)</t>
  </si>
  <si>
    <t>Depósitos - Sector público (Nota C.c.14.2)</t>
  </si>
  <si>
    <t>PATRIMONIO NETO (Nota C.c.11 y D)</t>
  </si>
  <si>
    <t>Títulos emitidos por el sector privado y otras inversiones</t>
  </si>
  <si>
    <t>Garantías otorgadas</t>
  </si>
  <si>
    <t>CRÉDITOS DIVERSOS (Notas C.c.5.5 y J)</t>
  </si>
  <si>
    <t xml:space="preserve">CRÉDITOS VENCIDOS POR </t>
  </si>
  <si>
    <t xml:space="preserve">OBLIGACIONES POR INTERMEDIACIÓN </t>
  </si>
  <si>
    <t xml:space="preserve">CRÉDITOS VIGENTES POR INTERMEDIACIÓN </t>
  </si>
  <si>
    <t>Obligaciones o debentures y bonos emitidos</t>
  </si>
  <si>
    <t>Ingresos percibidos no devengados</t>
  </si>
  <si>
    <t>BANCO ITAÚ PARAGUAY S.A.</t>
  </si>
  <si>
    <t>Banco Central del Paraguay (Notas C.11 e I)</t>
  </si>
  <si>
    <t>(Notas C.c.5.1, C.c.13, C.c.14.1 y C.c.14.3)</t>
  </si>
  <si>
    <t>INTERMEDIACIÓN FINANCIERA (Notas C.c.5.3 y C.c.14.1)</t>
  </si>
  <si>
    <t xml:space="preserve">PÉRDIDAS FINANCIERAS </t>
  </si>
  <si>
    <t>(Notas C.c.5.2, C.c.13, C.c.14.1, C.c.14.3 y C.c.14.4)</t>
  </si>
  <si>
    <t>Material de transporte</t>
  </si>
  <si>
    <t xml:space="preserve">RESULTADO FINANCIERO DESPUÉS DE PREVISIONES </t>
  </si>
  <si>
    <t>integrado (1)</t>
  </si>
  <si>
    <t>Líneas de crédito (Nota E)</t>
  </si>
  <si>
    <t>Las notas A a M que se acompañan forman parte integrante de estos Estados Financieros.</t>
  </si>
  <si>
    <t>RESERVA LEGAL</t>
  </si>
  <si>
    <t xml:space="preserve"> BANCO ITAÚ PARAGUAY S.A.</t>
  </si>
  <si>
    <t>I-</t>
  </si>
  <si>
    <t xml:space="preserve">FLUJO DE CAJA DE ACTIVIDADES OPERATIVAS </t>
  </si>
  <si>
    <t>Intereses cobrados</t>
  </si>
  <si>
    <t>Intereses pagados</t>
  </si>
  <si>
    <t>Ingresos por servicios varios</t>
  </si>
  <si>
    <t>Pagos efectuados a proveedores y empleados</t>
  </si>
  <si>
    <t>Pagos de impuesto a la renta</t>
  </si>
  <si>
    <t>Otros ingresos y egresos - neto</t>
  </si>
  <si>
    <t>Flujo neto de caja de actividades operativas (a)</t>
  </si>
  <si>
    <t>II-</t>
  </si>
  <si>
    <t xml:space="preserve">FLUJO DE CAJA DE ACTIVIDADES DE INVERSIÓN </t>
  </si>
  <si>
    <t>Adquisición de bienes de uso y mejoras de instalaciones en inmuebles arrendados neto</t>
  </si>
  <si>
    <t>Flujo neto de caja de actividades de inversión (b)</t>
  </si>
  <si>
    <t>III-</t>
  </si>
  <si>
    <t>FLUJO DE CAJA DE ACTIVIDADES FINANCIERAS</t>
  </si>
  <si>
    <t xml:space="preserve">Las notas A a M que se acompañan forman parte integrante de estos estados financieros. </t>
  </si>
  <si>
    <t>Tipo de participación</t>
  </si>
  <si>
    <t>Moneda de la inversión</t>
  </si>
  <si>
    <t>Participación accionaria</t>
  </si>
  <si>
    <t>% de</t>
  </si>
  <si>
    <t>Participación</t>
  </si>
  <si>
    <t>Bancard S.A. – Paraguay</t>
  </si>
  <si>
    <t>Minoritaria</t>
  </si>
  <si>
    <t>Guaraníes</t>
  </si>
  <si>
    <t xml:space="preserve">VISA INTERNACIONAL – Estados Unidos </t>
  </si>
  <si>
    <t>Dólares americanos</t>
  </si>
  <si>
    <t>Concepto</t>
  </si>
  <si>
    <t>31 de diciembre de</t>
  </si>
  <si>
    <t>Capital autorizado</t>
  </si>
  <si>
    <t>Capital suscrito pendiente de integración</t>
  </si>
  <si>
    <t>Accionista</t>
  </si>
  <si>
    <t>Porcentaje de</t>
  </si>
  <si>
    <t>País</t>
  </si>
  <si>
    <t>1. ITB Holding Brasil Participações Ltda.</t>
  </si>
  <si>
    <t>Brasil</t>
  </si>
  <si>
    <t>2. Itau Consultoria De Valores Mobiliários E Participações S.A.</t>
  </si>
  <si>
    <t>ITB Holding Brasil Participações Ltda.</t>
  </si>
  <si>
    <t>1. Itaú Unibanco S.A.</t>
  </si>
  <si>
    <t>Itaú Unibanco S.A.</t>
  </si>
  <si>
    <t>1. IUPAR</t>
  </si>
  <si>
    <t>2. ITAUSA</t>
  </si>
  <si>
    <t>3. Free Float.</t>
  </si>
  <si>
    <t>Asimismo, en el cuadro siguiente se detallan las personas físicas que indirectamente participan del capital accionario de las personas jurídicas poseedoras de acciones de nuestra entidad:</t>
  </si>
  <si>
    <t>Alfredo Egydio Setubal</t>
  </si>
  <si>
    <t>Paulo Setubal Neto</t>
  </si>
  <si>
    <t>Ricardo Egydio Setubal</t>
  </si>
  <si>
    <t>Roberto Egydio Setubal</t>
  </si>
  <si>
    <t>Alfredo Egydio Arruda Villela Filho</t>
  </si>
  <si>
    <t>Ricardo Villela Marino</t>
  </si>
  <si>
    <t>Rodolfo Villela Marino</t>
  </si>
  <si>
    <t>Fernando Roberto Moreira Salles</t>
  </si>
  <si>
    <t>Pedro Moreira Salles</t>
  </si>
  <si>
    <t>Presidente</t>
  </si>
  <si>
    <t>André Gailey</t>
  </si>
  <si>
    <t>Gerente general</t>
  </si>
  <si>
    <t>José Britez Infante</t>
  </si>
  <si>
    <t>Directores Titulares</t>
  </si>
  <si>
    <t>Emerson Bortoloto</t>
  </si>
  <si>
    <t>Carlos Eduardo de Castro</t>
  </si>
  <si>
    <t>Síndico Titular</t>
  </si>
  <si>
    <t>Síndico Suplente</t>
  </si>
  <si>
    <t>Mario Duran</t>
  </si>
  <si>
    <t>Los activos y pasivos en moneda extranjera se expresan en el estado de situación patrimonial a los tipos de cambio vigentes al cierre del ejercicio, los que fueron proporcionados por la mesa de cambios del Departamento de Operaciones Internacionales del Banco Central del Paraguay, y no difieren significativamente de los tipos de cambio vigentes en el mercado libre de cambios:</t>
  </si>
  <si>
    <t>Monedas</t>
  </si>
  <si>
    <t xml:space="preserve">31 de diciembre de </t>
  </si>
  <si>
    <t>Dólares</t>
  </si>
  <si>
    <t>Libras Esterlinas</t>
  </si>
  <si>
    <t>Francos Suizos</t>
  </si>
  <si>
    <t>Yenes</t>
  </si>
  <si>
    <t>Reales</t>
  </si>
  <si>
    <t>Euros</t>
  </si>
  <si>
    <t>Pesos Argentinos</t>
  </si>
  <si>
    <t>Importe Arbitrado a US$</t>
  </si>
  <si>
    <t>Importe equivalente en ₲</t>
  </si>
  <si>
    <t>Activos totales en moneda extranjera</t>
  </si>
  <si>
    <t>Pasivos totales en moneda extranjera</t>
  </si>
  <si>
    <t xml:space="preserve">Posición comprada en moneda extranjera </t>
  </si>
  <si>
    <t>Posición</t>
  </si>
  <si>
    <t>Posición arbitrada a US$</t>
  </si>
  <si>
    <t>Comprada</t>
  </si>
  <si>
    <t>Vendida</t>
  </si>
  <si>
    <t xml:space="preserve">Total </t>
  </si>
  <si>
    <t>Los valores públicos y privados en cartera, que en su mayoría han sido adquiridos a las tasas y precios ofrecidos en el mercado a la fecha de compra, se valúan a su valor de costo más los intereses devengados a cobrar al cierre del ejercicio, los que en ningún caso exceden su valor probable de realización.</t>
  </si>
  <si>
    <t>La cuenta de referencia incluía los siguientes valores públicos:</t>
  </si>
  <si>
    <t>Valores Públicos y Privados</t>
  </si>
  <si>
    <t>Moneda</t>
  </si>
  <si>
    <t>Valor Nominal</t>
  </si>
  <si>
    <t>Valor Contable</t>
  </si>
  <si>
    <t>Bonos del Tesoro Nacional</t>
  </si>
  <si>
    <t>Letras de Regulación Monetaria (*)</t>
  </si>
  <si>
    <t>Val. Emitidos Gob. Central – Deuda Interna</t>
  </si>
  <si>
    <t>Renta de valores</t>
  </si>
  <si>
    <t>TOTAL</t>
  </si>
  <si>
    <t>La cartera de créditos vigentes de la entidad está compuesta como sigue:</t>
  </si>
  <si>
    <t>Préstamos a plazo fijo no reajustables</t>
  </si>
  <si>
    <t>Préstamos amortizables no reajustables</t>
  </si>
  <si>
    <t>Créditos utilizados en cuenta corriente</t>
  </si>
  <si>
    <t>Deudores por créditos documentarios negociados</t>
  </si>
  <si>
    <t>Deudores por créditos documentarios diferidos</t>
  </si>
  <si>
    <t>Deudores por utilización de tarjetas de crédito (**)</t>
  </si>
  <si>
    <t>Documentos Des./Compra de Cartera/Cheques diferidos</t>
  </si>
  <si>
    <t>Medidas excepcionales de apoyo por el BCP – 2020 (***)</t>
  </si>
  <si>
    <t>(-) Previsiones</t>
  </si>
  <si>
    <t>Categoría de</t>
  </si>
  <si>
    <t xml:space="preserve">Riesgo (b) </t>
  </si>
  <si>
    <t>Saldo Contable</t>
  </si>
  <si>
    <t>antes de</t>
  </si>
  <si>
    <t>previsiones</t>
  </si>
  <si>
    <t>(a)</t>
  </si>
  <si>
    <t>Garantías</t>
  </si>
  <si>
    <t>computables</t>
  </si>
  <si>
    <t>para previsiones</t>
  </si>
  <si>
    <t xml:space="preserve">Previsiones </t>
  </si>
  <si>
    <t>Saldo contable</t>
  </si>
  <si>
    <t>después de</t>
  </si>
  <si>
    <t>% Mínimo</t>
  </si>
  <si>
    <t>(b)</t>
  </si>
  <si>
    <t>Constituidas (c)</t>
  </si>
  <si>
    <t>%</t>
  </si>
  <si>
    <t>Categoría 1</t>
  </si>
  <si>
    <t>Categoría 1a</t>
  </si>
  <si>
    <t>Categoría 1b</t>
  </si>
  <si>
    <t>Categoría 2</t>
  </si>
  <si>
    <t>Categoría 3</t>
  </si>
  <si>
    <t>Categoría 4</t>
  </si>
  <si>
    <t>Categoría 5</t>
  </si>
  <si>
    <t>Categoría 6</t>
  </si>
  <si>
    <t>Previsiones (*)</t>
  </si>
  <si>
    <t>Constituidas</t>
  </si>
  <si>
    <t>(c)</t>
  </si>
  <si>
    <t>Mínima</t>
  </si>
  <si>
    <t>Máxima</t>
  </si>
  <si>
    <t>Moneda nacional</t>
  </si>
  <si>
    <t>Comercial – menor o igual a 1 año</t>
  </si>
  <si>
    <t>Comercial – mayor a 1 año</t>
  </si>
  <si>
    <t>Desarrollo – menor o igual a 1 año</t>
  </si>
  <si>
    <t>Desarrollo – mayor a 1 año</t>
  </si>
  <si>
    <t>Consumo – menor o igual a 1 año</t>
  </si>
  <si>
    <t>Consumo – mayor a 1 año</t>
  </si>
  <si>
    <t>Tarjetas de crédito</t>
  </si>
  <si>
    <t>Moneda extranjera</t>
  </si>
  <si>
    <t>Comerciales menor o igual a 1 año</t>
  </si>
  <si>
    <t>Desarrollo mayor a 1 año</t>
  </si>
  <si>
    <t>Riesgo (b)</t>
  </si>
  <si>
    <t>% Mínimo (b)</t>
  </si>
  <si>
    <t>Categoría 1 a</t>
  </si>
  <si>
    <t>Categoría 1 b</t>
  </si>
  <si>
    <t>Valuación en suspenso</t>
  </si>
  <si>
    <t>Riesgo</t>
  </si>
  <si>
    <t>Saldo de capital</t>
  </si>
  <si>
    <t>Previsiones</t>
  </si>
  <si>
    <t>previsiones (***)</t>
  </si>
  <si>
    <t xml:space="preserve">% Mínimo </t>
  </si>
  <si>
    <t>Previsiones adicionales</t>
  </si>
  <si>
    <t>Saldos al</t>
  </si>
  <si>
    <t>inicio del</t>
  </si>
  <si>
    <t>ejercicio</t>
  </si>
  <si>
    <t>Constitución</t>
  </si>
  <si>
    <t>de previsiones</t>
  </si>
  <si>
    <t>en el ejercicio</t>
  </si>
  <si>
    <t>Otras constituciones/</t>
  </si>
  <si>
    <t>Desafectación</t>
  </si>
  <si>
    <t xml:space="preserve">de </t>
  </si>
  <si>
    <t>Variación por</t>
  </si>
  <si>
    <t>constituidas</t>
  </si>
  <si>
    <t>en M/E</t>
  </si>
  <si>
    <t>cierre del</t>
  </si>
  <si>
    <t>Saldo contable antes de previsiones</t>
  </si>
  <si>
    <t>Saldo contable después de previsiones</t>
  </si>
  <si>
    <t>Bienes adquiridos en recuperación de créditos</t>
  </si>
  <si>
    <t>Inversiones en títulos valores de renta fija emitidos por el sector privado (***)</t>
  </si>
  <si>
    <t>Inversiones en títulos valores de renta variable emitidos por el sector privado (*)</t>
  </si>
  <si>
    <t xml:space="preserve">Inversiones en títulos valores de renta variable emitidos por entidades del exterior (**) </t>
  </si>
  <si>
    <t>Rentas sobre Inversiones</t>
  </si>
  <si>
    <t>A continuación, se expone la composición de los saldos de bienes de uso:</t>
  </si>
  <si>
    <t>Tasa de</t>
  </si>
  <si>
    <t>depreciación</t>
  </si>
  <si>
    <t xml:space="preserve">anual en </t>
  </si>
  <si>
    <t>Valor de costo</t>
  </si>
  <si>
    <t>revaluado</t>
  </si>
  <si>
    <t>Depreciación</t>
  </si>
  <si>
    <t>Acumulada</t>
  </si>
  <si>
    <t>Valor contable neto de depreciación</t>
  </si>
  <si>
    <t>Inmuebles-Terrenos</t>
  </si>
  <si>
    <t>Inmuebles-Edificios</t>
  </si>
  <si>
    <t>Muebles y útiles</t>
  </si>
  <si>
    <t xml:space="preserve">Equipos de computación </t>
  </si>
  <si>
    <t>Saldo neto</t>
  </si>
  <si>
    <t>inicial</t>
  </si>
  <si>
    <t>Aumentos/</t>
  </si>
  <si>
    <t>(disminuciones)</t>
  </si>
  <si>
    <t>Amortizaciones</t>
  </si>
  <si>
    <t>final</t>
  </si>
  <si>
    <t>Intangibles - Sistemas</t>
  </si>
  <si>
    <t>Material de escritorio y otros (**)</t>
  </si>
  <si>
    <t>No existen pasivos subordinados.</t>
  </si>
  <si>
    <t>No existen otras limitaciones a la libre disponibilidad de los activos o del patrimonio y cualquier otra restricción al derecho de propiedad.</t>
  </si>
  <si>
    <t>Plazo que resta para su vencimiento</t>
  </si>
  <si>
    <t>Hasta</t>
  </si>
  <si>
    <t>30 días</t>
  </si>
  <si>
    <t>180 días</t>
  </si>
  <si>
    <t>1 año</t>
  </si>
  <si>
    <t>3 años</t>
  </si>
  <si>
    <t>Más de</t>
  </si>
  <si>
    <t>Total (*)</t>
  </si>
  <si>
    <t>Créditos vigentes sector financiero</t>
  </si>
  <si>
    <t>Créditos vigentes sector no financiero</t>
  </si>
  <si>
    <t>Total de créditos vigentes</t>
  </si>
  <si>
    <t>Obligaciones sector financiero</t>
  </si>
  <si>
    <t>Obligaciones sector no financiero</t>
  </si>
  <si>
    <t>Total de obligaciones</t>
  </si>
  <si>
    <t>(*) Las cifras expuestas considera capital más intereses devengados neto de previsiones para riesgos crediticios.</t>
  </si>
  <si>
    <t>Número de clientes</t>
  </si>
  <si>
    <t>Monto y porcentaje de cartera de préstamos SF</t>
  </si>
  <si>
    <t>Monto y porcentaje de cartera de préstamos SNF</t>
  </si>
  <si>
    <t>Vigente (*)</t>
  </si>
  <si>
    <t>Vencida (*)</t>
  </si>
  <si>
    <t>10 Mayores Deudores</t>
  </si>
  <si>
    <t>50 Mayores Deudores subsiguientes</t>
  </si>
  <si>
    <t>100 Mayores Deudores subsiguientes</t>
  </si>
  <si>
    <t>Otros deudores subsiguientes</t>
  </si>
  <si>
    <t>Total de la cartera de préstamos</t>
  </si>
  <si>
    <t>Monto y porcentaje de cartera de depósitos</t>
  </si>
  <si>
    <t>10 Mayores depositantes</t>
  </si>
  <si>
    <t>50 Mayores depositantes subsiguientes</t>
  </si>
  <si>
    <t>100 Mayores depositantes subsiguientes</t>
  </si>
  <si>
    <t>Otros depositantes subsiguientes</t>
  </si>
  <si>
    <t>Total de la cartera de depósitos</t>
  </si>
  <si>
    <t xml:space="preserve">Total de la cartera de depósitos </t>
  </si>
  <si>
    <t>Créditos Sector Financiero (*)</t>
  </si>
  <si>
    <t>Créditos Sector No Financiero (*)</t>
  </si>
  <si>
    <t>Depósitos Sector Financiero (**)</t>
  </si>
  <si>
    <t>Depósitos Sector No Financiero (**)</t>
  </si>
  <si>
    <t>Residentes en el país</t>
  </si>
  <si>
    <t>No residentes en el país</t>
  </si>
  <si>
    <t>En moneda nacional</t>
  </si>
  <si>
    <t>En moneda extranjera</t>
  </si>
  <si>
    <t>Sector económico</t>
  </si>
  <si>
    <t>Riesgo (*)</t>
  </si>
  <si>
    <t>Agrícola</t>
  </si>
  <si>
    <t>Consumo</t>
  </si>
  <si>
    <t>Financiero</t>
  </si>
  <si>
    <t>Ganadería</t>
  </si>
  <si>
    <t>Industria</t>
  </si>
  <si>
    <t>Servicios</t>
  </si>
  <si>
    <t>Comercio por mayor</t>
  </si>
  <si>
    <t>Comercio por menor</t>
  </si>
  <si>
    <t>Tipo de deudor</t>
  </si>
  <si>
    <t>Grandes Deudores Comerciales vinculados entre si (grupos económicos)</t>
  </si>
  <si>
    <t>Grandes Deudores Comerciales no vinculados entre si</t>
  </si>
  <si>
    <t>Pequeños y medianos deudores comerciales</t>
  </si>
  <si>
    <t>Deudores personales de consumo/vivienda</t>
  </si>
  <si>
    <t>Microcréditos</t>
  </si>
  <si>
    <t xml:space="preserve">Grandes Deudores Comerciales no vinculados entre si </t>
  </si>
  <si>
    <t>Ver nota L de saldos y transacciones con partes relacionadas.</t>
  </si>
  <si>
    <t>No existen otros hechos importantes que no hayan sido revelados o expuestos en notas a los estados financieros o que justifiquen su exposición en la presente nota.</t>
  </si>
  <si>
    <t>Líneas de Crédito</t>
  </si>
  <si>
    <t>Créditos a utilizar en cuentas corrientes</t>
  </si>
  <si>
    <t>Créditos a utilizar mediante uso de tarjetas</t>
  </si>
  <si>
    <t>Otras líneas acordadas</t>
  </si>
  <si>
    <t>No existen líneas de crédito que individualmente superen el 10% del total del activo.</t>
  </si>
  <si>
    <t xml:space="preserve">31 de diciembre </t>
  </si>
  <si>
    <t>Ganancias por valuación de activos y pasivos financieros en moneda extranjera</t>
  </si>
  <si>
    <t>Pérdidas por valuación de pasivos y activos financieros en moneda extranjera</t>
  </si>
  <si>
    <t>Diferencia de cambio neta sobre activos y pasivos financieros en moneda extranjera (1)</t>
  </si>
  <si>
    <t>Ganancias por valuación de otros activos en moneda extranjera</t>
  </si>
  <si>
    <t>Pérdidas por valuación de otros pasivos en moneda extranjera</t>
  </si>
  <si>
    <t>Diferencia de cambio neta sobre otros activos en moneda extranjera (2)</t>
  </si>
  <si>
    <t>Diferencia de cambio neta sobre el total de activos y pasivos en moneda extranjera (1) + (2)</t>
  </si>
  <si>
    <t>El rubro “Otras ganancias operativas – Otras” se compone como sigue:</t>
  </si>
  <si>
    <t>Cuentas</t>
  </si>
  <si>
    <t>31 diciembre de</t>
  </si>
  <si>
    <t>Venta de Cartera</t>
  </si>
  <si>
    <t>Recupero de incobrables</t>
  </si>
  <si>
    <t>Otros</t>
  </si>
  <si>
    <t>Total Otras ganancias operativas - Otras</t>
  </si>
  <si>
    <t>El rubro "Otras pérdidas operativas - Otras" se compone como sigue:</t>
  </si>
  <si>
    <t>Pagos a terceros por servicios</t>
  </si>
  <si>
    <t>Servicio de mensajería</t>
  </si>
  <si>
    <t>Gastos tarjetas de créditos</t>
  </si>
  <si>
    <t>Servicios de S.A.C.</t>
  </si>
  <si>
    <t>Servicios de terceros - Clearing</t>
  </si>
  <si>
    <t>Otras pérdidas diversas</t>
  </si>
  <si>
    <t>Comisiones pagadas red/pagos - afinidad</t>
  </si>
  <si>
    <t>Locación de depósitos</t>
  </si>
  <si>
    <t>Pago de expensas</t>
  </si>
  <si>
    <t>Total otras pérdidas operativas - Otras</t>
  </si>
  <si>
    <t>El rubro “Gastos generales y operativos” se compone como sigue:</t>
  </si>
  <si>
    <t>Seguros</t>
  </si>
  <si>
    <t xml:space="preserve">Alquileres </t>
  </si>
  <si>
    <t>Reparaciones y mantenimientos</t>
  </si>
  <si>
    <t>Servicio de procesamiento de datos</t>
  </si>
  <si>
    <t>Papelería y formularios</t>
  </si>
  <si>
    <t>Transporte y atesoramiento de valores</t>
  </si>
  <si>
    <t>Publicidad y propaganda</t>
  </si>
  <si>
    <t>Fondo de garantía de depósitos</t>
  </si>
  <si>
    <t>La Entidad no realiza operaciones fiduciarias actuando como “fiduciario”.</t>
  </si>
  <si>
    <t xml:space="preserve">El saldo de esta cuenta corresponde a depósitos mantenidos en el Banco Central del Paraguay en los siguientes conceptos: </t>
  </si>
  <si>
    <t>Encaje Legal – Guaraníes</t>
  </si>
  <si>
    <t>Encaje Legal - Moneda Extranjera</t>
  </si>
  <si>
    <t>Encaje Especial - Resolución Nº 1/131 y 189/93</t>
  </si>
  <si>
    <t>Depósitos por Operaciones Monetarias</t>
  </si>
  <si>
    <t>Depósitos en guaraníes</t>
  </si>
  <si>
    <t>Depósitos en dólares americanos</t>
  </si>
  <si>
    <t>Conforme con lo establecido en la Resolución del Directorio del Banco Central del Paraguay Nº 30, Acta Nº 44 de fecha 28 de setiembre de 2012, los Bancos deben mantener encajes legales sobre los depósitos en moneda nacional, en la siguiente proporción:</t>
  </si>
  <si>
    <t>De 2 días</t>
  </si>
  <si>
    <t>a 360 días</t>
  </si>
  <si>
    <t>De 361 días</t>
  </si>
  <si>
    <t>y mas</t>
  </si>
  <si>
    <t>Cuenta adelanto</t>
  </si>
  <si>
    <t>Cuenta corriente</t>
  </si>
  <si>
    <t>Depósitos de ahorro</t>
  </si>
  <si>
    <t xml:space="preserve">Depósitos de ahorro a plazo </t>
  </si>
  <si>
    <t>CDA</t>
  </si>
  <si>
    <t xml:space="preserve">Títulos de inversión </t>
  </si>
  <si>
    <t>hasta 540 días</t>
  </si>
  <si>
    <t>De 541 días</t>
  </si>
  <si>
    <t>1.080 días</t>
  </si>
  <si>
    <t>Cuenta Corriente</t>
  </si>
  <si>
    <t>Depósitos de Ahorro a Plazo</t>
  </si>
  <si>
    <t>Certificado de depósito de ahorro</t>
  </si>
  <si>
    <t>Título de inversión</t>
  </si>
  <si>
    <t>El saldo del rubro se compone como sigue:</t>
  </si>
  <si>
    <t>Cargos pagados por anticipado</t>
  </si>
  <si>
    <t>Anticipos de Impuestos Nacionales</t>
  </si>
  <si>
    <t>Impuesto al valor agregado a deducir</t>
  </si>
  <si>
    <t>El saldo se compone como sigue:</t>
  </si>
  <si>
    <t>SECTOR FINANCIERO</t>
  </si>
  <si>
    <t>Depósitos</t>
  </si>
  <si>
    <t>Corresponsales aceptantes de créditos documentarios</t>
  </si>
  <si>
    <t>Operaciones a Liquidar</t>
  </si>
  <si>
    <t>Préstamos obtenidos de la AFD (*)</t>
  </si>
  <si>
    <t xml:space="preserve">Préstamos de entidades financieras locales </t>
  </si>
  <si>
    <t>Acreedores por cargos financieros devengados</t>
  </si>
  <si>
    <t>Total sector financiero</t>
  </si>
  <si>
    <t>Depósitos - Sector privado</t>
  </si>
  <si>
    <t>Cuentas corrientes</t>
  </si>
  <si>
    <t>Depósitos a la vista</t>
  </si>
  <si>
    <t>Ahorro programado y giros</t>
  </si>
  <si>
    <t>Certificados de depósito de ahorro</t>
  </si>
  <si>
    <t>Depósitos a la vista combinadas con Ctas. Ctes.</t>
  </si>
  <si>
    <t>Acreedores por documentos para compensar</t>
  </si>
  <si>
    <t>Obligaciones por tarjetas de crédito</t>
  </si>
  <si>
    <t>Depósitos - Sector público</t>
  </si>
  <si>
    <t>Total sector no financiero</t>
  </si>
  <si>
    <t>Banco</t>
  </si>
  <si>
    <t>Inicio</t>
  </si>
  <si>
    <t>Vencimiento</t>
  </si>
  <si>
    <t>Tasa</t>
  </si>
  <si>
    <t>Wells Fargo Bank N.A.</t>
  </si>
  <si>
    <t>M/N</t>
  </si>
  <si>
    <t>M/E</t>
  </si>
  <si>
    <t>Ahorro a la vista</t>
  </si>
  <si>
    <t>Certificado de depósitos de ahorro - hasta 90 días (*)</t>
  </si>
  <si>
    <t>Certificado de depósitos de ahorro - hasta 180 días (*)</t>
  </si>
  <si>
    <t>Certificado de depósitos de ahorro - hasta 365 días (*)</t>
  </si>
  <si>
    <t>Certificado de depósitos de ahorro - Más de 365 días (*)</t>
  </si>
  <si>
    <t>CUENTAS DEL ACTIVO</t>
  </si>
  <si>
    <t xml:space="preserve">Créditos Diversos </t>
  </si>
  <si>
    <t>Bancos en el exterior</t>
  </si>
  <si>
    <t>CUENTAS DE PASIVO</t>
  </si>
  <si>
    <t>CUENTAS DE CONTINGENCIAS</t>
  </si>
  <si>
    <t>Garantías recibidas</t>
  </si>
  <si>
    <t>INGRESOS</t>
  </si>
  <si>
    <t>Colocaciones en el sector financiero</t>
  </si>
  <si>
    <t>Ganancias por servicios</t>
  </si>
  <si>
    <t>EGRESOS</t>
  </si>
  <si>
    <t>Intereses por depósitos</t>
  </si>
  <si>
    <t>Contratos de colocación, aranceles</t>
  </si>
  <si>
    <t>REINTEGROS</t>
  </si>
  <si>
    <t>Primas por seguros relativos a créditos</t>
  </si>
  <si>
    <t xml:space="preserve">Garantías reales computables </t>
  </si>
  <si>
    <t>Garantías reales no computables</t>
  </si>
  <si>
    <t xml:space="preserve">Administración de Valores y depósitos </t>
  </si>
  <si>
    <t>Negocios en el exterior y cobranzas</t>
  </si>
  <si>
    <t>Cobranzas de Importación</t>
  </si>
  <si>
    <t>Cobranzas de Importación vencidas</t>
  </si>
  <si>
    <t>Corresponsales por cobranzas remitidas</t>
  </si>
  <si>
    <t>Créditos abiertos por Corresponsales</t>
  </si>
  <si>
    <t>Otras cuentas de orden</t>
  </si>
  <si>
    <t>Otras cuentas de orden – Diversas</t>
  </si>
  <si>
    <t>Cesión y Venta de Cartera</t>
  </si>
  <si>
    <t>Pólizas de seguros contratadas</t>
  </si>
  <si>
    <t>Deudores Incobrables</t>
  </si>
  <si>
    <t>Contratos Forward - Valor Nocional</t>
  </si>
  <si>
    <t>Posición de cambios</t>
  </si>
  <si>
    <t>Total cuentas de orden</t>
  </si>
  <si>
    <t>NOTA B: INFORMACIÓN BÁSICA SOBRE LA ENTIDAD FINANCIERA</t>
  </si>
  <si>
    <t>(*) No incluyen intereses devengados a pagar.</t>
  </si>
  <si>
    <t>(*) Incluye saldos de los créditos vigentes y vencidos por intermediación financiera del sector financiero y no financiero, de los valores públicos y privados, de los deudores por venta de bienes a plazo, de las inversiones en títulos valores de renta fija y de cuentas de contingencias.</t>
  </si>
  <si>
    <t>NOTA D:    PATRIMONIO NETO</t>
  </si>
  <si>
    <t>NOTA F:  INFORMACIÓN REFERENTE A LOS RESULTADOS</t>
  </si>
  <si>
    <t>NOTA E:   INFORMACIÓN REFERENTE A LAS CONTINGENCIAS – LÍNEAS DE CRÉDITO</t>
  </si>
  <si>
    <t>NOTA J:  CRÉDITOS DIVERSOS</t>
  </si>
  <si>
    <t>NOTA K:  OBLIGACIONES POR INTERMEDIACIÓN FINANCIERA</t>
  </si>
  <si>
    <t>(*)Las tasas de interés son variables conforme al plazo de las operaciones.</t>
  </si>
  <si>
    <t>NOTA L:  SALDOS Y TRANSACCIONES CON PARTES RELACIONADAS</t>
  </si>
  <si>
    <t>NOTA M:  CUENTAS DE ORDEN</t>
  </si>
  <si>
    <t>NOTA C:  INFORMACIÓN REFERENTE A LOS ACTIVOS Y PASIVOS</t>
  </si>
  <si>
    <t>NOTA H:  EFECTOS INFLACIONARIOS</t>
  </si>
  <si>
    <t>NOTA I: DEPÓSITOS EN EL BANCO CENTRAL DEL PARAGUAY</t>
  </si>
  <si>
    <t>CUENTAS DE CONTINGENCIA Y DE ORDEN</t>
  </si>
  <si>
    <t>(Nota C.c.13, C.c.14.3 y K)</t>
  </si>
  <si>
    <t>Depósito de Ahorro</t>
  </si>
  <si>
    <t>(Cifras Expresadas en Guaraníes)</t>
  </si>
  <si>
    <t>NOTAS A LOS ESTADOS FINANCIEROS</t>
  </si>
  <si>
    <t>(Cifras expresadas en Guaraníes)</t>
  </si>
  <si>
    <t>La Entidad no cuenta con sucursales en el exterior.</t>
  </si>
  <si>
    <t>Las diferencias de cambio originadas por fluctuaciones en los tipos de cambio, entre las fechas de concertación de las operaciones y su liquidación o valuación al cierre del ejercicio, son reconocidas en resultados, con las excepciones señaladas en Nota F.f.1.</t>
  </si>
  <si>
    <t>A continuación, resumen de la posición en moneda extranjera de la Entidad:</t>
  </si>
  <si>
    <t>El total de la cuenta de referencia que se expone en la Nota J, representa el saldo pendiente de cobro por venta de bienes a plazo, deducidos por los siguientes conceptos:</t>
  </si>
  <si>
    <t>desafectaciones/ aplicaciones</t>
  </si>
  <si>
    <t>A continuación, se detallan las inversiones de la Entidad:</t>
  </si>
  <si>
    <t>La Gerencia de la Entidad controla su liquidez fundamentalmente mediante el calce de vencimientos de sus activos y pasivos, conforme a las estrategias de corto, mediano y largo plazo definidas y monitoreadas permanentemente, tanto para los activos como para los pasivos. Adicionalmente, la Entidad tiene definidos planes de contingencia para casos de necesidades de liquidez transitorias.</t>
  </si>
  <si>
    <t xml:space="preserve">(*) Incluye saldos de créditos vigentes y vencidos más intereses devengados a cobrar (sin considerar previsiones para incobrables ni ganancias por valuación a realizar).
</t>
  </si>
  <si>
    <t xml:space="preserve"> NOTA G: HECHOS POSTERIORES AL CIERRE DEL EJERCICIO</t>
  </si>
  <si>
    <t>USD</t>
  </si>
  <si>
    <t xml:space="preserve">       *****</t>
  </si>
  <si>
    <t>(a)      Incluye capital e intereses devengados a cobrar.</t>
  </si>
  <si>
    <t>-     Disponible</t>
  </si>
  <si>
    <t>-     Créditos vigentes sector no financiero (*)</t>
  </si>
  <si>
    <t>-     Créditos diversos (*)</t>
  </si>
  <si>
    <t>-     Créditos vencidos (*)</t>
  </si>
  <si>
    <t xml:space="preserve">-     Inversiones </t>
  </si>
  <si>
    <t>f.6.       Impuesto a la renta</t>
  </si>
  <si>
    <t>l.2.       Los saldos de contingencias y cuentas de orden con partes relacionadas son los siguientes:</t>
  </si>
  <si>
    <t>l.3.       Las operaciones realizadas con empresas relacionadas determinaron los siguientes resultados y reintegros:</t>
  </si>
  <si>
    <t>Préstamos Sector no financiero</t>
  </si>
  <si>
    <t>UTILIDAD DEL EJERCICIO</t>
  </si>
  <si>
    <t>(Incremento) neto de préstamos a clientes</t>
  </si>
  <si>
    <t>(Incremento) de valores públicos y privados</t>
  </si>
  <si>
    <t>(Incremento)/Disminución en el sector financiero local y exterior</t>
  </si>
  <si>
    <t>(Incremento)/Disminución de Inversiones</t>
  </si>
  <si>
    <t>NOTA A:     CONSIDERACIONES POR LA ASAMBLEA DE ACCIONISTAS</t>
  </si>
  <si>
    <t xml:space="preserve">      Nombre de la sociedad y país de su domicilio</t>
  </si>
  <si>
    <t>c.13.    Distribución de créditos y obligaciones por intermediación financiera según sus vencimientos</t>
  </si>
  <si>
    <t>c.14. Concentración de la cartera de préstamos y depósitos</t>
  </si>
  <si>
    <t>(**) Incluyen saldos de depósitos considerando intereses devengados a pagar. Así mismo para el sector financiero incluye Call Money recibidos.</t>
  </si>
  <si>
    <t>FINANCIERA - SECTOR NO FINANCIERO</t>
  </si>
  <si>
    <t>Deudores por productos financieros devengados (SECTOR NO FINANCIERO)</t>
  </si>
  <si>
    <t>Ganancias por valuación a realizar</t>
  </si>
  <si>
    <t>Deudores por productos financieros devengados (Notas C.c.5.3 y C.c.14.1)</t>
  </si>
  <si>
    <t>2024</t>
  </si>
  <si>
    <t xml:space="preserve">Total cuentas de contingencia </t>
  </si>
  <si>
    <t>Las Notas A a M que se acompañan forman parte integrante de estos estados financieros</t>
  </si>
  <si>
    <t xml:space="preserve">(Nota C.c.13, C.c.14.3 y K) </t>
  </si>
  <si>
    <t>Operaciones a liquidar (Nota C.c.13, C.c.14.3 y K)</t>
  </si>
  <si>
    <t xml:space="preserve">Acreedores por cargos financieros devengados (Nota C.c.13, C.c.14.3 y K) </t>
  </si>
  <si>
    <t xml:space="preserve">Por créditos vigentes - Sector financiero </t>
  </si>
  <si>
    <t xml:space="preserve">Por créditos vigentes - Sector no financiero </t>
  </si>
  <si>
    <t>Por créditos vencidos</t>
  </si>
  <si>
    <t>Por valuación de activos y pasivos financieros en moneda extranjera (neto) (Nota F.f.2)</t>
  </si>
  <si>
    <t>Por rentas y diferencias de cotización de valores públicos y privados ( neto)</t>
  </si>
  <si>
    <t>Por obligaciones - Sector financiero</t>
  </si>
  <si>
    <t>Por obligaciones - Sector no financiero</t>
  </si>
  <si>
    <t>PREVISIONES</t>
  </si>
  <si>
    <t>Constitución de previsiones (Nota C.c.6)</t>
  </si>
  <si>
    <t>Pérdidas por amortización de bonificaciones y quitas</t>
  </si>
  <si>
    <t>Desafectación de previsiones (Nota C.c.6)</t>
  </si>
  <si>
    <t xml:space="preserve">Pérdidas por servicios </t>
  </si>
  <si>
    <t>Resultado por operaciones de cambio y arbitraje (neto)</t>
  </si>
  <si>
    <t xml:space="preserve">Rentas de bienes </t>
  </si>
  <si>
    <t>Otras (Nota F.f.3)</t>
  </si>
  <si>
    <t xml:space="preserve">Retribución del personal y cargas sociales </t>
  </si>
  <si>
    <t>Gastos generales y operativos (Nota F.f.5)</t>
  </si>
  <si>
    <t>Depreciación de bienes de uso</t>
  </si>
  <si>
    <t xml:space="preserve">Amortización de cargos diferidos </t>
  </si>
  <si>
    <t>Otras (Nota F.f.4)</t>
  </si>
  <si>
    <t>RESULTADOS EXTRAORDINARIOS</t>
  </si>
  <si>
    <t xml:space="preserve">Pérdidas extraordinarias </t>
  </si>
  <si>
    <t>Ganancias extraordinarias</t>
  </si>
  <si>
    <t>Ganancias</t>
  </si>
  <si>
    <t>Pérdidas</t>
  </si>
  <si>
    <t>Disminución/(Incremento) neto por depósitos recibidos de clientes y de otras instituciones financieras</t>
  </si>
  <si>
    <t>Pagos de Dividendos</t>
  </si>
  <si>
    <t>Utilidad del ejercicio</t>
  </si>
  <si>
    <t>Transferencia de utilidades del ejercicio anterior</t>
  </si>
  <si>
    <t xml:space="preserve"> - </t>
  </si>
  <si>
    <t>Constitución de reseva legal (3)</t>
  </si>
  <si>
    <t>Saldos al 31 DE DICIEMBRE DE 2023</t>
  </si>
  <si>
    <t>Saldos al 31 DE DICIEMBRE DE 2024</t>
  </si>
  <si>
    <t xml:space="preserve">Reservas </t>
  </si>
  <si>
    <t>1) Ver Nota D.d.2</t>
  </si>
  <si>
    <t>31 de diciembre 2024</t>
  </si>
  <si>
    <t xml:space="preserve">2. Itaú Unibanco Holding S.A. </t>
  </si>
  <si>
    <t xml:space="preserve">Itaú Unibanco Holding S.A. </t>
  </si>
  <si>
    <t>Al 31 de diciembre de 2024:</t>
  </si>
  <si>
    <t>Ignacio Arechavaleta</t>
  </si>
  <si>
    <t>Paola Masulli</t>
  </si>
  <si>
    <t>Posición 31 DE DICIEMBRE DE 2024</t>
  </si>
  <si>
    <t>31 de diciembre de 2024</t>
  </si>
  <si>
    <t>31 DE DICIEMBRE DE 2024</t>
  </si>
  <si>
    <t xml:space="preserve"> Máxima</t>
  </si>
  <si>
    <t xml:space="preserve">Previsiones genéricas y adicionales (c) </t>
  </si>
  <si>
    <t xml:space="preserve">c.5.4. Cartera de créditos financiada con recursos de la Agencia Financiera de Desarrollo </t>
  </si>
  <si>
    <t>2,5  /  10</t>
  </si>
  <si>
    <t>10  /  20</t>
  </si>
  <si>
    <t>25  /  50</t>
  </si>
  <si>
    <t>Mejoras e instalaciones en inmuebles arrendados (*)</t>
  </si>
  <si>
    <t>(**) El registro del consumo de Materiales de escritorio y otros se encuentra expuesto en el rubro Perdidas por servicios.</t>
  </si>
  <si>
    <t>Al 31 de diciembre de 2024</t>
  </si>
  <si>
    <t>AL 31 DE DICIEMBRE DE 2024</t>
  </si>
  <si>
    <t>Deudores vinculados a la entidad</t>
  </si>
  <si>
    <t xml:space="preserve">Deudores vinculados a la entidad </t>
  </si>
  <si>
    <t>Las diferencias de cambio netas por operaciones de cambio y arbitraje y operaciones de forward se exponen en la línea del estado de resultados denominada “Otras ganancias operativas – Resultado por operaciones de cambio (neto)”.</t>
  </si>
  <si>
    <t>Otros f.5</t>
  </si>
  <si>
    <t>Deudores por venta de bienes a plazo - neto de ganancias a realizar</t>
  </si>
  <si>
    <t>Gastos a recuperar</t>
  </si>
  <si>
    <t>Mon.</t>
  </si>
  <si>
    <t>Importe USD</t>
  </si>
  <si>
    <t>Equiv. PYG</t>
  </si>
  <si>
    <t>WELLS FARGO BANK</t>
  </si>
  <si>
    <t>CAIXA</t>
  </si>
  <si>
    <t>COMMERZBANK AG</t>
  </si>
  <si>
    <t>ZUERCHER</t>
  </si>
  <si>
    <t>CITI NEW YORK_USA</t>
  </si>
  <si>
    <t>BANK OF AMERICA</t>
  </si>
  <si>
    <t>Ernst &amp; Young Paraguay - Auditores y Asesores de Negocios S.R.L.</t>
  </si>
  <si>
    <t>RESERVA VOLUNTARIAS</t>
  </si>
  <si>
    <t>Bonos Privados Emitidos en el Exterior (**)</t>
  </si>
  <si>
    <t>Promedio ponderado de acciones ordinarias en circulación durante el ejercicio</t>
  </si>
  <si>
    <t>Utilidad Neta por Acción Ordinaria</t>
  </si>
  <si>
    <t>El modelo se sustenta en una base convencional de costo histórico, excepto para el caso de los Bienes de Uso que se exponen a sus valores actualizados hasta el 31 de diciembre de 2019, según se explica en la Nota C.c.8 y los activos y pasivos en moneda extranjera según se explica en la Nota C.c.1, y no reconoce en forma integral los efectos de la inflación en la situación patrimonial y financiera de la Entidad, ni en los resultados de sus operaciones.</t>
  </si>
  <si>
    <t>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puedan ser confiablemente medidos.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de dudoso cobro, previsiones sobre bienes recibidos en recuperación de créditos, depreciación de los bienes de uso, la amortización de cargos diferidos y las previsiones para cubrir contingencias.</t>
  </si>
  <si>
    <t>Para la confección del estado de flujos de efectivo se consideraron dentro del concepto de disponibles los saldos en efectivo, las disponibilidades en instituciones financieras, incluyendo los depósitos en el Banco Central del Paraguay cuya disponibilidad está restringida según se explica en la Nota C.c.11.
El estado de flujos de efectivo se muestra neto de previsiones constituidas sobre depósitos en bancos del exterior que no tengan la calificación mínima requerida por la Superintendencia de Bancos y /o partidas pendientes de conciliación de antigua data con instituciones financieras, según lo establecido en la Resolución del Directorio del Banco Central del Paraguay Nº 1/2007 y sus modificaciones posteriores.</t>
  </si>
  <si>
    <t>a) Los deudores se segmentaron en los siguientes tipos: i) Grandes Deudores comerciales; ii) Medianos y Pequeños deudores; iii) Microcréditos y; iv) Personales de Consumo o Vivienda.</t>
  </si>
  <si>
    <t>g)	Los créditos incobrables que son desafectados del activo conforme a políticas internas de la Entidad y en las condiciones establecidas en la normativa del Banco Central del Paraguay, vigente en la materia, se registran y exponen en cuentas de orden.</t>
  </si>
  <si>
    <t>(*) Constituyen saldos de los contratos a término para compra o venta de divisas pactados con clientes del sector no financiero y saldos por operaciones de reporto otorgados.</t>
  </si>
  <si>
    <t>Las tasas anuales de interés de los créditos concedidos por la Entidad están reguladas por el mercado, pudiendo la Entidad fijar libremente sus tasas activas de interés, siempre que las mismas no superen los límites máximos fijados por el Banco Central del Paraguay a partir de los cuales la tasa de interés activa cobrada puede ser considerada usuraria. Las tasas nominales promedio de interés activas de la Entidad fluctúan de la siguiente manera:</t>
  </si>
  <si>
    <t>Las inversiones representan la tenencia de títulos emitidos por el sector privado y de bienes no aplicados al giro de la Entidad. Las mismas se valúan, según su naturaleza, conforme a los siguientes criterios:</t>
  </si>
  <si>
    <t>El costo de las mejoras que extienden la vida útil de los bienes o aumentan su capacidad productiva es imputado a las cuentas respectivas del activo. Los bienes en construcción están valuados al costo. Los gastos de mantenimiento son cargados a resultados. La depreciación de los bienes de uso es calculada por el método de línea recta, a partir del año siguiente al de su incorporación, aplicando las tasas anuales establecidas en las reglamentaciones de la Ley Nº 125/91 y sus modificaciones, y la Ley 6.380/19 a partir del ejercicio 2020, las cuales resultan suficientes para extinguir los valores de estos al final de su vida útil estimada. El valor residual de los bienes revaluados considerados en su conjunto no excede su valor recuperable al cierre del ejercicio.</t>
  </si>
  <si>
    <t>Las mejoras o adiciones son activadas, mientras que los gastos de mantenimiento reparaciones que no aumentan el valor de los bienes ni su vida útil son cargados a resultados en el ejercicio en que se producen.</t>
  </si>
  <si>
    <t>El Plan y Manual de cuentas del Banco Central del Paraguay establece que los ajustes de resultados de ejercicios anteriores se registran dentro del estado de resultados del ejercicio sin afectar las cuentas del patrimonio neto de la Entidad.</t>
  </si>
  <si>
    <t xml:space="preserve">c)	las ganancias a realizar y las ganancias por valuación de saldos en moneda extranjera de aquellas operaciones por venta de bienes a plazo, las cuales se reconocen como ingreso a medida que se cobran los créditos (ver Nota C.c.5.5.)		</t>
  </si>
  <si>
    <t>d)	las ganancias por ajuste a valores de mercado de las inversiones en títulos de renta fija o variable con cotización en un mercado secundario de valores, las cuales se reconocen como ingreso cuando se realizan (ver Nota C.c.7.)</t>
  </si>
  <si>
    <t>e) ciertas comisiones por servicios bancarios que se reconocen como ingreso cuando se cobran.</t>
  </si>
  <si>
    <t>Las diferencias de cambio correspondientes al mantenimiento de activos y pasivos en moneda extranjera se muestran en las líneas del estado de resultados valuación de activos y pasivos en moneda extranjera y su resultado neto se expone a continuación:</t>
  </si>
  <si>
    <t>El impuesto a la renta que se carga a los resultados del año a la tasa del 10% se basa en la utilidad contable antes de este concepto, ajustada por las partidas que la ley y sus reglamentaciones incluyen o excluyen para la determinación de la renta neta imponible (Ley N° 6380/2019 partir del ejercicio 2020).</t>
  </si>
  <si>
    <t>No se han aplicado procedimientos integrales de ajuste por inflación, salvo el efecto residual del ajuste parcial mencionado en la Nota C.c.8 a estos Estados Financieros.</t>
  </si>
  <si>
    <t>Las entidades de intermediación financiera mantendrán una cuenta de encaje especial en el Banco Central del Paraguay en moneda nacional y extranjera, que registrará el rescate anticipado de las colocaciones a plazo. En caso de cancelaciones anticipadas de instrumentos para cuyos plazos originales correspondería una tasa de encaje diferente a los depósitos en cuenta corriente, se aplicará por un plazo equivalente al tiempo transcurrido entre la fecha de inicio de la operación y la fecha de la cancelación anticipada, la siguiente tasa de encaje legal:</t>
  </si>
  <si>
    <t>• Para depósitos en moneda nacional, la tasa de encaje aplicada sobre los depósitos en cuenta corriente moneda nacional más 2 (dos) puntos porcentuales,
• Para los depósitos en moneda extranjera, tasa de encaje aplicada sobre depósitos en cuenta corriente moneda extranjera más 4 (cuatro) puntos porcentuales.</t>
  </si>
  <si>
    <t>ESTADO DE SITUACIÓN PATRIMONIAL</t>
  </si>
  <si>
    <t>ESTADO DE EVOLUCIÓN DE PATRIMONIO NETO</t>
  </si>
  <si>
    <t>ESTADO DE FLUJOS DE EFECTIVO POR LOS EJERCICIOS FINALIZADOS</t>
  </si>
  <si>
    <t>AL 31 DE DICIEMBRE DE 2025 Y 2024</t>
  </si>
  <si>
    <t>2025</t>
  </si>
  <si>
    <t>Saldos al 31 DE DICIEMBRE DE 2025</t>
  </si>
  <si>
    <t>Constitucion de reservas voluntarias (3)</t>
  </si>
  <si>
    <t>Integracion de capital (5)</t>
  </si>
  <si>
    <t>Constitución de reserva legal (4)</t>
  </si>
  <si>
    <t>Constitución de reservas voluntarias (4)</t>
  </si>
  <si>
    <t>Pago de dividendos (4)</t>
  </si>
  <si>
    <t>EL 31 DE DICIEMBRE DE 2025 Y 2024</t>
  </si>
  <si>
    <t>La aprobación de los Estados Financieros de Banco Itaú Paraguay Sociedad Anónima al 31 de diciembre 2025, será considerada por la Asamblea General Ordinaria de Accionistas a realizarse en el año 2026, dentro del plazo establecido por sus Estatutos Sociales, artículos N° 24 y 28 y el Art. N° 1079 del Código Civil.</t>
  </si>
  <si>
    <t>Los Estados Financieros correspondientes al ejercicio económico finalizado el 31 de diciembre de 2024 han sido considerados y aprobados por la Asamblea Ordinaria de Accionistas de fecha 11 de abril de 2025.</t>
  </si>
  <si>
    <t>Al 31 de diciembre de 2025 la entidad cuenta con 108 oficinas de atención al público (Sucursales, Agencias, Puestos de Atención Bancarios y Corresponsales no Bancarios) y 1.280 funcionarios.</t>
  </si>
  <si>
    <t>Al 31 de diciembre de 2024 la entidad cuenta con 104 oficinas de atención al público (Sucursales, Agencias, Puestos de Atención Bancarios y Corresponsales no Bancarios) y 1.153 funcionarios.</t>
  </si>
  <si>
    <t>31 de diciembre 2025</t>
  </si>
  <si>
    <t>Caja de Valores del Paraguay S.A</t>
  </si>
  <si>
    <t>Al 31 de diciembre de 2025 y 2024, la composición accionaria de la entidad es como sigue:</t>
  </si>
  <si>
    <t>Personas físicas que detentan el 21,93% del paquete accionario</t>
  </si>
  <si>
    <t>Ana Lúcia de Mattos Barretto Villela</t>
  </si>
  <si>
    <t>Alfredo Egydio Nugent Setubal</t>
  </si>
  <si>
    <t>Marina Nugent Setubal</t>
  </si>
  <si>
    <t>José Luiz Egydio Setubal</t>
  </si>
  <si>
    <t>Beatriz de Mattos Setubal</t>
  </si>
  <si>
    <t>Gabriel de Mattos Setubal</t>
  </si>
  <si>
    <t>Olavo Egydio Mutarelli Setubal</t>
  </si>
  <si>
    <t>Fernando Setubal Souza e Silva</t>
  </si>
  <si>
    <t>Guilherme Setubal Souza e Silva</t>
  </si>
  <si>
    <t>Tide Setubal S. e Silva Nogueira</t>
  </si>
  <si>
    <t>Olavo Egydio Setubal Júnior</t>
  </si>
  <si>
    <t>Bruno Rizzo Setubal</t>
  </si>
  <si>
    <t>Camila Setubal Lenz Cesar</t>
  </si>
  <si>
    <t>Luiza Rizzo Setubal</t>
  </si>
  <si>
    <t>Carolina Marinho Lutz Setubal</t>
  </si>
  <si>
    <t>Julia Guidon Setubal</t>
  </si>
  <si>
    <t>Paulo Egydio Setubal</t>
  </si>
  <si>
    <t>Marcelo Ribeiro do Valle Setubal</t>
  </si>
  <si>
    <t>Patrícia Ribeiro do Valle Setubal</t>
  </si>
  <si>
    <t>Rodrigo Ribeiro do Valle Setubal</t>
  </si>
  <si>
    <t>Mariana Lucas Setubal</t>
  </si>
  <si>
    <t>Paula Lucas Setubal</t>
  </si>
  <si>
    <t>João Moreira Salles</t>
  </si>
  <si>
    <t>César Blaquier</t>
  </si>
  <si>
    <t>Pedro Prates</t>
  </si>
  <si>
    <t>Posición 31 DE DICIEMBRE DE 2025</t>
  </si>
  <si>
    <t>La posición en moneda extranjera registrada al 31 de diciembre de 2025 obedece a una decisión de Itaú Unibanco Holding de mantener una posición comprada por aproximadamente US$ 314 millones para protección del capital, como compensación a la ausencia de instrumentos financieros adecuados para ese fin.</t>
  </si>
  <si>
    <t>Las tasas anuales de interés cobradas sobre los valores públicos en cartera al 31 de diciembre de 2025 fluctuaron entre 6,00% y 12,00% en moneda nacional 2,75% y 8,05 % en moneda extranjera. (Al 31 de diciembre de 2024 fluctuaron entre 6,00% y 10,00% en moneda local y 3,74% y  8,12% en moneda extranjera).</t>
  </si>
  <si>
    <t>Con excepción de los préstamos obtenidos (pasivos) de la Agencia Financiera de Desarrollo (AFD) (ver Nota K) y los préstamos otorgados (activos) con dichos recursos de la AFD, al 31 de diciembre de 2025 y 2024 no existían otros activos ni pasivos con cláusula de reajuste.</t>
  </si>
  <si>
    <t>c) Se han constituido las previsiones específicas requeridas para cubrir las eventuales pérdidas que puedan derivarse de la no recuperación de la cartera. Asimismo, al 31 de diciembre de 2025 y 2024 la Entidad ha constituido previsiones genéricas (equivalente al 0,5% de su cartera de préstamos directos y de riesgos contingentes neta de previsiones) conforme a los criterios y parámetros establecidos por el Artículo 34° de la Resolución N° 1/2007 del Banco Central del Paraguay.</t>
  </si>
  <si>
    <t>En este rubro se incluyen colocaciones de corto plazo en instituciones financieras locales y del exterior en moneda nacional y moneda extranjera, así como préstamos de corto plazo concedidos a instituciones financieras locales y cooperativas que han sido pactados a las tasas y precios ofrecidos en el mercado al momento de la colocación o inversión. Existen algunas colocaciones a plazo en JP Morgan Chase en carácter de depósito en garantía y restringidas (ver Nota C.c.11). Las tasas anuales de interés cobradas sobre los créditos vigentes por intermediación financiera del sector financiero en cartera al 31 de diciembre de 2025 oscilaban entre 6,00 % y 6,43% en moneda extranjera y entre 6,80% y 11,50% en moneda local (al 31 de diciembre de 2024, oscilaban entre 3,60 % y 5,33% en moneda extranjera y entre 0,5% y 14,70% en moneda local)</t>
  </si>
  <si>
    <t>Deudores por garantías incumplidas</t>
  </si>
  <si>
    <t>Prestamos Sector Publico</t>
  </si>
  <si>
    <t>(**) Incluye cartera por ₲ 97.500.000.000 de la marca American Express al 31 de diciembre de 2025 y 2024, en garantía por las obligaciones asumidas emergentes del contrato con la procesadora Bancard, como entidad emisora. (Nota C.c.11)</t>
  </si>
  <si>
    <t xml:space="preserve">(***) Corresponde a la cartera de crédito que se acogió bajo las medidas excepcionales de alivio financiero dictadas por el Banco Central del Paraguay para mitigar los efectos producidos por la desaceleración económica producto de la pandemia del Covid 19 conforme a las siguientes resoluciones: Resolución N° 4, Acta 18 de fecha 18 de marzo de 2020, Resolución N° 4, Acta 23 de fecha 2 de abril de 2020 y Resolución N° 1, Acta 25 de fecha 10 de junio de 2020. </t>
  </si>
  <si>
    <t>De acuerdo con las normas de valuación de activos y riesgos crediticios establecidas por la Superintendencia de Bancos del Banco Central del Paraguay, al 31 de diciembre de 2025 y 2024 la cartera de créditos vigentes de la entidad está clasificada por riesgo como sigue:</t>
  </si>
  <si>
    <t>31 DE DICIEMBRE DE 2025</t>
  </si>
  <si>
    <t xml:space="preserve">b)	Los porcentajes de previsión y categorías de riesgo definidos para la clasificación y constitución de previsiones de la cartera crediticia al 31 de diciembre de 2025 y 2024, se basan en los criterios establecidos para el efecto en la Resolución N° 1, Acta N° 60 del Directorio del Banco Central del Paraguay de fecha 28 de setiembre de 2007, su modificatoria Resolución N° 37 Acta 72 de fecha 29 de noviembre de 2011 y su ampliatoria Resolución N° 13, Acta 25 del 24 de abril de 2014 del Directorio del Banco Central del Paraguay.	</t>
  </si>
  <si>
    <t>(*) Incluye previsiones adicionales que la entidad tiene constituidas al 31 de diciembre de 2025 y 2024 según lo mencionado en las notas C.c.5, C.c.5.2 y C.c.5.3.</t>
  </si>
  <si>
    <t>De acuerdo con la legislación bancaria, las entidades financieras que operan en Paraguay tienen prohibido dar en garantía los bienes de uso, salvo los que se afecten en respaldo de las operaciones de arrendamiento financiero y al Banco Central del Paraguay (Art. 70 inciso d. de la Ley 861/96). La legislación bancaria fija un límite para la inversión en bienes de uso que es el 50% del patrimonio efectivo de la entidad financiera (Art. 58 inciso d. de la Ley 861/96 y su modificatoria Ley 5787/16). El saldo contable de los bienes de uso de la entidad al 31 de diciembre de 2025 y 2024 se encuentran dentro del límite establecido.</t>
  </si>
  <si>
    <t>Al 31 de diciembre de 2025 y 2024 no existen garantías otorgadas por la Entidad respecto a sus pasivos, con excepción de las obligaciones contraídas y emergentes con la Agencia Financiera de Desarrollo (AFD),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t>
  </si>
  <si>
    <t>Al 31 DE DICIEMBRE DE 2024</t>
  </si>
  <si>
    <t>Al 31 de diciembre de 2025</t>
  </si>
  <si>
    <t>(*) Las cifras se exponen considerando las previsiones sobre riesgos crediticios constituidas al 31 de diciembre de 2025 y 2024.</t>
  </si>
  <si>
    <t>AL 31 DE DICIEMBRE DE 2025</t>
  </si>
  <si>
    <t>Además de lo señalado precedentemente, no existen al 31 de diciembre de 2025 y 2024 otras situaciones contingentes, ni reclamos que pudieran resultar en la generación de obligaciones relevantes para la entidad.</t>
  </si>
  <si>
    <t>Al 31 de diciembre de 2025 el patrimonio efectivo de la entidad determinado de conformidad con lo dispuesto en la normativa legal bancaria ascendía a aproximadamente ₲/  5.412.866.734.517  (al 31 de diciembre de 2024 ₲  4.532.000.000.000). Esta cifra de patrimonio efectivo es utilizada para la determinación de ciertos límites y restricciones operacionales impuestos a las entidades financieras que operan en Paraguay por la Superintendencia de Bancos del Banco Central del Paraguay. La Ley 5787 de fecha 19 de diciembre de 2016 establece la composición del capital principal (Nivel 1) y del complementario (Nivel 2) de las entidades financieras, a efectos del cálculo de su solvencia patrimonial o capital regulatorio. Esta Ley establece, además, la proporción mínima que en todo momento deberá existir entre el capital principal y el importe de los activos y contingentes ponderados por riesgo, en moneda nacional o extranjera incluidas sus sucursales en el país y en el exterior, el cual no podrá ser inferior al 8%. En el caso de la proporción mínima entre el capital principal (Nivel 1) y el capital complementario (Nivel 2) en forma conjunta y el importe total de los activos y contingentes de una entidad financiera ponderados por su riesgo, en moneda nacional o extranjera, incluidas sus sucursales en el país y en el exterior, no podrá ser inferior al 12% ni exigible mayor del 14%.</t>
  </si>
  <si>
    <t>Al 31 de diciembre de 2025 el patrimonio efectivo de la entidad representaba un 19,22% (al 31 de diciembre de 2024 un 19,19%) del total de sus activos y contingentes ponderados por riesgo de aproximadamente ₲ 28.156.995.839.286 a dicha fecha (al 31 de diciembre de 2024 ₲ 23.612.081.195.024).</t>
  </si>
  <si>
    <t xml:space="preserve">Al 31 de diciembre de 2024 el capital integrado de la Entidad asciende a ₲ 1.133.000.000.000. </t>
  </si>
  <si>
    <t>c)	En la Asamblea General Ordinaria realizada el 11 de abril de 2025, con respecto a la distribución de utilidades tomando en consideración que el resultado acumulado a dicha fecha ascendía a ₲ 1.275.405.268.927, los accionistas decidieron:	
	•  constituir reserva legal por la suma de G. 255.081.053.785 (guaraníes doscientos cincuenta y cinco mil millones ochenta y un millones cincuenta y tres mil setecientos ochenta y cinco).
   •  distribuir la suma de ₲ 400.000.000.000 (guaraníes cuatrocientos mil millones), de acuerdo con la participación accionaria de cada accionista, en concepto de dividendos, previa deducción de los impuestos aplicables.
    •  el saldo de ₲ 620.324.215.142 sean transferidos a la cuenta reservas voluntarias una vez cumplido con todos los requisitos legales.			
d) En la Asamblea General Ordinaria realizada el 11 de abril de 2024, con respecto a la distribución de utilidades tomando en consideración que el resultado acumulado a dicha fecha ascendía a ₲ 3.362.140.026.080, los accionistas decidieron:		
	•  distribuir la suma de ₲ 1.124.550.000.000 (guaraníes un billón ciento veinte y cuatro mil quinientos cincuenta millones), de acuerdo con la participación accionaria de cada accionista, en concepto de dividendos, previa deducción de los impuestos aplicables.	
	 • el saldo de ₲ 2.237.590.026.808 sean transferidos a la cuenta reservas voluntarias una vez cumplido con todos los requisitos legales.</t>
  </si>
  <si>
    <t>La Entidad calcula la utilidad neta por acción ordinaria dividiendo la utilidad neta del ejercicio atribuible a los accionistas ordinarios para el número promedio ponderado de acciones ordinarias en circulación durante el ejercicio.
El número del promedio ponderado de acciones ordinarias en circulación durante el ejercicio, refleja el hecho de que la cifra del capital de los accionistas puede haber variado durante el ejercicio, como resultado del mayor o menor número de acciones en circulación en un momento determinado y es calculado a partir del número de acciones ordinarias en circulación al comienzo del periodo, ajustado debido al número de acciones ordinarias recompradas o emitidas durante el periodo, multiplicado por un factor de ponderación de tiempo.
La Entidad calcula la utilidad neta por acción sobre la base de la utilidad del año, y 2.000.000.000 acciones ordinarias promedio al 31 de diciembre del 2025 y 1.133.000.000 acciones ordinarias promedio al 31 de diciembre del 2024 de un valor nominal de ₲ 1.000 cada acción.</t>
  </si>
  <si>
    <t>Utilidad Neta del Ejercicio</t>
  </si>
  <si>
    <t>a)   los productos financieros devengados y no cobrados de deudores con créditos vencidos o clasificados en categorías de riesgos superiores a la de “2” (que no sean por criterios subjetivos y se determinen exclusivamente por mora) (ver Nota C.c.5.)</t>
  </si>
  <si>
    <t>Cartera de Negociación</t>
  </si>
  <si>
    <t>Otros f.4</t>
  </si>
  <si>
    <t>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Banco Central del Paraguay (BCP) hasta el equivalente de 75 salarios mínimos por depositante, a partir del tercer trimestre del año 2004 las entidades financieras aportan trimestralmente en forma obligatoria al FGD creado por dicha Ley y administrado por el BCP, el 0,12% de los saldos promedios trimestrales de su cartera de depósitos en moneda nacional y extranjera. El monto aportado por la entidad al FGD hasta el 31 de diciembre de 2025 es de ₲ 115.311.844.628 (Al 31 de diciembre de 2024 es de ₲ 113.554.076.569).</t>
  </si>
  <si>
    <t>Entre la fecha de cierre del ejercicio finalizado al 31 de diciembre del 2025 y la fecha de preparación de estos Estados Financieros no han ocurrido hechos significativos de carácter financiero o de otra índole que impliquen alteraciones significativas a la estructura patrimonial o financiera o a los resultados de la Entidad al 31 de diciembre de 2025.</t>
  </si>
  <si>
    <t>Los encajes legales, cuya disponibilidad está restringida, se originan en las siguientes disposiciones del Banco Central del Paraguay vigentes al 31 de diciembre de 2025 y 2024:</t>
  </si>
  <si>
    <t>Conforme con lo establecido en la Resolución del Directorio del Banco Central del Paraguay Nº 14, Acta Nº 42 de fecha 11 de junio de 2019 (La cual suspende la vigencia de la Resolución N° 31, Acta N° 44 de fecha 28 de setiembre de 2012 hasta el 31 de diciembre de 2019 y la Resolución N° 8, Acta 17 de fecha 16 de marzo de 2020 que extiende la suspensión de la vigencia de la Resolución N° 31 citada más arriba hasta el 31 de diciembre de 2020), desde la fecha de vigencia de la misma los Bancos deben mantener encajes legales sobre los depósitos en moneda extranjera en la siguiente proporción:</t>
  </si>
  <si>
    <t>Ingresos devengados no percibidos</t>
  </si>
  <si>
    <t>Giros y transferencias a pagar</t>
  </si>
  <si>
    <t>JP MORGAN</t>
  </si>
  <si>
    <t>BCO.CREDITO DEL PERU</t>
  </si>
  <si>
    <t>BCI, BCO.CRED.E INV</t>
  </si>
  <si>
    <t>BANK OF MONTREAL</t>
  </si>
  <si>
    <t>BANCO DE OCCIDENTE</t>
  </si>
  <si>
    <t>NEXENT BANK N.V.</t>
  </si>
  <si>
    <t>DZ BANK AG</t>
  </si>
  <si>
    <t>BANCO BRADESCO</t>
  </si>
  <si>
    <t>BLADEX</t>
  </si>
  <si>
    <t>BANK OF NEW YORK MELLON</t>
  </si>
  <si>
    <t>CaixaBank S.A.</t>
  </si>
  <si>
    <t>Commerzbank AG</t>
  </si>
  <si>
    <t>Zuercher</t>
  </si>
  <si>
    <t>Citi NY</t>
  </si>
  <si>
    <t>Bank of America</t>
  </si>
  <si>
    <t>Credit Europe</t>
  </si>
  <si>
    <t>31 de diciembre de 2025</t>
  </si>
  <si>
    <t>Créditos documentarios a negociar</t>
  </si>
  <si>
    <t>L.4 El saldo de líneas de crédito de tarjetas de crédito corporativas utilizadas como medio de pago para la compra de bienes y servicios del propio Banco (cuyo riesgo de crédito recae en la propia entidad) asciende al 31 de diciembre de 2025 a G/. 2.067.000.000.- y forman parte del saldo total de la cartera de riesgos crediticios (directos y contingentes) de la entidad a dicha fecha (al 31 de diciembre de 2024 a G/. 2.099.000.000).</t>
  </si>
  <si>
    <t>Inicialado al solo efecto de su identificación con nuestro dictamen de fecha 25/02/2026
Ernst &amp; Young Paraguay - Auditores y Asesores de Negocios S.R.L</t>
  </si>
  <si>
    <t>ESTADO DE RESULTADOS POR LOS EJERCICIOS FINALIZADOS 
EL 31 DE DICIEMBRE DE 2025 Y 2024</t>
  </si>
  <si>
    <t>Por valuación de otros activos y pasivos en moneda extranjera (neto) (Nota F.f.2)</t>
  </si>
  <si>
    <r>
      <t xml:space="preserve">Inicialado al solo efecto de su identificación con nuestro dictamen de fecha 25/02/2026
</t>
    </r>
    <r>
      <rPr>
        <b/>
        <sz val="8"/>
        <color indexed="8"/>
        <rFont val="Itau Display Pro Light"/>
        <family val="2"/>
      </rPr>
      <t>Ernst &amp; Young Paraguay - Auditores y Asesores de Negocios S.R.L</t>
    </r>
  </si>
  <si>
    <t>Pago de dividendos (3)</t>
  </si>
  <si>
    <t>Revalúo</t>
  </si>
  <si>
    <t>Legal (2)</t>
  </si>
  <si>
    <t>Voluntarias</t>
  </si>
  <si>
    <t>Acumulados</t>
  </si>
  <si>
    <t>2) Ver Nota D.d.3.a</t>
  </si>
  <si>
    <t>4) Aprobado por Asamblea Ordinaria de Accionistas de fecha 11/05/2025.</t>
  </si>
  <si>
    <t>5) Aprobado por Asamblea Extraordinaria de Accionistas de fecha 31/01/2025 y rectificado en Asamblea Extraordinaria de Accionistas de fecha 19/12/2025.</t>
  </si>
  <si>
    <t>3) Aprobado por Asamblea Ordinaria de Accionistas de fecha 11/04/2024</t>
  </si>
  <si>
    <r>
      <t xml:space="preserve">Inicialado al solo efecto de su identificación con nuestro dictamen de fecha 25/02/2026
</t>
    </r>
    <r>
      <rPr>
        <b/>
        <sz val="8"/>
        <color indexed="8"/>
        <rFont val="Itau Display Pro"/>
        <family val="2"/>
      </rPr>
      <t>Ernst &amp; Young Paraguay - Auditores y Asesores de Negocios S.R.L</t>
    </r>
  </si>
  <si>
    <t>Incremento/(Disminución) de deudas con otras entidades</t>
  </si>
  <si>
    <t>Incremento/(Disminución) de bonos emitidos</t>
  </si>
  <si>
    <t>Flujos netos de efectivo por actividades de financiación ( c )</t>
  </si>
  <si>
    <t xml:space="preserve">Incremento/(Disminución) neto de efectivo y equivalente (d)=(a+b+c) </t>
  </si>
  <si>
    <t>Ganancia/(Pérdida) por valuación de efectivo (e)</t>
  </si>
  <si>
    <t>Variaciones de previsiones sobre efectivo (f)</t>
  </si>
  <si>
    <t>Incremento/(Disminución) neto de efectivo y equivalentes (d+e+f)</t>
  </si>
  <si>
    <t>Efectivo y equivalentes al inicio del año</t>
  </si>
  <si>
    <t>Efectivo y equivalentes al final del año</t>
  </si>
  <si>
    <r>
      <t>b.1.</t>
    </r>
    <r>
      <rPr>
        <b/>
        <sz val="7"/>
        <rFont val="Itau Display Pro"/>
        <family val="2"/>
      </rPr>
      <t xml:space="preserve">      </t>
    </r>
    <r>
      <rPr>
        <b/>
        <sz val="9"/>
        <rFont val="Itau Display Pro"/>
        <family val="2"/>
      </rPr>
      <t>Naturaleza Jurídica</t>
    </r>
  </si>
  <si>
    <r>
      <t>b.2.</t>
    </r>
    <r>
      <rPr>
        <b/>
        <sz val="7"/>
        <rFont val="Itau Display Pro"/>
        <family val="2"/>
      </rPr>
      <t xml:space="preserve">      </t>
    </r>
    <r>
      <rPr>
        <b/>
        <sz val="9"/>
        <rFont val="Itau Display Pro"/>
        <family val="2"/>
      </rPr>
      <t>Base de preparación de los estados financieros</t>
    </r>
  </si>
  <si>
    <r>
      <t>b.3.</t>
    </r>
    <r>
      <rPr>
        <b/>
        <sz val="7"/>
        <rFont val="Itau Display Pro"/>
        <family val="2"/>
      </rPr>
      <t xml:space="preserve">          </t>
    </r>
    <r>
      <rPr>
        <b/>
        <sz val="9"/>
        <rFont val="Itau Display Pro"/>
        <family val="2"/>
      </rPr>
      <t>Sucursales en el exterior</t>
    </r>
  </si>
  <si>
    <r>
      <t>b.4.</t>
    </r>
    <r>
      <rPr>
        <b/>
        <sz val="7"/>
        <rFont val="Itau Display Pro"/>
        <family val="2"/>
      </rPr>
      <t xml:space="preserve">      </t>
    </r>
    <r>
      <rPr>
        <b/>
        <sz val="9"/>
        <rFont val="Itau Display Pro"/>
        <family val="2"/>
      </rPr>
      <t>Participación en otras sociedades</t>
    </r>
  </si>
  <si>
    <r>
      <t>b.5.</t>
    </r>
    <r>
      <rPr>
        <b/>
        <sz val="7"/>
        <rFont val="Itau Display Pro"/>
        <family val="2"/>
      </rPr>
      <t xml:space="preserve">      </t>
    </r>
    <r>
      <rPr>
        <b/>
        <sz val="9"/>
        <rFont val="Itau Display Pro"/>
        <family val="2"/>
      </rPr>
      <t>Composición del capital y características de las acciones</t>
    </r>
  </si>
  <si>
    <r>
      <t>b.6.</t>
    </r>
    <r>
      <rPr>
        <b/>
        <sz val="7"/>
        <rFont val="Itau Display Pro"/>
        <family val="2"/>
      </rPr>
      <t xml:space="preserve">      </t>
    </r>
    <r>
      <rPr>
        <b/>
        <sz val="9"/>
        <rFont val="Itau Display Pro"/>
        <family val="2"/>
      </rPr>
      <t xml:space="preserve">Nómina de la dirección y el personal superior </t>
    </r>
  </si>
  <si>
    <r>
      <t>c.1.</t>
    </r>
    <r>
      <rPr>
        <b/>
        <sz val="7"/>
        <rFont val="Itau Display Pro"/>
        <family val="2"/>
      </rPr>
      <t xml:space="preserve">      </t>
    </r>
    <r>
      <rPr>
        <b/>
        <sz val="9"/>
        <rFont val="Itau Display Pro"/>
        <family val="2"/>
      </rPr>
      <t>Valuación de la moneda extranjera y posición en moneda extranjera</t>
    </r>
  </si>
  <si>
    <r>
      <t>c.2.</t>
    </r>
    <r>
      <rPr>
        <b/>
        <sz val="7"/>
        <rFont val="Itau Display Pro"/>
        <family val="2"/>
      </rPr>
      <t xml:space="preserve">      </t>
    </r>
    <r>
      <rPr>
        <b/>
        <sz val="9"/>
        <rFont val="Itau Display Pro"/>
        <family val="2"/>
      </rPr>
      <t xml:space="preserve">Efectivo y equivalentes de efectivo </t>
    </r>
  </si>
  <si>
    <r>
      <t>c.3.</t>
    </r>
    <r>
      <rPr>
        <b/>
        <sz val="7"/>
        <rFont val="Itau Display Pro"/>
        <family val="2"/>
      </rPr>
      <t xml:space="preserve">      </t>
    </r>
    <r>
      <rPr>
        <b/>
        <sz val="9"/>
        <rFont val="Itau Display Pro"/>
        <family val="2"/>
      </rPr>
      <t xml:space="preserve">Valores públicos y privados </t>
    </r>
  </si>
  <si>
    <r>
      <t>c.4.</t>
    </r>
    <r>
      <rPr>
        <b/>
        <sz val="7"/>
        <rFont val="Itau Display Pro"/>
        <family val="2"/>
      </rPr>
      <t xml:space="preserve">      </t>
    </r>
    <r>
      <rPr>
        <b/>
        <sz val="9"/>
        <rFont val="Itau Display Pro"/>
        <family val="2"/>
      </rPr>
      <t>Activos y pasivos con cláusulas de reajustes</t>
    </r>
  </si>
  <si>
    <r>
      <t>c.5.</t>
    </r>
    <r>
      <rPr>
        <b/>
        <sz val="7"/>
        <rFont val="Itau Display Pro"/>
        <family val="2"/>
      </rPr>
      <t xml:space="preserve">      </t>
    </r>
    <r>
      <rPr>
        <b/>
        <sz val="9"/>
        <rFont val="Itau Display Pro"/>
        <family val="2"/>
      </rPr>
      <t>Cartera de créditos</t>
    </r>
  </si>
  <si>
    <r>
      <t>c.5.1.</t>
    </r>
    <r>
      <rPr>
        <b/>
        <sz val="7"/>
        <rFont val="Itau Display Pro"/>
        <family val="2"/>
      </rPr>
      <t xml:space="preserve">           </t>
    </r>
    <r>
      <rPr>
        <b/>
        <sz val="9"/>
        <rFont val="Itau Display Pro"/>
        <family val="2"/>
      </rPr>
      <t>Créditos vigentes al sector financiero</t>
    </r>
  </si>
  <si>
    <r>
      <t>c.5.2.</t>
    </r>
    <r>
      <rPr>
        <b/>
        <sz val="7"/>
        <rFont val="Itau Display Pro"/>
        <family val="2"/>
      </rPr>
      <t xml:space="preserve">           </t>
    </r>
    <r>
      <rPr>
        <b/>
        <sz val="9"/>
        <rFont val="Itau Display Pro"/>
        <family val="2"/>
      </rPr>
      <t>Créditos vigentes al sector no financiero</t>
    </r>
  </si>
  <si>
    <r>
      <t>c.5.3.</t>
    </r>
    <r>
      <rPr>
        <b/>
        <sz val="7"/>
        <rFont val="Itau Display Pro"/>
        <family val="2"/>
      </rPr>
      <t xml:space="preserve">      </t>
    </r>
    <r>
      <rPr>
        <b/>
        <sz val="9"/>
        <rFont val="Itau Display Pro"/>
        <family val="2"/>
      </rPr>
      <t>Créditos vencidos al sector no financiero</t>
    </r>
  </si>
  <si>
    <r>
      <t>a)   </t>
    </r>
    <r>
      <rPr>
        <sz val="7"/>
        <rFont val="Itau Display Pro"/>
        <family val="2"/>
      </rPr>
      <t xml:space="preserve">     </t>
    </r>
    <r>
      <rPr>
        <sz val="9"/>
        <rFont val="Itau Display Pro"/>
        <family val="2"/>
      </rPr>
      <t>Incluye capital e intereses devengados a cobrar.</t>
    </r>
  </si>
  <si>
    <r>
      <t>c.5.5.</t>
    </r>
    <r>
      <rPr>
        <b/>
        <sz val="7"/>
        <rFont val="Itau Display Pro"/>
        <family val="2"/>
      </rPr>
      <t xml:space="preserve">      </t>
    </r>
    <r>
      <rPr>
        <b/>
        <sz val="9"/>
        <rFont val="Itau Display Pro"/>
        <family val="2"/>
      </rPr>
      <t>Créditos diversos – Deudores por venta de bienes a plazo</t>
    </r>
  </si>
  <si>
    <r>
      <t>c.6.</t>
    </r>
    <r>
      <rPr>
        <b/>
        <sz val="7"/>
        <rFont val="Itau Display Pro"/>
        <family val="2"/>
      </rPr>
      <t xml:space="preserve">      </t>
    </r>
    <r>
      <rPr>
        <b/>
        <sz val="9"/>
        <rFont val="Itau Display Pro"/>
        <family val="2"/>
      </rPr>
      <t>Previsiones sobre riesgos directos y contingentes</t>
    </r>
  </si>
  <si>
    <r>
      <t>c.7.</t>
    </r>
    <r>
      <rPr>
        <b/>
        <sz val="7"/>
        <rFont val="Itau Display Pro"/>
        <family val="2"/>
      </rPr>
      <t xml:space="preserve">      </t>
    </r>
    <r>
      <rPr>
        <b/>
        <sz val="9"/>
        <rFont val="Itau Display Pro"/>
        <family val="2"/>
      </rPr>
      <t>Inversiones</t>
    </r>
  </si>
  <si>
    <r>
      <t>c.8.</t>
    </r>
    <r>
      <rPr>
        <b/>
        <sz val="7"/>
        <rFont val="Itau Display Pro"/>
        <family val="2"/>
      </rPr>
      <t xml:space="preserve">      </t>
    </r>
    <r>
      <rPr>
        <b/>
        <sz val="9"/>
        <rFont val="Itau Display Pro"/>
        <family val="2"/>
      </rPr>
      <t>Bienes de uso</t>
    </r>
  </si>
  <si>
    <r>
      <t>c.9.</t>
    </r>
    <r>
      <rPr>
        <b/>
        <sz val="7"/>
        <rFont val="Itau Display Pro"/>
        <family val="2"/>
      </rPr>
      <t xml:space="preserve">      </t>
    </r>
    <r>
      <rPr>
        <b/>
        <sz val="9"/>
        <rFont val="Itau Display Pro"/>
        <family val="2"/>
      </rPr>
      <t>Cargos diferidos</t>
    </r>
  </si>
  <si>
    <r>
      <t>c.10.</t>
    </r>
    <r>
      <rPr>
        <b/>
        <sz val="7"/>
        <rFont val="Itau Display Pro"/>
        <family val="2"/>
      </rPr>
      <t xml:space="preserve">    </t>
    </r>
    <r>
      <rPr>
        <b/>
        <sz val="9"/>
        <rFont val="Itau Display Pro"/>
        <family val="2"/>
      </rPr>
      <t>Pasivos subordinados</t>
    </r>
  </si>
  <si>
    <r>
      <t>c.11.</t>
    </r>
    <r>
      <rPr>
        <b/>
        <sz val="7"/>
        <rFont val="Itau Display Pro"/>
        <family val="2"/>
      </rPr>
      <t xml:space="preserve">    </t>
    </r>
    <r>
      <rPr>
        <b/>
        <sz val="9"/>
        <rFont val="Itau Display Pro"/>
        <family val="2"/>
      </rPr>
      <t>Limitaciones a la libre disponibilidad de los activos o del patrimonio y cualquier otra restricción al derecho de propiedad.</t>
    </r>
  </si>
  <si>
    <r>
      <t>c.12.</t>
    </r>
    <r>
      <rPr>
        <b/>
        <sz val="7"/>
        <rFont val="Itau Display Pro"/>
        <family val="2"/>
      </rPr>
      <t xml:space="preserve">    </t>
    </r>
    <r>
      <rPr>
        <b/>
        <sz val="9"/>
        <rFont val="Itau Display Pro"/>
        <family val="2"/>
      </rPr>
      <t>Garantías otorgadas respecto a pasivos</t>
    </r>
  </si>
  <si>
    <r>
      <t>c.14.1.</t>
    </r>
    <r>
      <rPr>
        <b/>
        <sz val="7"/>
        <rFont val="Itau Display Pro"/>
        <family val="2"/>
      </rPr>
      <t xml:space="preserve">    </t>
    </r>
    <r>
      <rPr>
        <b/>
        <sz val="9"/>
        <rFont val="Itau Display Pro"/>
        <family val="2"/>
      </rPr>
      <t>Cartera de créditos por intermediación financiera directos (incluye sector financiero y sector no financiero)</t>
    </r>
  </si>
  <si>
    <r>
      <t xml:space="preserve">Vigente </t>
    </r>
    <r>
      <rPr>
        <b/>
        <sz val="9"/>
        <rFont val="Itau Display Pro"/>
        <family val="2"/>
      </rPr>
      <t>(*)</t>
    </r>
  </si>
  <si>
    <r>
      <t xml:space="preserve">Vencida </t>
    </r>
    <r>
      <rPr>
        <b/>
        <sz val="9"/>
        <rFont val="Itau Display Pro"/>
        <family val="2"/>
      </rPr>
      <t>(*)</t>
    </r>
  </si>
  <si>
    <r>
      <t>c.14.2.</t>
    </r>
    <r>
      <rPr>
        <b/>
        <sz val="7"/>
        <rFont val="Itau Display Pro"/>
        <family val="2"/>
      </rPr>
      <t xml:space="preserve">    </t>
    </r>
    <r>
      <rPr>
        <b/>
        <sz val="9"/>
        <rFont val="Itau Display Pro"/>
        <family val="2"/>
      </rPr>
      <t>Cartera de depósitos a plazo y a la vista por sector</t>
    </r>
  </si>
  <si>
    <r>
      <t>c.14.3.</t>
    </r>
    <r>
      <rPr>
        <b/>
        <sz val="7"/>
        <rFont val="Itau Display Pro"/>
        <family val="2"/>
      </rPr>
      <t xml:space="preserve">    </t>
    </r>
    <r>
      <rPr>
        <b/>
        <sz val="9"/>
        <rFont val="Itau Display Pro"/>
        <family val="2"/>
      </rPr>
      <t>Concentración por país y moneda</t>
    </r>
  </si>
  <si>
    <r>
      <t>c.14.4.</t>
    </r>
    <r>
      <rPr>
        <b/>
        <sz val="7"/>
        <rFont val="Itau Display Pro"/>
        <family val="2"/>
      </rPr>
      <t xml:space="preserve">    </t>
    </r>
    <r>
      <rPr>
        <b/>
        <sz val="9"/>
        <rFont val="Itau Display Pro"/>
        <family val="2"/>
      </rPr>
      <t>Cartera de créditos al sector no financiero distribuida por sector económico</t>
    </r>
  </si>
  <si>
    <r>
      <t>c.14.5.</t>
    </r>
    <r>
      <rPr>
        <b/>
        <sz val="7"/>
        <rFont val="Itau Display Pro"/>
        <family val="2"/>
      </rPr>
      <t xml:space="preserve">    </t>
    </r>
    <r>
      <rPr>
        <b/>
        <sz val="9"/>
        <rFont val="Itau Display Pro"/>
        <family val="2"/>
      </rPr>
      <t xml:space="preserve">Cartera de riesgos directos y contingentes distribuida por tipo de deudores </t>
    </r>
  </si>
  <si>
    <r>
      <t>c.15.</t>
    </r>
    <r>
      <rPr>
        <b/>
        <sz val="7"/>
        <rFont val="Itau Display Pro"/>
        <family val="2"/>
      </rPr>
      <t xml:space="preserve">    </t>
    </r>
    <r>
      <rPr>
        <b/>
        <sz val="9"/>
        <rFont val="Itau Display Pro"/>
        <family val="2"/>
      </rPr>
      <t>Créditos y contingencias con personas y empresas vinculadas</t>
    </r>
  </si>
  <si>
    <r>
      <t>c.16.</t>
    </r>
    <r>
      <rPr>
        <b/>
        <sz val="7"/>
        <rFont val="Itau Display Pro"/>
        <family val="2"/>
      </rPr>
      <t xml:space="preserve">    </t>
    </r>
    <r>
      <rPr>
        <b/>
        <sz val="9"/>
        <rFont val="Itau Display Pro"/>
        <family val="2"/>
      </rPr>
      <t>Cualquier otro hecho que por su importancia justifique su exposición</t>
    </r>
  </si>
  <si>
    <r>
      <t>c.16.1.</t>
    </r>
    <r>
      <rPr>
        <b/>
        <sz val="7"/>
        <rFont val="Itau Display Pro"/>
        <family val="2"/>
      </rPr>
      <t xml:space="preserve">    </t>
    </r>
    <r>
      <rPr>
        <b/>
        <sz val="9"/>
        <rFont val="Itau Display Pro"/>
        <family val="2"/>
      </rPr>
      <t>Contingencias y compromisos</t>
    </r>
  </si>
  <si>
    <r>
      <t>c.16.2.</t>
    </r>
    <r>
      <rPr>
        <b/>
        <sz val="7"/>
        <rFont val="Itau Display Pro"/>
        <family val="2"/>
      </rPr>
      <t xml:space="preserve">        </t>
    </r>
    <r>
      <rPr>
        <b/>
        <sz val="9"/>
        <rFont val="Itau Display Pro"/>
        <family val="2"/>
      </rPr>
      <t>Otros hechos que por su importancia justifique su exposición</t>
    </r>
  </si>
  <si>
    <r>
      <t>d.1.</t>
    </r>
    <r>
      <rPr>
        <b/>
        <sz val="7"/>
        <rFont val="Itau Display Pro"/>
        <family val="2"/>
      </rPr>
      <t xml:space="preserve">      </t>
    </r>
    <r>
      <rPr>
        <b/>
        <sz val="9"/>
        <rFont val="Itau Display Pro"/>
        <family val="2"/>
      </rPr>
      <t xml:space="preserve">Patrimonio efectivo </t>
    </r>
  </si>
  <si>
    <r>
      <t>d.2.</t>
    </r>
    <r>
      <rPr>
        <b/>
        <sz val="7"/>
        <rFont val="Itau Display Pro"/>
        <family val="2"/>
      </rPr>
      <t xml:space="preserve">      </t>
    </r>
    <r>
      <rPr>
        <b/>
        <sz val="9"/>
        <rFont val="Itau Display Pro"/>
        <family val="2"/>
      </rPr>
      <t xml:space="preserve">Capital mínimo </t>
    </r>
  </si>
  <si>
    <r>
      <t>d.3.</t>
    </r>
    <r>
      <rPr>
        <b/>
        <sz val="7"/>
        <rFont val="Itau Display Pro"/>
        <family val="2"/>
      </rPr>
      <t xml:space="preserve">      </t>
    </r>
    <r>
      <rPr>
        <b/>
        <sz val="9"/>
        <rFont val="Itau Display Pro"/>
        <family val="2"/>
      </rPr>
      <t>Restricción a la distribución de utilidades</t>
    </r>
  </si>
  <si>
    <r>
      <t>d.4.</t>
    </r>
    <r>
      <rPr>
        <b/>
        <sz val="7"/>
        <rFont val="Itau Display Pro"/>
        <family val="2"/>
      </rPr>
      <t xml:space="preserve">      </t>
    </r>
    <r>
      <rPr>
        <b/>
        <sz val="9"/>
        <rFont val="Itau Display Pro"/>
        <family val="2"/>
      </rPr>
      <t>Utilidad Neta del Periodo por Acción</t>
    </r>
  </si>
  <si>
    <r>
      <t>d.5.</t>
    </r>
    <r>
      <rPr>
        <b/>
        <sz val="7"/>
        <rFont val="Itau Display Pro"/>
        <family val="2"/>
      </rPr>
      <t xml:space="preserve">      </t>
    </r>
    <r>
      <rPr>
        <b/>
        <sz val="9"/>
        <rFont val="Itau Display Pro"/>
        <family val="2"/>
      </rPr>
      <t>Ajustes de resultados acumulados o de resultados de ejercicios anteriores</t>
    </r>
  </si>
  <si>
    <r>
      <t>f.1.</t>
    </r>
    <r>
      <rPr>
        <b/>
        <sz val="7"/>
        <rFont val="Itau Display Pro"/>
        <family val="2"/>
      </rPr>
      <t xml:space="preserve">       </t>
    </r>
    <r>
      <rPr>
        <b/>
        <sz val="9"/>
        <rFont val="Itau Display Pro"/>
        <family val="2"/>
      </rPr>
      <t>Reconocimiento de ganancias y pérdidas:</t>
    </r>
  </si>
  <si>
    <r>
      <t>f.2.</t>
    </r>
    <r>
      <rPr>
        <b/>
        <sz val="7"/>
        <rFont val="Itau Display Pro"/>
        <family val="2"/>
      </rPr>
      <t xml:space="preserve">       </t>
    </r>
    <r>
      <rPr>
        <b/>
        <sz val="9"/>
        <rFont val="Itau Display Pro"/>
        <family val="2"/>
      </rPr>
      <t xml:space="preserve">Diferencias de cambio en moneda extranjera </t>
    </r>
  </si>
  <si>
    <r>
      <t>f.3.</t>
    </r>
    <r>
      <rPr>
        <b/>
        <sz val="7"/>
        <rFont val="Itau Display Pro"/>
        <family val="2"/>
      </rPr>
      <t xml:space="preserve">       </t>
    </r>
    <r>
      <rPr>
        <b/>
        <sz val="9"/>
        <rFont val="Itau Display Pro"/>
        <family val="2"/>
      </rPr>
      <t>Otras ganancias operativas</t>
    </r>
  </si>
  <si>
    <r>
      <t>f.4.</t>
    </r>
    <r>
      <rPr>
        <b/>
        <sz val="7"/>
        <rFont val="Itau Display Pro"/>
        <family val="2"/>
      </rPr>
      <t xml:space="preserve">       </t>
    </r>
    <r>
      <rPr>
        <b/>
        <sz val="9"/>
        <rFont val="Itau Display Pro"/>
        <family val="2"/>
      </rPr>
      <t>Otras pérdidas operativas</t>
    </r>
  </si>
  <si>
    <r>
      <t>f.5.</t>
    </r>
    <r>
      <rPr>
        <b/>
        <sz val="7"/>
        <rFont val="Itau Display Pro"/>
        <family val="2"/>
      </rPr>
      <t xml:space="preserve">       </t>
    </r>
    <r>
      <rPr>
        <b/>
        <sz val="9"/>
        <rFont val="Itau Display Pro"/>
        <family val="2"/>
      </rPr>
      <t>Gastos generales y operativos</t>
    </r>
  </si>
  <si>
    <r>
      <t>f.7.</t>
    </r>
    <r>
      <rPr>
        <b/>
        <sz val="7"/>
        <rFont val="Itau Display Pro"/>
        <family val="2"/>
      </rPr>
      <t xml:space="preserve">       </t>
    </r>
    <r>
      <rPr>
        <b/>
        <sz val="9"/>
        <rFont val="Itau Display Pro"/>
        <family val="2"/>
      </rPr>
      <t>Actividades fiduciarias</t>
    </r>
  </si>
  <si>
    <r>
      <t>f.8.</t>
    </r>
    <r>
      <rPr>
        <b/>
        <sz val="7"/>
        <rFont val="Itau Display Pro"/>
        <family val="2"/>
      </rPr>
      <t xml:space="preserve">       </t>
    </r>
    <r>
      <rPr>
        <b/>
        <sz val="9"/>
        <rFont val="Itau Display Pro"/>
        <family val="2"/>
      </rPr>
      <t>Aportes al Fondo de garantía de depósitos (FGD)</t>
    </r>
  </si>
  <si>
    <r>
      <t>i.1.</t>
    </r>
    <r>
      <rPr>
        <b/>
        <sz val="7"/>
        <rFont val="Itau Display Pro"/>
        <family val="2"/>
      </rPr>
      <t xml:space="preserve">       </t>
    </r>
    <r>
      <rPr>
        <b/>
        <sz val="9"/>
        <rFont val="Itau Display Pro"/>
        <family val="2"/>
      </rPr>
      <t>Encaje legal – Moneda Nacional</t>
    </r>
  </si>
  <si>
    <r>
      <t>i.2.</t>
    </r>
    <r>
      <rPr>
        <b/>
        <sz val="7"/>
        <rFont val="Itau Display Pro"/>
        <family val="2"/>
      </rPr>
      <t xml:space="preserve">       </t>
    </r>
    <r>
      <rPr>
        <b/>
        <sz val="9"/>
        <rFont val="Itau Display Pro"/>
        <family val="2"/>
      </rPr>
      <t>Encaje legal - Moneda extranjera</t>
    </r>
  </si>
  <si>
    <r>
      <t>i.3.</t>
    </r>
    <r>
      <rPr>
        <b/>
        <sz val="7"/>
        <rFont val="Itau Display Pro"/>
        <family val="2"/>
      </rPr>
      <t xml:space="preserve">       </t>
    </r>
    <r>
      <rPr>
        <b/>
        <sz val="9"/>
        <rFont val="Itau Display Pro"/>
        <family val="2"/>
      </rPr>
      <t xml:space="preserve">Encajes especiales por cancelación anticipada de o rescate anticipado de los instrumentos a plazo (Resolución N° 11, Acta N° 25 del 20 de abril de 2010) </t>
    </r>
  </si>
  <si>
    <r>
      <t>l.1.</t>
    </r>
    <r>
      <rPr>
        <b/>
        <sz val="7"/>
        <rFont val="Itau Display Pro"/>
        <family val="2"/>
      </rPr>
      <t xml:space="preserve">       </t>
    </r>
    <r>
      <rPr>
        <b/>
        <sz val="9"/>
        <rFont val="Itau Display Pro"/>
        <family val="2"/>
      </rPr>
      <t>Los saldos de activos y pasivos con partes relacionadas son los siguientes:</t>
    </r>
  </si>
  <si>
    <t>La participación en el capital de otras sociedades al 31 de diciembre de 2025 y 2024 fue la siguiente:</t>
  </si>
  <si>
    <t>Las referidas inversiones se exponen en la cuenta del activo Inversiones en valores de renta 
variable emitidos por el sector privado e Inversiones en títulos valores de renta variable 
emitidos por entidades del exterior (ver Nota C.c.7).</t>
  </si>
  <si>
    <t>El Capital Integrado está compuesto por 2.000.000.000 acciones ordinarias de ₲/ 1.000 al 31 
de diciembre de 2025 y por 1.133.000.000 acciones ordinarias nominativas de ₲/ 1.000 cada 
una al 31 de diciembre de 2024.</t>
  </si>
  <si>
    <t>Al 31 de diciembre de 2025:</t>
  </si>
  <si>
    <t>Directorio y Síndicos 2025</t>
  </si>
  <si>
    <t>Directorio y Síndicos 2024</t>
  </si>
  <si>
    <t>En Asamblea General Ordinaria de Accionistas del día 11 de abril de 2025, se recibe la renuncia formal irrevocable del Sr. André Gailey al cargo de Presidente, la cual ha sido aceptada por los accionistas. Consecuentemente, se designado a Sr. César Blaquier como Presidente la Entidad.</t>
  </si>
  <si>
    <t>Los Directores Titulares han sido electos por la Asamblea General Ordinaria de Accionistas del día 11 de abril de 2025.</t>
  </si>
  <si>
    <t>Los Síndicos, titular y suplente, han sido electos por la Asamblea General Ordinaria de Accionistas del día 11 de abril de 2025.</t>
  </si>
  <si>
    <t>Moneda que supera el 10% del tope de posición - Dólares estadounidenses</t>
  </si>
  <si>
    <t xml:space="preserve"> Otras</t>
  </si>
  <si>
    <t xml:space="preserve"> Moneda que supera el 10% del tope de posición - Dólares estadounidenses</t>
  </si>
  <si>
    <t>Previsiones genéricas</t>
  </si>
  <si>
    <t xml:space="preserve">Previsiones genéricas </t>
  </si>
  <si>
    <t>c)  El saldo al 31 de diciembre de 2025 incluye las previsiones mínimas requeridas por la Resolución N° 1, Acta N° 60 del Directorio del Banco Central del Paraguay de fecha 28 de setiembre de 2007 por ₲ 120.662.108.271 (al 31 de diciembre 2024 ₲40.255.193.363). Asimismo, incluye previsiones específicas, siguiendo las políticas propias de la Entidad constituidas con base en criterios de máxima prudencia valorativa, por ₲ 138.908.886.597 al 31 de diciembre del 2025 (al 31 de diciembre 2024 ₲131.709.423.578) y previsiones genéricas mínimas requeridas por la referida normativa del Banco Central del Paraguay, por ₲ 134.190.960.009 (al 31 de diciembre 2024 ₲114.853.064.315).</t>
  </si>
  <si>
    <t>(a) El saldo al 31 de diciembre de 2025 incluye operaciones por ₲ 1.130.080.054.083 (al 31 de diciembre 2024 ₲ 998.793.046.260) contabilizadas en el rubro créditos vigentes por intermediación financiera – SNF.</t>
  </si>
  <si>
    <t>Asimismo, la cartera financiada con recursos de la Agencia Financiera de Desarrollo, incluyen ₲ 11.651.154.035 (al 31 de diciembre 2024 ₲ 26.727.843.139) que se encuentran reconocidos contablemente en el rubro de créditos vencidos por intermediación financiera.</t>
  </si>
  <si>
    <t>El movimiento registrado en las cuentas de previsiones al 31 de diciembre de 2025 y 2024 es como sigue:</t>
  </si>
  <si>
    <t>(*) Ver Notas B.b.2 y B.b.4.</t>
  </si>
  <si>
    <t>(**) Corresponde a 18.086 acciones clase “C”, Serie 1, de VISA Internacional cotizables en la Bolsa de New York (Estados Unidos de Norteamérica), las que se valúan a su valor de cotización en el mercado de valores al cierre del mes (US$ 355,00 por acción al cierre del mes de diciembrede 2025) (US$ 315,31 por acción al cierre del mes de diciembre de 2024) conforme a lo mencionado en el punto c) precedente.</t>
  </si>
  <si>
    <t>(***) Corresponde a bonos adquiridos de TAPE PORA y TELECEL SAE</t>
  </si>
  <si>
    <t>(*) La Entidad amortiza las mejoras e instalaciones en propiedad de terceros realizadas a partir del año 1996 en forma lineal en 5 años. La amortización al 31 de diciembre de 2025 alcanzó un total de ₲ 10.286.459.895 (₲ 11.327.147.630 al 31 de diciembre de 2024).</t>
  </si>
  <si>
    <t>(*) Las cifras se exponen sin considerar las previsiones sobre riesgos crediticios constituidas, ni ganancias por valuación a realizar al 31 de diciembre de 2025 y 2024.</t>
  </si>
  <si>
    <t>A la fecha existen litigios y juicios iniciados por terceros contra la Entidad y aún no finiquitados, en virtud de los cuales se reclaman el pago de indemnizaciones, laborales, civiles por supuestos daños y perjuicios y acciones de nulidad y repetición de lo pagado. Las provisiones constituidas sobre los casos mencionados ascienden a ₲/ 3.434.676.483 al 31 de diciembre de 2025 (al 31 de diciembre de 2024 ₲ 3.471.767.399) y se exponen contablemente en el rubro del Pasivo “Provisiones y Previsiones”. La Gerencia estima que las mismas son suficientes para cubrir las referidas contingencias.</t>
  </si>
  <si>
    <t>El capital mínimo e indexado por inflación al 31 de diciembre de 2025 que, en virtud de las disposiciones del Banco Central del Paraguay en la materia, obligatoriamente deben tener como capital integrado los Bancos que operan en el sistema financiero nacional, asciende a ₲/ 70.390.734.501 (al 31 de diciembre de 2024 ₲/  67.830.000.000). El eventual déficit de capital de una entidad respecto al capital mínimo exigido anualmente a las entidades financieras,debe ser cubierto antes de la finalización del primer semestre de cada año.
Durante el ejercicio finalizado el 31 de diciembre del 2025 la Entidad procedió a suscribir e integrar capital por un importe equivalente a ₲ 867.000.000.000, incrementando de esa manera su capital a ₲ 2.000.000.000.000 a dicha fecha.</t>
  </si>
  <si>
    <t>a) Reserva Legal: de acuerdo con el Artículo 27 de la Ley N° 861/96, las entidades financieras deberán contar con una reserva no menor al equivalente del cien por ciento (100%) de su capital, la cual se constituirá transfiriendo anualmente no menos de veinte por ciento (20%) de las utilidades netas de cada ejercicio financiero.
El Artículo 28° de la mencionada Ley, establece que los recursos de la reserva legal se aplicarán automáticamente a la cobertura de pérdidas registradas en el ejercicio. En los siguientes ejercicios, el total de las utilidades deberá destinarse a la reserva legal hasta tanto se alcance nuevamente el monto mínimo de la misma, o el más alto que se hubiere obtenido en el proceso de su constitución. 
En cualquier momento, el monto de la reserva podrá ser incrementado con aportes que los accionistas efectúen con dinero en efectivo con ese fin.
Al 31 de diciembre del 2024, la Entidad mantiene una reserva legal equivalente al cien por ciento (100%) de su capital integrado. Como se menciona en la Nota d.2., durante el ejercicio finalizado el 31 de diciembre del 2025 la Entidad procedió a suscribir e integrar capital por un importe equivalente a ₲ 867.000.000.000, incrementando de esa manera su capital a ₲2.000.000.000.000; consecuentemente procedió a transferir el 20% de los resultados del ejercicio a dicha reserva.</t>
  </si>
  <si>
    <t>La Entidad aplicó el principio de lo devengado a los efectos del reconocimiento de ingresos e imputación de egresos o costos incurridos, con las siguientes excepciones en que los ingresos se reconocen como ganancia en el momento de su percepción o cobro conforme a lo establecido por la Resolución N° 1, Acta N° 60 del BCP, de fecha 28 de setiembre de 2007, sus modificaciones y ampliaciones posteriores:</t>
  </si>
  <si>
    <t>Honorarios profesionales (*)</t>
  </si>
  <si>
    <t>(*) Los montos totales pagados a los auditores externos, para los años finalizados el 31 de diciembre de 2025 y 2024, en concepto de servicios de auditoría externa independiente ascienden a ₲ 1.454.145.294 y ₲ 1.571.258.100, espectivamente. No han sido abonados otros honorarios (non-audit fees) distintos a los mencionados precedentemente</t>
  </si>
  <si>
    <t>Préstamos de entidades financieras del exterior (***)</t>
  </si>
  <si>
    <t xml:space="preserve">Cuentas corrientes </t>
  </si>
  <si>
    <t xml:space="preserve">Depósitos a la vista </t>
  </si>
  <si>
    <t>Operaciones a liquidar (**)</t>
  </si>
  <si>
    <t>(***)Corresponde al saldo de los préstamos obtenidos de bancos del exterior:</t>
  </si>
  <si>
    <t>(*) Al 31 de diciembre de 2025: Corresponde al saldo de los préstamos obtenidos de la Agencia Financiera de Desarrollo, con fechas de vencimiento comprendidas entre el 15 de enero de 2022 y el 15 de abril de 2041, a tasas de interés anual reajustables anualmente que oscilan entre 5,00% y 10,40% en moneda nacional y entre 5,00 % y 6,80% en moneda extranjera.
Al 31 de diciembre de 2024: Corresponde al saldo de los préstamos obtenidos de la Agencia Financiera de Desarrollo, con fechas de vencimiento comprendidas entre el 15 de enero de 2022 y el 15 de abril de 2041, a tasas de interés anual reajustables anualmente que oscilan entre 5,00% y 11,90% en moneda nacional y entre 5,75 % y 6,95 % en moneda extranjera.</t>
  </si>
  <si>
    <t>(**) Constituyen saldos de los contratos a término para compra o venta de divisas pactados con clientes del sector no financiero y saldos por operaciones de reporto tomados.</t>
  </si>
  <si>
    <t>CAPITAL INTEGRADO  (Nota B.b.3)</t>
  </si>
  <si>
    <t>CORRESPONDIENTES A LOS EJERICIOS FINALIZADOS EL 31 DE DICIEMBRE DE 2025 y 2024</t>
  </si>
  <si>
    <t>Los presentes estados financieros han sido preparados de acuerdo con las normas, reglamentaciones e instrucciones contables establecidas por el Banco Central del Paraguay (BCP) y la Superintendencia de Bancos (SIB), razón por la cual no incorporan algunas cuestiones de presentación y revelación no reguladas por el Banco Central del Paraguay (BCP) pero que sin embargo éstas son normalmente requeridas en otros marcos contables elaborados por organizaciones consideradas relevantes en los procesos de emisión de normas para la preparación de estados financieros con fines generales. Las normas, reglamentaciones y disposiciones contables establecidas por el Banco Central del Paraguay (BCP) y la Superintendencia de Bancos (SIB) difieren de tales marcos contables, principalmente en los siguientes aspectos:
a) los ajustes a los resultados de períodos anteriores se registran como resultados del período sin afectar directamente las cuentas del patrimonio neto de la Entidad.
b) establecen criterios específicos para la clasificación y valuación de la cartera de créditos, el devengamiento y suspensión de intereses y ganancias por valuación, tal como se menciona en la Nota C.c.5.
c) las entidades deben constituir previsiones sobre la cartera de créditos, los riesgos contingentes y los activos en general en base a los parámetros establecidos en la Resolución N° 1, Acta 60, del Directorio del Banco Central del Paraguay del 28 de setiembre de 2007, y sus modificatorias.
d) no se exige la revelación de las tasas promedio de interés ni del promedio de activos y pasivos que han devengado intereses.
e) no se exige el cálculo ni la revelación de las ganancias por acción.
f) no se exige la revelación de la base para identificar los riesgos generales de la industria bancaria y el tratamiento contable de dichos riesgos.
g) no se contempla la consolidación de los estados financieros de empresas subsidiarias, razón por la cual las inversiones se encuentran valuadas según su naturaleza y conforme los criterios que se exponen en la Nota C.c.7.
h) permite tratamientos contables para situaciones especiales en casos puntuales aprobados expresamente por la Superintendencia de Bancos.</t>
  </si>
  <si>
    <t xml:space="preserve">1. Itaú Unibanco Holding S.A. </t>
  </si>
  <si>
    <t>b) Los deudores han sido clasificados en 6 categorías de riesgo. La primera de ellas (categoría 1) se disgrega en tres subcategorías a los efectos del cómputo de las previsiones (1, 1a y 1b).</t>
  </si>
  <si>
    <t>d) Los intereses devengados sobre los créditos vigentes clasificados en las categorías “1” y “2” (de forma subjetiva) se han imputado a ganancias en su totalidad. Los intereses devengados y no cobrados a la fecha de cierre sobre los créditos vencidos y/o vigentes clasificados en categoría superior a “2”, que han sido reconocidos como ganancia hasta su entrada en mora o hasta el momento de su clasificación en una categoría superior a “2”, han sido previsionados por el 100% de su saldo.</t>
  </si>
  <si>
    <r>
      <t xml:space="preserve">La </t>
    </r>
    <r>
      <rPr>
        <sz val="9"/>
        <color rgb="FFFF0000"/>
        <rFont val="Itau Display Pro"/>
      </rPr>
      <t>E</t>
    </r>
    <r>
      <rPr>
        <sz val="9"/>
        <rFont val="Itau Display Pro"/>
        <family val="2"/>
      </rPr>
      <t>ntidad desarrolla todas las actividades permitidas a los Bancos comerciales de acuerdo con las leyes del Paraguay y normas establecidas en las disposiciones del Banco Central del Paraguay.</t>
    </r>
  </si>
  <si>
    <r>
      <t xml:space="preserve">De haberse aplicado una corrección monetaria integral de los estados financieros, podrían haber surgido diferencias en la presentación de la situación patrimonial y financiera, en los resultados de las operaciones de la </t>
    </r>
    <r>
      <rPr>
        <sz val="9"/>
        <color rgb="FFFF0000"/>
        <rFont val="Itau Display Pro"/>
      </rPr>
      <t>E</t>
    </r>
    <r>
      <rPr>
        <sz val="9"/>
        <rFont val="Itau Display Pro"/>
        <family val="2"/>
      </rPr>
      <t>ntidad al 31 de diciembre de 2025 y 2024. Según el índice general de precios del consumo publicado por el Banco Central del Paraguay, la inflación al 31 de diciembre de 2025 fue de 3,10 % y al 31 de diciembre 2024 fue 3,80 %.</t>
    </r>
  </si>
  <si>
    <t xml:space="preserve">Se han realizado reclasificaciones en las cuentas anuales del año anterior para mejorar la comparabilidad con las cuentas anuales del año en curso. En consecuencia, se han modificado ciertas partidas en el Estado de Situación Patrimonial, Estado de Resultados, Estado de Flujos de Efectivo y en las correspondientes notas de las cuentas anuales. Las cifras comparativas se han ajustado a la presentación del año en curso. La modificación de la información comparativa no implica cambios en las decisiones tomadas en base a ella. </t>
  </si>
  <si>
    <t>Préstamos con recursos administrados por AFD (Nota C.c.5.4)</t>
  </si>
  <si>
    <t>c) El saldo al 31 de diciembre de 2025 incluye las previsiones mínimas requeridas por ₲ 263.483.406.214 (al 31 de diciembre 2024 ₲ 253.124.512.757) y previsiones genéricas adicionales a las mínimas requeridas por la referida normativa del Banco Central del Paraguay constituidas con base en criterios de máxima prudencia valorativa, siguiendo las políticas propias de la Entidad, por ₲ 19.327.633.293 (al 31 de diciembre 2024 ₲ 18.203.916.253).</t>
  </si>
  <si>
    <r>
      <t>(</t>
    </r>
    <r>
      <rPr>
        <b/>
        <sz val="8"/>
        <color rgb="FFFF0000"/>
        <rFont val="Itau Display Pro"/>
      </rPr>
      <t>b</t>
    </r>
    <r>
      <rPr>
        <b/>
        <sz val="8"/>
        <color rgb="FF000000"/>
        <rFont val="Itau Display Pro"/>
        <family val="2"/>
      </rPr>
      <t>)</t>
    </r>
  </si>
  <si>
    <t>(b) Se aplican sobre el saldo sujeto a previsión siguiendo los criterios específicos de la Resolución N° 1/2007 del Banco Central del Paraguay y su modificatoria Resolución N° 37 Acta N° 72 de fecha 29 de noviembre de 2011 y su ampliatoria Resolución N° 13, Acta N° 25 del 24 de abril de 2014 del Directorio del Banco Central del Paraguay (ver Nota C.c.5.2).</t>
  </si>
  <si>
    <t>a) Ganancias a realizar correspondientes a la porción del precio de venta aún no cobrado, las cuales se reconocerán como ingreso al momento de su cobro, originados en la enajenación de bienes adjudicados financiados por el Banco de forma directa o indirecta al comprador.</t>
  </si>
  <si>
    <t>b) Ganancias a realizar por valuación o diferencias en cambio generadas sobre los saldos pendientes de cobro expresados en moneda extranjera, las cuales se reconocerán como ingreso a medida que se cobran los créditos.</t>
  </si>
  <si>
    <r>
      <t>c)</t>
    </r>
    <r>
      <rPr>
        <sz val="7"/>
        <rFont val="Itau Display Pro"/>
        <family val="2"/>
      </rPr>
      <t xml:space="preserve">  </t>
    </r>
    <r>
      <rPr>
        <sz val="9"/>
        <rFont val="Itau Display Pro"/>
        <family val="2"/>
      </rPr>
      <t>Previsiones por incobrabilidad determinadas conforme a la normativa del Banco Central del Paraguay en la materia y con base en un análisis individual por deudor y sector económico, realizado por la Gerencia de la Entidad.</t>
    </r>
  </si>
  <si>
    <t>La previsión sobre préstamos de dudoso cobro, otros activos y riesgos crediticios se determinan con base en el estudio de la cartera, realizado con el objeto de estimar la porción no recuperable de los mismos y considerando lo establecido, para cada tipo de riesgo crediticio, en las políticas propias de la Entidad, en la Resolución del Directorio del Banco Central del Paraguay Nº 1, Acta N° 60 de fecha 28 de setiembre de 2007, su modificatoria Resolución N° 37 Acta 72 de fecha 29 de noviembre de 2011 y su ampliatoria Resolución N° 13, Acta N° 25 del 24 de abril de 2014 del Directorio del Banco Central del Paraguay (ver Notas C.c.5, C.c.5.2 y C.c.5.3.)</t>
  </si>
  <si>
    <t>Periódicamente la Gerencia de la Entidad efectúa, en función a las normas de valuación de créditos establecidas por el Banco Central del Paraguay y a políticas propias aplicadas con criterios de máxima prudencia valorativa, revisiones y análisis de la cartera de créditos a los efectos de ajustar las previsiones para cuentas de dudoso cobro. Se han constituido todas las previsiones necesarias para cubrir eventuales pérdidas sobre riesgos directos y contingentes, conforme requerimientos normativos establecidos por el Banco Central del Paraguay, así como las políticas internas definidas por la Entidad.</t>
  </si>
  <si>
    <r>
      <t xml:space="preserve">a)	</t>
    </r>
    <r>
      <rPr>
        <u/>
        <sz val="9"/>
        <rFont val="Itau Display Pro"/>
      </rPr>
      <t>Valores de renta fija emitidos por el sector privado (no cotizables):</t>
    </r>
    <r>
      <rPr>
        <sz val="9"/>
        <rFont val="Itau Display Pro"/>
        <family val="2"/>
      </rPr>
      <t xml:space="preserve"> se valúan al menor valor entre su costo más los intereses devengados a cobrar y su valor estimado de realización, teniendo en consideración los criterios de valorización de inversiones financieras de corto, mediano y largo plazo establecidos en la Resolución Nº 1, Acta 60 de fecha 28 de setiembre de 2007 del Directorio del Banco Central del Paraguay y sus modificaciones posteriores.</t>
    </r>
  </si>
  <si>
    <r>
      <t xml:space="preserve">b)	</t>
    </r>
    <r>
      <rPr>
        <u/>
        <sz val="9"/>
        <rFont val="Itau Display Pro"/>
      </rPr>
      <t>Valores de renta variable emitidos por el sector privado (no cotizables):</t>
    </r>
    <r>
      <rPr>
        <sz val="9"/>
        <rFont val="Itau Display Pro"/>
        <family val="2"/>
      </rPr>
      <t xml:space="preserve"> se valúan a su valor de costo, el cual no excede su valor estimado de realización ni su valor patrimonial proporcional.</t>
    </r>
  </si>
  <si>
    <r>
      <t xml:space="preserve">c)	</t>
    </r>
    <r>
      <rPr>
        <u/>
        <sz val="9"/>
        <rFont val="Itau Display Pro"/>
      </rPr>
      <t>Valores de renta variable emitidos por el sector privado (cotizables):</t>
    </r>
    <r>
      <rPr>
        <sz val="9"/>
        <rFont val="Itau Display Pro"/>
        <family val="2"/>
      </rPr>
      <t xml:space="preserve"> se valúan al menor valor entre su valor de adquisición y su valor de mercado determinado con base en la cotización del último día de cada mes, conforme a los criterios de valorización de inversiones financieras de corto, mediano y largo plazo establecidos en la Resolución del Directorio del Banco Central del Paraguay Nº 1, Acta 60 de fecha 28 de setiembre de 2007. Las pérdidas resultantes del ajuste de la inversión a su valor de mercado se reconocen con cargo a los resultados en el momento en que son conocidas, mientras que las ganancias originadas por el incremento del valor de mercado de los mismos con respecto a su valor contable, por prudencia se mantienen en suspenso (como ganancia a realizar en suspenso) y se reconocen como ingreso en el momento de su realización (venta de la inversión).</t>
    </r>
  </si>
  <si>
    <r>
      <t xml:space="preserve">d) </t>
    </r>
    <r>
      <rPr>
        <u/>
        <sz val="9"/>
        <rFont val="Itau Display Pro"/>
      </rPr>
      <t>Bienes recibidos en recuperación de créditos:</t>
    </r>
    <r>
      <rPr>
        <sz val="9"/>
        <rFont val="Itau Display Pro"/>
        <family val="2"/>
      </rPr>
      <t xml:space="preserve"> se valúan por el menor de los siguientes tres valores: valor de tasación, valor de adjudicación y saldo de la deuda inmediatamente antes de la adjudicación, conforme con las disposiciones del Banco Central del Paraguay en la materia. Adicionalmente, para los bienes adjudicados desde el 2007 hasta 2017, y del 2021 en adelantese contabilizan conforme a lo dispuesto en la Resolución N° 1/2007 del Directorio del Banco Central del Paraguay, iniciando la previsión gradual a los 2 años y 3 meses y provisionando los bienes en un 100% a los tres años de tenencia. Para bienes adjudicados desde el año 2018 hasta el año 2020 se contabilizan bajo la Resolución N° 15/2019 donde la previsión inicia a los 2 años y 9 meses con un 10% y va aumentando hasta llegar al 100% a los 4 años y 3 meses de tenencia. </t>
    </r>
  </si>
  <si>
    <t>Los valores de origen de los bienes de uso y sus depreciaciones acumuladas, existentes al 31 de diciembre de 2019 se encuentran revaluados de acuerdo con lo establecido en la Ley N° 125/91 y sus modificaciones. Con la entrada en vigor de la Ley N° 6.380/19 desde el 1 de enero de 2020 el Poder Ejecutivo podrá establecer el revalúo obligatorio de los bienes de activo fijo cuando la variación del Índice de Precios de Consumo establecido por el BCP alcance al menos el 20% acumulado, desde el ejercicio en el cual se haya dispuesto el último ajuste por revalúo. Hasta el 31 de diciembre de 2019 el monto neto del revalúo fue imputado en la cuenta “Ajustes al Patrimonio” del patrimonio neto de la Entidad. Si bien al 31 de diciembre de 2025 y 2024 se ha alcanzado el 20% (veinte por ciento) acumulado, el Poder Ejecutivo, a la fecha de la emisión de los estados financieros, no ha emitido una resolución en la cual se establecen los coeficientes de revalúo de los bienes de uso para el ejercicio finalizado al 31 de diciembre de 2025, por lo que no se ha realizado ningún ajuste.</t>
  </si>
  <si>
    <t xml:space="preserve">Al 31 de diciembre de 2025 y 2024 existen las siguientes limitaciones: a) depósitos en el Banco Central del Paraguay en concepto de encaje legal según se describe en la Nota I; b) restricciones a la distribución de utilidades según se describe en la Nota D.d.3.; c) restricciones para dar en garantía los bienes de uso según se describe en la Nota C.c.8.; d) colocaciones a plazo en JP Morgan Chase en carácter de depósito en garantía de US$ 3.968.272,85 (al 31 de diciembre 2024 US$ 3.801.660,20) a favor de VISA Internacional según se describe en la Nota C.c.5.1; e) cartera de tarjetas de crédito, marca American Express, hasta un valor de ₲ 97.500.000.000 (al 31 de diciembre de 2024 ₲ 97.500.000.000) que garantizan el fiel y puntual cumplimiento de todas y cualquiera de las obligaciones a cargo de la Entidad, emergentes del contrato de prestación de servicios mediante el cual el banco tiene obligaciones asumidas con Bancard, como entidad emisora por las transacciones de tarjetas de crédito y débito, según se describe en la Nota C.c.5.2. y f) garantía mínima para operar en el SIPAP sobre Bono del Tesoro, por ₲ 24.447.360.288 al 31 de diciembre de 2025 (₲ 22.072.266.957 al 31 de diciembre de 2024) de acuerdo con la Circular SGGOF N° 009/2018 del 17/10/2018 de la Sub-Gerencia de General de Operaciones Financieras del BCP, según se describe en la Nota C.c.3. </t>
  </si>
  <si>
    <t>Sector Público (*)</t>
  </si>
  <si>
    <t>Sector Privado (*)</t>
  </si>
  <si>
    <t>Sector Financiero (*)</t>
  </si>
  <si>
    <t>Riesgo en ₲</t>
  </si>
  <si>
    <r>
      <t xml:space="preserve">b) </t>
    </r>
    <r>
      <rPr>
        <b/>
        <sz val="10"/>
        <rFont val="Itau Display Pro"/>
      </rPr>
      <t>Aprobación de estados financieros:</t>
    </r>
    <r>
      <rPr>
        <sz val="10"/>
        <rFont val="Itau Display Pro"/>
        <family val="2"/>
      </rPr>
      <t xml:space="preserve"> según la Ley N° 861/96 "General de Bancos, Financieras y Otras Entidades de crédito", las entidades financieras autorizadas a operar de acuerdo con esta Ley, sean nacionales o extranjeras, podrán distribuir sus utilidades una vez cumplidos los requisitos de publicación de balances, previo dictamen de los auditores externos y autorización de la asamblea de accionistas y de la opinión de la Superintendencia de Bancos, siempre y cuando ésta se expida dentro del término de ciento veinte días del cierre del ejercicio. A la fecha de emisión de los estados financieros adjuntos, la Entidad ha cumplido todos los requisitos mencionados precedentemente para poder distribuir sus utilidades acumuladas hasta el ejercicio finalizado el 31 de diciembre de 2024 inclusive, dentro de los límites establecidos por el BCP.</t>
    </r>
  </si>
  <si>
    <t>Las tasas anuales de interés pagadas por la Entidad sobre sus depósitos a la vista y a plazo están reguladas por el mercado, pudiendo la entidad fijar libremente sus tasas pasivas de interés dentro de los límites establecidos por el Banco Central del Paraguay. Las tasas nominales promedio de interés pasivas de la entidad fluctúan de la siguiente manera:</t>
  </si>
  <si>
    <t>Banco Itaú Paraguay Sociedad Anónima (la entidad) es una sociedad anónima paraguaya miembro del grupo económico Itaú Unibanco de Brasil. La Entidad fue constituida originalmente bajo la denominación de Banco Nacional S.A. según escritura pública Nº 297 de fecha 14 de octubre de 1976, que para obtener el reconocimiento de la personería jurídica fue cambiada la denominación por Banco Internacional Sociedad Anónima por escritura de fecha 4 de noviembre de 1976. Posteriormente por escritura pública N° 335 de fecha 23 de noviembre de 1977 se instrumentó el cambio de nombre a Interbanco Sociedad Anónima. Por último, conforme escritura Pública N° 33 de fecha 31 de mayo de 2010 pasada ante la Escribana Pública María del Carmen Díaz de Bedoya se formalizó la modificación de la denominación de Interbanco Sociedad Anónima a Banco Itaú Paraguay Sociedad Anónima.</t>
  </si>
  <si>
    <r>
      <t>b.7.</t>
    </r>
    <r>
      <rPr>
        <b/>
        <sz val="7"/>
        <rFont val="Itau Display Pro"/>
        <family val="2"/>
      </rPr>
      <t>    </t>
    </r>
    <r>
      <rPr>
        <b/>
        <sz val="10"/>
        <rFont val="Itau Display Pro"/>
        <family val="2"/>
      </rPr>
      <t> Cifras comparativas</t>
    </r>
  </si>
  <si>
    <t>(*) Incluye Letras de Regulación Monetaria por valor de ₲ 24.447.360.288 al 31 de diciembre de 2025 (₲ 22.072.266.957 al 31 de diciembre de 2024) como garantía mínima para operar en el SIPAP de acuerdo con la Circular SGGOF N° 009/2018 del 17/10/2018 de la Sub-Gerencia de General de Operaciones Financieras del BCP.
(**) Corresponde a colocaciones en bonos de TELECEL SAE al 31 de diciembre de 2025 y al 31 de diciembre de 2024. De acuerdo con la intención de la Gerencia del Banco dicha inversión no será mantenida por más de 90 días, computados desde de la adquisición.</t>
  </si>
  <si>
    <t>El riesgo crediticio es controlado por la gerencia de la Entidad, principalmente a través de la evaluación y análisis de las transacciones individuales, para lo cual se consideran ciertos aspectos claramente definidos en las políticas de crédito de la Entidad, tanto para la banca corporativa como para la banca personal según el caso, tales como la capacidad de pago demostrada y endeudamiento del deudor, la concentración crediticia de grupos económicos, límites individuales de otorgamiento de créditos, evaluación de sectores económicos, garantías preferidas y el requerimiento de capital de trabajo, de acuerdo con los riesgos de mercado.
La cartera de créditos ha sido clasificada y valuada en función a la capacidad de pago y cumplimiento de los deudores o de un grupo de empresas vinculadas con respecto a la totalidad de sus obligaciones, de acuerdo con las políticas propias de valuación crediticia de la Entidad y con lo establecido en la Resolución del Directorio del Banco Central del Paraguay Nº 1, Acta 60 de fecha 28 de setiembre de 2007, su modificatoria Resolución N° 37, Acta 72 de fecha 29 de noviembre de 2011 y Resolución N° 13, Acta 28 del 24 de abril de 2014, para lo cual:</t>
  </si>
  <si>
    <t>e)	Los intereses devengados y no cobrados de deudores con créditos vencidos y/o vigentes clasificados en las categorías categorías "2" (por mora), "3", "4", “5” y "6" se mantienen en suspenso y se reconocen como ganancia en el momento de su cobro. Los créditos amortizables se consideran vencidos a partir de los 61 días de mora de alguna de sus cuotas y los créditos a plazo fijo, al día siguiente de su vencimiento (ver Nota F.f.1.).</t>
  </si>
  <si>
    <t>f)	Las ganancias por valuación o ingresos por diferencias de cambio generadas por aquellas operaciones de créditos en moneda extranjera que se encuentren vencidas o clasificadas en categoría "2" (por mora), “3”, “4”, “5” o “6”, se mantienen en suspenso y se reconocen como resultados en el momento de su percepción o cobro (ver Nota F.f.1.).</t>
  </si>
  <si>
    <t xml:space="preserve">Al 31 de diciembre de 2025 y 2024 la Entidad ha constituido, con base en criterios de máxima prudencia valorativa expresados en la Resolución N° 1/2007 del Banco Central del Paraguay, previsiones adicionales a las mínimas requeridas por la normativa del Banco Central del Paraguay sobre su cartera de riesgos crediticios (vigente y vencida) por un total de ₲/ 153.518.593.301 (₲ 133.056.980.568 al 31 de diciembre de 2024) (ver notas C.c.5.2 y C.c.5.3). </t>
  </si>
  <si>
    <t>El monto total de intereses devengados y no cobrados que se mantienen en suspenso y relacionados con deudores con créditos vencidos y/o vigentes clasificados en las categorías "2" (por mora), "3", "4", "5" y “6”, ascienden al 31 de diciembre de 2025 a ₲/  26.592.195.633 y al 31 de diciembre de 2024 G / 33.348.310.756.</t>
  </si>
  <si>
    <t>Operaciones a liquidar (*)</t>
  </si>
  <si>
    <t>b) Los porcentajes de previsión y categorías de riesgo definidos para la clasificación y constitución de previsiones de la cartera crediticia al 31 de diciembre de 2025 y 2024, se basan en los criterios establecidos para el efecto en la Resolución N° 1, Acta N° 60 del Directorio del Banco Central del Paraguay de fecha 28 de setiembre de 2007, su modificatoria Resolución N° 37 Acta 72 de fecha 29 de noviembre de 2011 y su ampliatoria según Resolución N° 13, Acta 25 del 24 de abril de 2014 del Directorio del Banco Central del Paraguay.</t>
  </si>
  <si>
    <t>previsiones (a)</t>
  </si>
  <si>
    <t>b)	las ganancias por valuación de aquellas operaciones de créditos e inversiones en moneda extranjera vencidas o clasificados en categorías de riesgos superiores a la de “2” (que no sean por criterios subjetivos y se determinen exclusivamente por mora), que se reconocen como ganancia en el momento de su percepción o cobro (ver Nota C.c.5.)</t>
  </si>
  <si>
    <t>De acuerdo con lo mencionado en los puntos b) y c) de la Nota F.f.1 anterior, las diferencias de cambio correspondientes al mantenimiento de créditos e inversiones en moneda extranjera vencidas o clasificados en las categorías "2" (que no sean por criterios subjetivos y se determinen exclusivamente por mora), “3”, “4”, “5” y “6” y a deudores por venta de bienes a plazo en moneda extranjera, se reconocen como ingreso en función a su realización.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</si>
</sst>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_(* #,##0_);_(* \(#,##0\);_(* &quot;-&quot;_);_(@_)"/>
    <numFmt numFmtId="165" formatCode="_(* #,##0.00_);_(* \(#,##0.00\);_(* &quot;-&quot;??_);_(@_)"/>
    <numFmt numFmtId="166" formatCode="_ * #,##0_ ;_ * \-#,##0_ ;_ * &quot;-&quot;??_ ;_ @_ "/>
    <numFmt numFmtId="167" formatCode="_(* #,##0_);_(* \(#,##0\);_(* &quot;-&quot;??_);_(@_)"/>
    <numFmt numFmtId="168" formatCode="#,##0;\(#,##0\)"/>
    <numFmt numFmtId="169" formatCode="_ * #,##0.00_ ;_ * \-#,##0.00_ ;_ * &quot;-&quot;_ ;_ @_ "/>
    <numFmt numFmtId="170" formatCode="_-* #,##0.00\ _€_-;\-* #,##0.00\ _€_-;_-* &quot;-&quot;??\ _€_-;_-@_-"/>
    <numFmt numFmtId="171" formatCode="#,##0.00_ ;\-#,##0.00\ "/>
    <numFmt numFmtId="172" formatCode="0.000"/>
    <numFmt numFmtId="173" formatCode="_ [$€-2]\ * #,##0.00_ ;_ [$€-2]\ * \-#,##0.00_ ;_ [$€-2]\ * \-??_ "/>
    <numFmt numFmtId="174" formatCode="_-* #,##0.00\ [$€]_-;\-* #,##0.00\ [$€]_-;_-* &quot;-&quot;??\ [$€]_-;_-@_-"/>
    <numFmt numFmtId="175" formatCode="_ [$€-2]\ * #,##0.00_ ;_ [$€-2]\ * \-#,##0.00_ ;_ [$€-2]\ * &quot;-&quot;??_ "/>
    <numFmt numFmtId="176" formatCode="_ * #,##0.00_ ;_ * \-#,##0.00_ ;_ * \-??_ ;_ @_ "/>
    <numFmt numFmtId="177" formatCode="_ &quot;Gs&quot;\ * #,##0.00_ ;_ &quot;Gs&quot;\ * \-#,##0.00_ ;_ &quot;Gs&quot;\ * &quot;-&quot;??_ ;_ @_ "/>
    <numFmt numFmtId="178" formatCode="_(&quot;$&quot;* #,##0.00_);_(&quot;$&quot;* \(#,##0.00\);_(&quot;$&quot;* &quot;-&quot;??_);_(@_)"/>
    <numFmt numFmtId="179" formatCode="_ &quot;Gs &quot;* #,##0.00_ ;_ &quot;Gs &quot;* \-#,##0.00_ ;_ &quot;Gs &quot;* \-??_ ;_ @_ "/>
  </numFmts>
  <fonts count="99" x14ac:knownFonts="1">
    <font>
      <sz val="10"/>
      <name val="Arial"/>
    </font>
    <font>
      <sz val="11"/>
      <color indexed="8"/>
      <name val="Calibri"/>
      <family val="2"/>
    </font>
    <font>
      <sz val="10"/>
      <name val="Arial"/>
      <family val="2"/>
    </font>
    <font>
      <sz val="8"/>
      <name val="Arial"/>
      <family val="2"/>
    </font>
    <font>
      <sz val="1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sz val="10"/>
      <color indexed="8"/>
      <name val="Arial"/>
      <family val="2"/>
    </font>
    <font>
      <sz val="10"/>
      <name val="Times New Roman"/>
      <family val="1"/>
    </font>
    <font>
      <sz val="10"/>
      <color indexed="8"/>
      <name val="Arial"/>
      <family val="2"/>
      <charset val="1"/>
    </font>
    <font>
      <b/>
      <sz val="18"/>
      <color indexed="56"/>
      <name val="Cambria"/>
      <family val="2"/>
    </font>
    <font>
      <b/>
      <sz val="11"/>
      <color indexed="62"/>
      <name val="Calibri"/>
      <family val="2"/>
    </font>
    <font>
      <sz val="8"/>
      <name val="Itau Display Pro"/>
      <family val="2"/>
    </font>
    <font>
      <b/>
      <sz val="8"/>
      <name val="Itau Display Pro"/>
      <family val="2"/>
    </font>
    <font>
      <b/>
      <sz val="10"/>
      <name val="Itau Display Pro"/>
      <family val="2"/>
    </font>
    <font>
      <sz val="8"/>
      <name val="Itau Display Pro Light"/>
      <family val="2"/>
    </font>
    <font>
      <b/>
      <sz val="8"/>
      <name val="Itau Display Pro Light"/>
      <family val="2"/>
    </font>
    <font>
      <b/>
      <sz val="10"/>
      <name val="Itau Display Pro Light"/>
      <family val="2"/>
    </font>
    <font>
      <sz val="10"/>
      <name val="Itau Display Pro Light"/>
      <family val="2"/>
    </font>
    <font>
      <b/>
      <sz val="8"/>
      <color indexed="8"/>
      <name val="Itau Display Pro Light"/>
      <family val="2"/>
    </font>
    <font>
      <sz val="10"/>
      <name val="Itau Display Pro"/>
      <family val="2"/>
    </font>
    <font>
      <sz val="10"/>
      <color indexed="10"/>
      <name val="Itau Display Pro"/>
      <family val="2"/>
    </font>
    <font>
      <b/>
      <sz val="9"/>
      <name val="Itau Display Pro"/>
      <family val="2"/>
    </font>
    <font>
      <sz val="9"/>
      <name val="Itau Display Pro"/>
      <family val="2"/>
    </font>
    <font>
      <b/>
      <sz val="8"/>
      <color indexed="8"/>
      <name val="Itau Display Pro"/>
      <family val="2"/>
    </font>
    <font>
      <b/>
      <sz val="7"/>
      <name val="Itau Display Pro"/>
      <family val="2"/>
    </font>
    <font>
      <sz val="5"/>
      <name val="Itau Display Pro"/>
      <family val="2"/>
    </font>
    <font>
      <b/>
      <sz val="5"/>
      <name val="Itau Display Pro"/>
      <family val="2"/>
    </font>
    <font>
      <sz val="6"/>
      <name val="Itau Display Pro"/>
      <family val="2"/>
    </font>
    <font>
      <sz val="7"/>
      <name val="Itau Display Pro"/>
      <family val="2"/>
    </font>
    <font>
      <sz val="11"/>
      <color theme="1"/>
      <name val="Calibri"/>
      <family val="2"/>
      <scheme val="minor"/>
    </font>
    <font>
      <sz val="10"/>
      <color theme="1"/>
      <name val="Arial"/>
      <family val="2"/>
    </font>
    <font>
      <sz val="11"/>
      <color theme="0"/>
      <name val="Calibri"/>
      <family val="2"/>
      <scheme val="minor"/>
    </font>
    <font>
      <sz val="10"/>
      <color theme="0"/>
      <name val="Arial"/>
      <family val="2"/>
    </font>
    <font>
      <sz val="10"/>
      <color rgb="FF006100"/>
      <name val="Arial"/>
      <family val="2"/>
    </font>
    <font>
      <sz val="11"/>
      <color rgb="FF006100"/>
      <name val="Calibri"/>
      <family val="2"/>
      <scheme val="minor"/>
    </font>
    <font>
      <b/>
      <sz val="11"/>
      <color rgb="FFFA7D00"/>
      <name val="Calibri"/>
      <family val="2"/>
      <scheme val="minor"/>
    </font>
    <font>
      <b/>
      <sz val="10"/>
      <color rgb="FFFA7D00"/>
      <name val="Arial"/>
      <family val="2"/>
    </font>
    <font>
      <b/>
      <sz val="11"/>
      <color theme="0"/>
      <name val="Calibri"/>
      <family val="2"/>
      <scheme val="minor"/>
    </font>
    <font>
      <b/>
      <sz val="10"/>
      <color theme="0"/>
      <name val="Arial"/>
      <family val="2"/>
    </font>
    <font>
      <sz val="11"/>
      <color rgb="FFFA7D00"/>
      <name val="Calibri"/>
      <family val="2"/>
      <scheme val="minor"/>
    </font>
    <font>
      <sz val="10"/>
      <color rgb="FFFA7D00"/>
      <name val="Arial"/>
      <family val="2"/>
    </font>
    <font>
      <b/>
      <sz val="15"/>
      <color theme="3"/>
      <name val="Calibri"/>
      <family val="2"/>
      <scheme val="minor"/>
    </font>
    <font>
      <b/>
      <sz val="11"/>
      <color theme="3"/>
      <name val="Calibri"/>
      <family val="2"/>
      <scheme val="minor"/>
    </font>
    <font>
      <b/>
      <sz val="11"/>
      <color theme="3"/>
      <name val="Arial"/>
      <family val="2"/>
    </font>
    <font>
      <sz val="11"/>
      <color rgb="FF3F3F76"/>
      <name val="Calibri"/>
      <family val="2"/>
      <scheme val="minor"/>
    </font>
    <font>
      <sz val="10"/>
      <color rgb="FF3F3F76"/>
      <name val="Arial"/>
      <family val="2"/>
    </font>
    <font>
      <u/>
      <sz val="11"/>
      <color theme="10"/>
      <name val="Calibri"/>
      <family val="2"/>
      <scheme val="minor"/>
    </font>
    <font>
      <sz val="11"/>
      <color rgb="FF9C0006"/>
      <name val="Calibri"/>
      <family val="2"/>
      <scheme val="minor"/>
    </font>
    <font>
      <sz val="10"/>
      <color rgb="FF9C0006"/>
      <name val="Arial"/>
      <family val="2"/>
    </font>
    <font>
      <sz val="11"/>
      <color rgb="FF9C6500"/>
      <name val="Calibri"/>
      <family val="2"/>
      <scheme val="minor"/>
    </font>
    <font>
      <sz val="10"/>
      <color rgb="FF9C6500"/>
      <name val="Arial"/>
      <family val="2"/>
    </font>
    <font>
      <b/>
      <sz val="11"/>
      <color rgb="FF3F3F3F"/>
      <name val="Calibri"/>
      <family val="2"/>
      <scheme val="minor"/>
    </font>
    <font>
      <b/>
      <sz val="10"/>
      <color rgb="FF3F3F3F"/>
      <name val="Arial"/>
      <family val="2"/>
    </font>
    <font>
      <sz val="11"/>
      <color rgb="FFFF0000"/>
      <name val="Calibri"/>
      <family val="2"/>
      <scheme val="minor"/>
    </font>
    <font>
      <sz val="10"/>
      <color rgb="FFFF0000"/>
      <name val="Arial"/>
      <family val="2"/>
    </font>
    <font>
      <i/>
      <sz val="11"/>
      <color rgb="FF7F7F7F"/>
      <name val="Calibri"/>
      <family val="2"/>
      <scheme val="minor"/>
    </font>
    <font>
      <i/>
      <sz val="10"/>
      <color rgb="FF7F7F7F"/>
      <name val="Arial"/>
      <family val="2"/>
    </font>
    <font>
      <b/>
      <sz val="15"/>
      <color theme="3"/>
      <name val="Arial"/>
      <family val="2"/>
    </font>
    <font>
      <b/>
      <sz val="18"/>
      <color theme="3"/>
      <name val="Cambria"/>
      <family val="2"/>
      <scheme val="major"/>
    </font>
    <font>
      <b/>
      <sz val="13"/>
      <color theme="3"/>
      <name val="Calibri"/>
      <family val="2"/>
      <scheme val="minor"/>
    </font>
    <font>
      <b/>
      <sz val="13"/>
      <color theme="3"/>
      <name val="Arial"/>
      <family val="2"/>
    </font>
    <font>
      <b/>
      <sz val="11"/>
      <color theme="1"/>
      <name val="Calibri"/>
      <family val="2"/>
      <scheme val="minor"/>
    </font>
    <font>
      <b/>
      <sz val="10"/>
      <color theme="1"/>
      <name val="Arial"/>
      <family val="2"/>
    </font>
    <font>
      <sz val="8"/>
      <color rgb="FF000000"/>
      <name val="Itau Display Pro Light"/>
      <family val="2"/>
    </font>
    <font>
      <sz val="10"/>
      <color theme="1"/>
      <name val="Itau Display Pro Light"/>
      <family val="2"/>
    </font>
    <font>
      <sz val="8"/>
      <color theme="1"/>
      <name val="Itau Display Pro Light"/>
      <family val="2"/>
    </font>
    <font>
      <sz val="8"/>
      <color rgb="FFFF0000"/>
      <name val="Itau Display Pro Light"/>
      <family val="2"/>
    </font>
    <font>
      <sz val="8"/>
      <color theme="1"/>
      <name val="Itau Display Pro"/>
      <family val="2"/>
    </font>
    <font>
      <sz val="9"/>
      <color theme="1"/>
      <name val="Itau Display Pro"/>
      <family val="2"/>
    </font>
    <font>
      <sz val="9"/>
      <color rgb="FF000000"/>
      <name val="Itau Display Pro"/>
      <family val="2"/>
    </font>
    <font>
      <b/>
      <sz val="8"/>
      <color rgb="FF000000"/>
      <name val="Itau Display Pro"/>
      <family val="2"/>
    </font>
    <font>
      <sz val="8"/>
      <color rgb="FF000000"/>
      <name val="Itau Display Pro"/>
      <family val="2"/>
    </font>
    <font>
      <b/>
      <sz val="10"/>
      <color theme="1"/>
      <name val="Itau Display Pro"/>
      <family val="2"/>
    </font>
    <font>
      <b/>
      <sz val="9"/>
      <color rgb="FF000000"/>
      <name val="Itau Display Pro"/>
      <family val="2"/>
    </font>
    <font>
      <b/>
      <sz val="6"/>
      <color rgb="FF000000"/>
      <name val="Itau Display Pro"/>
      <family val="2"/>
    </font>
    <font>
      <sz val="6"/>
      <color rgb="FF000000"/>
      <name val="Itau Display Pro"/>
      <family val="2"/>
    </font>
    <font>
      <b/>
      <sz val="10"/>
      <color rgb="FF000000"/>
      <name val="Itau Display Pro"/>
      <family val="2"/>
    </font>
    <font>
      <sz val="10"/>
      <color rgb="FF000000"/>
      <name val="Itau Display Pro"/>
      <family val="2"/>
    </font>
    <font>
      <b/>
      <sz val="8"/>
      <color theme="1"/>
      <name val="Itau Display Pro"/>
      <family val="2"/>
    </font>
    <font>
      <sz val="10"/>
      <color theme="1"/>
      <name val="Itau Display Pro"/>
      <family val="2"/>
    </font>
    <font>
      <sz val="9"/>
      <color rgb="FFFF0000"/>
      <name val="Itau Display Pro"/>
    </font>
    <font>
      <b/>
      <sz val="10"/>
      <name val="Itau Display Pro"/>
    </font>
    <font>
      <b/>
      <sz val="8"/>
      <color rgb="FFFF0000"/>
      <name val="Itau Display Pro"/>
    </font>
    <font>
      <u/>
      <sz val="9"/>
      <name val="Itau Display Pro"/>
    </font>
    <font>
      <b/>
      <sz val="9"/>
      <color rgb="FF000000"/>
      <name val="Itau Display Pro"/>
    </font>
  </fonts>
  <fills count="85">
    <fill>
      <patternFill patternType="none"/>
    </fill>
    <fill>
      <patternFill patternType="gray125"/>
    </fill>
    <fill>
      <patternFill patternType="solid">
        <fgColor indexed="22"/>
      </patternFill>
    </fill>
    <fill>
      <patternFill patternType="solid">
        <fgColor indexed="59"/>
      </patternFill>
    </fill>
    <fill>
      <patternFill patternType="solid">
        <fgColor indexed="16"/>
      </patternFill>
    </fill>
    <fill>
      <patternFill patternType="solid">
        <fgColor indexed="27"/>
      </patternFill>
    </fill>
    <fill>
      <patternFill patternType="solid">
        <fgColor indexed="31"/>
      </patternFill>
    </fill>
    <fill>
      <patternFill patternType="solid">
        <fgColor indexed="31"/>
        <bgColor indexed="22"/>
      </patternFill>
    </fill>
    <fill>
      <patternFill patternType="solid">
        <fgColor indexed="44"/>
      </patternFill>
    </fill>
    <fill>
      <patternFill patternType="solid">
        <fgColor indexed="45"/>
      </patternFill>
    </fill>
    <fill>
      <patternFill patternType="solid">
        <fgColor indexed="45"/>
        <bgColor indexed="29"/>
      </patternFill>
    </fill>
    <fill>
      <patternFill patternType="solid">
        <fgColor indexed="29"/>
      </patternFill>
    </fill>
    <fill>
      <patternFill patternType="solid">
        <fgColor indexed="42"/>
      </patternFill>
    </fill>
    <fill>
      <patternFill patternType="solid">
        <fgColor indexed="42"/>
        <bgColor indexed="27"/>
      </patternFill>
    </fill>
    <fill>
      <patternFill patternType="solid">
        <fgColor indexed="26"/>
      </patternFill>
    </fill>
    <fill>
      <patternFill patternType="solid">
        <fgColor indexed="46"/>
      </patternFill>
    </fill>
    <fill>
      <patternFill patternType="solid">
        <fgColor indexed="46"/>
        <bgColor indexed="24"/>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55"/>
      </patternFill>
    </fill>
    <fill>
      <patternFill patternType="solid">
        <fgColor indexed="40"/>
      </patternFill>
    </fill>
    <fill>
      <patternFill patternType="solid">
        <fgColor indexed="44"/>
        <bgColor indexed="31"/>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43"/>
      </patternFill>
    </fill>
    <fill>
      <patternFill patternType="solid">
        <fgColor indexed="51"/>
      </patternFill>
    </fill>
    <fill>
      <patternFill patternType="solid">
        <fgColor indexed="51"/>
        <bgColor indexed="13"/>
      </patternFill>
    </fill>
    <fill>
      <patternFill patternType="solid">
        <fgColor indexed="49"/>
      </patternFill>
    </fill>
    <fill>
      <patternFill patternType="solid">
        <fgColor indexed="2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10"/>
      </patternFill>
    </fill>
    <fill>
      <patternFill patternType="solid">
        <fgColor indexed="13"/>
      </patternFill>
    </fill>
    <fill>
      <patternFill patternType="solid">
        <fgColor indexed="54"/>
      </patternFill>
    </fill>
    <fill>
      <patternFill patternType="solid">
        <fgColor indexed="53"/>
      </patternFill>
    </fill>
    <fill>
      <patternFill patternType="solid">
        <fgColor indexed="62"/>
      </patternFill>
    </fill>
    <fill>
      <patternFill patternType="solid">
        <fgColor indexed="62"/>
        <bgColor indexed="56"/>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FFFF"/>
        <bgColor indexed="64"/>
      </patternFill>
    </fill>
    <fill>
      <patternFill patternType="solid">
        <fgColor theme="0"/>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bottom style="double">
        <color indexed="64"/>
      </bottom>
      <diagonal/>
    </border>
    <border>
      <left style="medium">
        <color indexed="64"/>
      </left>
      <right style="thin">
        <color indexed="64"/>
      </right>
      <top/>
      <bottom style="double">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s>
  <cellStyleXfs count="183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5" borderId="0" applyNumberFormat="0" applyBorder="0" applyAlignment="0" applyProtection="0"/>
    <xf numFmtId="0" fontId="1" fillId="3"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Protection="0">
      <alignment vertical="top"/>
    </xf>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44" fillId="52" borderId="0" applyNumberFormat="0" applyBorder="0" applyAlignment="0" applyProtection="0"/>
    <xf numFmtId="0" fontId="1" fillId="7" borderId="0" applyNumberFormat="0" applyBorder="0" applyProtection="0">
      <alignment vertical="top"/>
    </xf>
    <xf numFmtId="0" fontId="44" fillId="52" borderId="0" applyNumberFormat="0" applyBorder="0" applyAlignment="0" applyProtection="0"/>
    <xf numFmtId="0" fontId="1" fillId="8"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Protection="0">
      <alignment vertical="top"/>
    </xf>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3" fillId="53" borderId="0" applyNumberFormat="0" applyBorder="0" applyAlignment="0" applyProtection="0"/>
    <xf numFmtId="0" fontId="44" fillId="53" borderId="0" applyNumberFormat="0" applyBorder="0" applyAlignment="0" applyProtection="0"/>
    <xf numFmtId="0" fontId="1" fillId="10" borderId="0" applyNumberFormat="0" applyBorder="0" applyProtection="0">
      <alignment vertical="top"/>
    </xf>
    <xf numFmtId="0" fontId="44" fillId="53" borderId="0" applyNumberFormat="0" applyBorder="0" applyAlignment="0" applyProtection="0"/>
    <xf numFmtId="0" fontId="1" fillId="11"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Protection="0">
      <alignment vertical="top"/>
    </xf>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44" fillId="54" borderId="0" applyNumberFormat="0" applyBorder="0" applyAlignment="0" applyProtection="0"/>
    <xf numFmtId="0" fontId="1" fillId="13" borderId="0" applyNumberFormat="0" applyBorder="0" applyProtection="0">
      <alignment vertical="top"/>
    </xf>
    <xf numFmtId="0" fontId="44" fillId="54" borderId="0" applyNumberFormat="0" applyBorder="0" applyAlignment="0" applyProtection="0"/>
    <xf numFmtId="0" fontId="1" fillId="1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6" borderId="0" applyNumberFormat="0" applyBorder="0" applyProtection="0">
      <alignment vertical="top"/>
    </xf>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44" fillId="55" borderId="0" applyNumberFormat="0" applyBorder="0" applyAlignment="0" applyProtection="0"/>
    <xf numFmtId="0" fontId="1" fillId="16" borderId="0" applyNumberFormat="0" applyBorder="0" applyProtection="0">
      <alignment vertical="top"/>
    </xf>
    <xf numFmtId="0" fontId="44" fillId="55" borderId="0" applyNumberFormat="0" applyBorder="0" applyAlignment="0" applyProtection="0"/>
    <xf numFmtId="0" fontId="1" fillId="2"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5"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7" borderId="0" applyNumberFormat="0" applyBorder="0" applyProtection="0">
      <alignment vertical="top"/>
    </xf>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4" fillId="56" borderId="0" applyNumberFormat="0" applyBorder="0" applyAlignment="0" applyProtection="0"/>
    <xf numFmtId="0" fontId="1" fillId="17" borderId="0" applyNumberFormat="0" applyBorder="0" applyProtection="0">
      <alignment vertical="top"/>
    </xf>
    <xf numFmtId="0" fontId="44" fillId="56" borderId="0" applyNumberFormat="0" applyBorder="0" applyAlignment="0" applyProtection="0"/>
    <xf numFmtId="0" fontId="1" fillId="5"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9" borderId="0" applyNumberFormat="0" applyBorder="0" applyProtection="0">
      <alignment vertical="top"/>
    </xf>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3" fillId="57" borderId="0" applyNumberFormat="0" applyBorder="0" applyAlignment="0" applyProtection="0"/>
    <xf numFmtId="0" fontId="44" fillId="57" borderId="0" applyNumberFormat="0" applyBorder="0" applyAlignment="0" applyProtection="0"/>
    <xf numFmtId="0" fontId="1" fillId="19" borderId="0" applyNumberFormat="0" applyBorder="0" applyProtection="0">
      <alignment vertical="top"/>
    </xf>
    <xf numFmtId="0" fontId="44" fillId="57" borderId="0" applyNumberFormat="0" applyBorder="0" applyAlignment="0" applyProtection="0"/>
    <xf numFmtId="0" fontId="1" fillId="14"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44" fillId="57" borderId="0" applyNumberFormat="0" applyBorder="0" applyAlignment="0" applyProtection="0"/>
    <xf numFmtId="0" fontId="2" fillId="0" borderId="0"/>
    <xf numFmtId="0" fontId="2" fillId="0" borderId="0"/>
    <xf numFmtId="0" fontId="1" fillId="20" borderId="0" applyNumberFormat="0" applyBorder="0" applyAlignment="0" applyProtection="0"/>
    <xf numFmtId="0" fontId="1" fillId="18" borderId="0" applyNumberFormat="0" applyBorder="0" applyAlignment="0" applyProtection="0"/>
    <xf numFmtId="0" fontId="1" fillId="4"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2" borderId="0" applyNumberFormat="0" applyBorder="0" applyProtection="0">
      <alignment vertical="top"/>
    </xf>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3" fillId="58" borderId="0" applyNumberFormat="0" applyBorder="0" applyAlignment="0" applyProtection="0"/>
    <xf numFmtId="0" fontId="44" fillId="58" borderId="0" applyNumberFormat="0" applyBorder="0" applyAlignment="0" applyProtection="0"/>
    <xf numFmtId="0" fontId="1" fillId="22" borderId="0" applyNumberFormat="0" applyBorder="0" applyProtection="0">
      <alignment vertical="top"/>
    </xf>
    <xf numFmtId="0" fontId="44" fillId="58" borderId="0" applyNumberFormat="0" applyBorder="0" applyAlignment="0" applyProtection="0"/>
    <xf numFmtId="0" fontId="1" fillId="5"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4" fillId="58"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23" borderId="0" applyNumberFormat="0" applyBorder="0" applyProtection="0">
      <alignment vertical="top"/>
    </xf>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3" fillId="59" borderId="0" applyNumberFormat="0" applyBorder="0" applyAlignment="0" applyProtection="0"/>
    <xf numFmtId="0" fontId="44" fillId="59" borderId="0" applyNumberFormat="0" applyBorder="0" applyAlignment="0" applyProtection="0"/>
    <xf numFmtId="0" fontId="1" fillId="23" borderId="0" applyNumberFormat="0" applyBorder="0" applyProtection="0">
      <alignment vertical="top"/>
    </xf>
    <xf numFmtId="0" fontId="44" fillId="59" borderId="0" applyNumberFormat="0" applyBorder="0" applyAlignment="0" applyProtection="0"/>
    <xf numFmtId="0" fontId="1" fillId="11"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59"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5" borderId="0" applyNumberFormat="0" applyBorder="0" applyProtection="0">
      <alignment vertical="top"/>
    </xf>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4" fillId="60" borderId="0" applyNumberFormat="0" applyBorder="0" applyAlignment="0" applyProtection="0"/>
    <xf numFmtId="0" fontId="1" fillId="25" borderId="0" applyNumberFormat="0" applyBorder="0" applyProtection="0">
      <alignment vertical="top"/>
    </xf>
    <xf numFmtId="0" fontId="44" fillId="60" borderId="0" applyNumberFormat="0" applyBorder="0" applyAlignment="0" applyProtection="0"/>
    <xf numFmtId="0" fontId="1" fillId="26"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6" borderId="0" applyNumberFormat="0" applyBorder="0" applyProtection="0">
      <alignment vertical="top"/>
    </xf>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4" fillId="61" borderId="0" applyNumberFormat="0" applyBorder="0" applyAlignment="0" applyProtection="0"/>
    <xf numFmtId="0" fontId="1" fillId="16" borderId="0" applyNumberFormat="0" applyBorder="0" applyProtection="0">
      <alignment vertical="top"/>
    </xf>
    <xf numFmtId="0" fontId="44" fillId="61" borderId="0" applyNumberFormat="0" applyBorder="0" applyAlignment="0" applyProtection="0"/>
    <xf numFmtId="0" fontId="1" fillId="9"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22" borderId="0" applyNumberFormat="0" applyBorder="0" applyProtection="0">
      <alignment vertical="top"/>
    </xf>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44" fillId="62" borderId="0" applyNumberFormat="0" applyBorder="0" applyAlignment="0" applyProtection="0"/>
    <xf numFmtId="0" fontId="1" fillId="22" borderId="0" applyNumberFormat="0" applyBorder="0" applyProtection="0">
      <alignment vertical="top"/>
    </xf>
    <xf numFmtId="0" fontId="44" fillId="62" borderId="0" applyNumberFormat="0" applyBorder="0" applyAlignment="0" applyProtection="0"/>
    <xf numFmtId="0" fontId="1" fillId="5"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8" borderId="0" applyNumberFormat="0" applyBorder="0" applyProtection="0">
      <alignment vertical="top"/>
    </xf>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3" fillId="63" borderId="0" applyNumberFormat="0" applyBorder="0" applyAlignment="0" applyProtection="0"/>
    <xf numFmtId="0" fontId="44" fillId="63" borderId="0" applyNumberFormat="0" applyBorder="0" applyAlignment="0" applyProtection="0"/>
    <xf numFmtId="0" fontId="1" fillId="28" borderId="0" applyNumberFormat="0" applyBorder="0" applyProtection="0">
      <alignment vertical="top"/>
    </xf>
    <xf numFmtId="0" fontId="44" fillId="63" borderId="0" applyNumberFormat="0" applyBorder="0" applyAlignment="0" applyProtection="0"/>
    <xf numFmtId="0" fontId="1" fillId="14"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5" fillId="29" borderId="0" applyNumberFormat="0" applyBorder="0" applyAlignment="0" applyProtection="0"/>
    <xf numFmtId="0" fontId="5" fillId="18" borderId="0" applyNumberFormat="0" applyBorder="0" applyAlignment="0" applyProtection="0"/>
    <xf numFmtId="0" fontId="5" fillId="14" borderId="0" applyNumberFormat="0" applyBorder="0" applyAlignment="0" applyProtection="0"/>
    <xf numFmtId="0" fontId="5" fillId="30" borderId="0" applyNumberFormat="0" applyBorder="0" applyAlignment="0" applyProtection="0"/>
    <xf numFmtId="0" fontId="5" fillId="29" borderId="0" applyNumberFormat="0" applyBorder="0" applyAlignment="0" applyProtection="0"/>
    <xf numFmtId="0" fontId="5" fillId="18"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5" fillId="64"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2" borderId="0" applyNumberFormat="0" applyBorder="0" applyProtection="0">
      <alignment vertical="top"/>
    </xf>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5" fillId="65"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23" borderId="0" applyNumberFormat="0" applyBorder="0" applyProtection="0">
      <alignment vertical="top"/>
    </xf>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6" borderId="0" applyNumberFormat="0" applyBorder="0" applyAlignment="0" applyProtection="0"/>
    <xf numFmtId="0" fontId="46" fillId="66" borderId="0" applyNumberFormat="0" applyBorder="0" applyAlignment="0" applyProtection="0"/>
    <xf numFmtId="0" fontId="46" fillId="66" borderId="0" applyNumberFormat="0" applyBorder="0" applyAlignment="0" applyProtection="0"/>
    <xf numFmtId="0" fontId="46" fillId="66" borderId="0" applyNumberFormat="0" applyBorder="0" applyAlignment="0" applyProtection="0"/>
    <xf numFmtId="0" fontId="45" fillId="66"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5" borderId="0" applyNumberFormat="0" applyBorder="0" applyProtection="0">
      <alignment vertical="top"/>
    </xf>
    <xf numFmtId="0" fontId="46" fillId="66" borderId="0" applyNumberFormat="0" applyBorder="0" applyAlignment="0" applyProtection="0"/>
    <xf numFmtId="0" fontId="46" fillId="66" borderId="0" applyNumberFormat="0" applyBorder="0" applyAlignment="0" applyProtection="0"/>
    <xf numFmtId="0" fontId="46" fillId="66" borderId="0" applyNumberFormat="0" applyBorder="0" applyAlignment="0" applyProtection="0"/>
    <xf numFmtId="0" fontId="46" fillId="66" borderId="0" applyNumberFormat="0" applyBorder="0" applyAlignment="0" applyProtection="0"/>
    <xf numFmtId="0" fontId="46" fillId="66" borderId="0" applyNumberFormat="0" applyBorder="0" applyAlignment="0" applyProtection="0"/>
    <xf numFmtId="0" fontId="46" fillId="66" borderId="0" applyNumberFormat="0" applyBorder="0" applyAlignment="0" applyProtection="0"/>
    <xf numFmtId="0" fontId="46" fillId="66" borderId="0" applyNumberFormat="0" applyBorder="0" applyAlignment="0" applyProtection="0"/>
    <xf numFmtId="0" fontId="46" fillId="66" borderId="0" applyNumberFormat="0" applyBorder="0" applyAlignment="0" applyProtection="0"/>
    <xf numFmtId="0" fontId="46" fillId="67" borderId="0" applyNumberFormat="0" applyBorder="0" applyAlignment="0" applyProtection="0"/>
    <xf numFmtId="0" fontId="46" fillId="67" borderId="0" applyNumberFormat="0" applyBorder="0" applyAlignment="0" applyProtection="0"/>
    <xf numFmtId="0" fontId="46" fillId="67" borderId="0" applyNumberFormat="0" applyBorder="0" applyAlignment="0" applyProtection="0"/>
    <xf numFmtId="0" fontId="46" fillId="67" borderId="0" applyNumberFormat="0" applyBorder="0" applyAlignment="0" applyProtection="0"/>
    <xf numFmtId="0" fontId="45" fillId="67"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Protection="0">
      <alignment vertical="top"/>
    </xf>
    <xf numFmtId="0" fontId="46" fillId="67" borderId="0" applyNumberFormat="0" applyBorder="0" applyAlignment="0" applyProtection="0"/>
    <xf numFmtId="0" fontId="46" fillId="67" borderId="0" applyNumberFormat="0" applyBorder="0" applyAlignment="0" applyProtection="0"/>
    <xf numFmtId="0" fontId="46" fillId="67" borderId="0" applyNumberFormat="0" applyBorder="0" applyAlignment="0" applyProtection="0"/>
    <xf numFmtId="0" fontId="46" fillId="67" borderId="0" applyNumberFormat="0" applyBorder="0" applyAlignment="0" applyProtection="0"/>
    <xf numFmtId="0" fontId="46" fillId="67" borderId="0" applyNumberFormat="0" applyBorder="0" applyAlignment="0" applyProtection="0"/>
    <xf numFmtId="0" fontId="46" fillId="67" borderId="0" applyNumberFormat="0" applyBorder="0" applyAlignment="0" applyProtection="0"/>
    <xf numFmtId="0" fontId="46" fillId="67" borderId="0" applyNumberFormat="0" applyBorder="0" applyAlignment="0" applyProtection="0"/>
    <xf numFmtId="0" fontId="46" fillId="67"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5" fillId="68"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5" borderId="0" applyNumberFormat="0" applyBorder="0" applyProtection="0">
      <alignment vertical="top"/>
    </xf>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0" fontId="45" fillId="69"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7" borderId="0" applyNumberFormat="0" applyBorder="0" applyProtection="0">
      <alignment vertical="top"/>
    </xf>
    <xf numFmtId="0" fontId="46" fillId="69"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172" fontId="21" fillId="0" borderId="0" applyNumberFormat="0" applyFill="0" applyBorder="0" applyAlignment="0" applyProtection="0"/>
    <xf numFmtId="0" fontId="21" fillId="0" borderId="0" applyNumberFormat="0" applyFill="0" applyBorder="0" applyAlignment="0" applyProtection="0"/>
    <xf numFmtId="0" fontId="10" fillId="4"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8" fillId="70"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3" borderId="0" applyNumberFormat="0" applyBorder="0" applyProtection="0">
      <alignment vertical="top"/>
    </xf>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47" fillId="70" borderId="0" applyNumberFormat="0" applyBorder="0" applyAlignment="0" applyProtection="0"/>
    <xf numFmtId="0" fontId="50" fillId="71" borderId="55" applyNumberFormat="0" applyAlignment="0" applyProtection="0"/>
    <xf numFmtId="0" fontId="50" fillId="71" borderId="55" applyNumberFormat="0" applyAlignment="0" applyProtection="0"/>
    <xf numFmtId="0" fontId="50" fillId="71" borderId="55" applyNumberFormat="0" applyAlignment="0" applyProtection="0"/>
    <xf numFmtId="0" fontId="50" fillId="71" borderId="55" applyNumberFormat="0" applyAlignment="0" applyProtection="0"/>
    <xf numFmtId="0" fontId="49" fillId="71" borderId="55" applyNumberFormat="0" applyAlignment="0" applyProtection="0"/>
    <xf numFmtId="0" fontId="7" fillId="2" borderId="1" applyNumberFormat="0" applyAlignment="0" applyProtection="0"/>
    <xf numFmtId="0" fontId="7" fillId="2" borderId="1" applyNumberFormat="0" applyAlignment="0" applyProtection="0"/>
    <xf numFmtId="0" fontId="7" fillId="2" borderId="1" applyNumberFormat="0" applyAlignment="0" applyProtection="0"/>
    <xf numFmtId="0" fontId="7" fillId="2" borderId="1" applyNumberFormat="0" applyAlignment="0" applyProtection="0"/>
    <xf numFmtId="0" fontId="7" fillId="2" borderId="1" applyNumberFormat="0" applyAlignment="0" applyProtection="0"/>
    <xf numFmtId="0" fontId="7" fillId="2" borderId="1" applyNumberFormat="0" applyAlignment="0" applyProtection="0"/>
    <xf numFmtId="0" fontId="7" fillId="2" borderId="1" applyNumberFormat="0" applyAlignment="0" applyProtection="0"/>
    <xf numFmtId="0" fontId="7" fillId="2" borderId="1" applyNumberFormat="0" applyAlignment="0" applyProtection="0"/>
    <xf numFmtId="0" fontId="7" fillId="2" borderId="1" applyNumberFormat="0" applyAlignment="0" applyProtection="0"/>
    <xf numFmtId="0" fontId="7" fillId="38" borderId="1" applyNumberFormat="0" applyProtection="0">
      <alignment vertical="top"/>
    </xf>
    <xf numFmtId="0" fontId="50" fillId="71" borderId="55" applyNumberFormat="0" applyAlignment="0" applyProtection="0"/>
    <xf numFmtId="0" fontId="7" fillId="38" borderId="1" applyNumberFormat="0" applyProtection="0">
      <alignment vertical="top"/>
    </xf>
    <xf numFmtId="0" fontId="50" fillId="71" borderId="55" applyNumberFormat="0" applyAlignment="0" applyProtection="0"/>
    <xf numFmtId="0" fontId="50" fillId="71" borderId="55" applyNumberFormat="0" applyAlignment="0" applyProtection="0"/>
    <xf numFmtId="0" fontId="50" fillId="71" borderId="55" applyNumberFormat="0" applyAlignment="0" applyProtection="0"/>
    <xf numFmtId="0" fontId="50" fillId="71" borderId="55" applyNumberFormat="0" applyAlignment="0" applyProtection="0"/>
    <xf numFmtId="0" fontId="50" fillId="71" borderId="55" applyNumberFormat="0" applyAlignment="0" applyProtection="0"/>
    <xf numFmtId="0" fontId="50" fillId="71" borderId="55" applyNumberFormat="0" applyAlignment="0" applyProtection="0"/>
    <xf numFmtId="0" fontId="50" fillId="71" borderId="55" applyNumberFormat="0" applyAlignment="0" applyProtection="0"/>
    <xf numFmtId="0" fontId="52" fillId="72" borderId="56" applyNumberFormat="0" applyAlignment="0" applyProtection="0"/>
    <xf numFmtId="0" fontId="52" fillId="72" borderId="56" applyNumberFormat="0" applyAlignment="0" applyProtection="0"/>
    <xf numFmtId="0" fontId="52" fillId="72" borderId="56" applyNumberFormat="0" applyAlignment="0" applyProtection="0"/>
    <xf numFmtId="0" fontId="52" fillId="72" borderId="56" applyNumberFormat="0" applyAlignment="0" applyProtection="0"/>
    <xf numFmtId="0" fontId="51" fillId="72" borderId="56"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20" borderId="2" applyNumberFormat="0" applyAlignment="0" applyProtection="0"/>
    <xf numFmtId="0" fontId="8" fillId="39" borderId="2" applyNumberFormat="0" applyProtection="0">
      <alignment vertical="top"/>
    </xf>
    <xf numFmtId="0" fontId="52" fillId="72" borderId="56" applyNumberFormat="0" applyAlignment="0" applyProtection="0"/>
    <xf numFmtId="0" fontId="52" fillId="72" borderId="56" applyNumberFormat="0" applyAlignment="0" applyProtection="0"/>
    <xf numFmtId="0" fontId="52" fillId="72" borderId="56" applyNumberFormat="0" applyAlignment="0" applyProtection="0"/>
    <xf numFmtId="0" fontId="52" fillId="72" borderId="56" applyNumberFormat="0" applyAlignment="0" applyProtection="0"/>
    <xf numFmtId="0" fontId="52" fillId="72" borderId="56" applyNumberFormat="0" applyAlignment="0" applyProtection="0"/>
    <xf numFmtId="0" fontId="52" fillId="72" borderId="56" applyNumberFormat="0" applyAlignment="0" applyProtection="0"/>
    <xf numFmtId="0" fontId="52" fillId="72" borderId="56" applyNumberFormat="0" applyAlignment="0" applyProtection="0"/>
    <xf numFmtId="0" fontId="52" fillId="72" borderId="56" applyNumberFormat="0" applyAlignment="0" applyProtection="0"/>
    <xf numFmtId="0" fontId="54" fillId="0" borderId="57" applyNumberFormat="0" applyFill="0" applyAlignment="0" applyProtection="0"/>
    <xf numFmtId="0" fontId="54" fillId="0" borderId="57" applyNumberFormat="0" applyFill="0" applyAlignment="0" applyProtection="0"/>
    <xf numFmtId="0" fontId="54" fillId="0" borderId="57" applyNumberFormat="0" applyFill="0" applyAlignment="0" applyProtection="0"/>
    <xf numFmtId="0" fontId="54" fillId="0" borderId="57" applyNumberFormat="0" applyFill="0" applyAlignment="0" applyProtection="0"/>
    <xf numFmtId="0" fontId="53" fillId="0" borderId="57"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Protection="0">
      <alignment vertical="top"/>
    </xf>
    <xf numFmtId="0" fontId="54" fillId="0" borderId="57" applyNumberFormat="0" applyFill="0" applyAlignment="0" applyProtection="0"/>
    <xf numFmtId="0" fontId="54" fillId="0" borderId="57" applyNumberFormat="0" applyFill="0" applyAlignment="0" applyProtection="0"/>
    <xf numFmtId="0" fontId="54" fillId="0" borderId="57" applyNumberFormat="0" applyFill="0" applyAlignment="0" applyProtection="0"/>
    <xf numFmtId="0" fontId="54" fillId="0" borderId="57" applyNumberFormat="0" applyFill="0" applyAlignment="0" applyProtection="0"/>
    <xf numFmtId="0" fontId="54" fillId="0" borderId="57" applyNumberFormat="0" applyFill="0" applyAlignment="0" applyProtection="0"/>
    <xf numFmtId="0" fontId="54" fillId="0" borderId="57" applyNumberFormat="0" applyFill="0" applyAlignment="0" applyProtection="0"/>
    <xf numFmtId="0" fontId="54" fillId="0" borderId="57" applyNumberFormat="0" applyFill="0" applyAlignment="0" applyProtection="0"/>
    <xf numFmtId="0" fontId="54" fillId="0" borderId="57" applyNumberFormat="0" applyFill="0" applyAlignment="0" applyProtection="0"/>
    <xf numFmtId="43" fontId="43" fillId="0" borderId="0" applyFon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6"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Protection="0">
      <alignment vertical="top"/>
    </xf>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 fillId="2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29" borderId="0" applyNumberFormat="0" applyBorder="0" applyAlignment="0" applyProtection="0"/>
    <xf numFmtId="0" fontId="5" fillId="43" borderId="0" applyNumberFormat="0" applyBorder="0" applyAlignment="0" applyProtection="0"/>
    <xf numFmtId="0" fontId="46" fillId="73" borderId="0" applyNumberFormat="0" applyBorder="0" applyAlignment="0" applyProtection="0"/>
    <xf numFmtId="0" fontId="46" fillId="73" borderId="0" applyNumberFormat="0" applyBorder="0" applyAlignment="0" applyProtection="0"/>
    <xf numFmtId="0" fontId="46" fillId="73" borderId="0" applyNumberFormat="0" applyBorder="0" applyAlignment="0" applyProtection="0"/>
    <xf numFmtId="0" fontId="46" fillId="73" borderId="0" applyNumberFormat="0" applyBorder="0" applyAlignment="0" applyProtection="0"/>
    <xf numFmtId="0" fontId="45" fillId="73"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5" borderId="0" applyNumberFormat="0" applyBorder="0" applyProtection="0">
      <alignment vertical="top"/>
    </xf>
    <xf numFmtId="0" fontId="46" fillId="73" borderId="0" applyNumberFormat="0" applyBorder="0" applyAlignment="0" applyProtection="0"/>
    <xf numFmtId="0" fontId="46" fillId="73" borderId="0" applyNumberFormat="0" applyBorder="0" applyAlignment="0" applyProtection="0"/>
    <xf numFmtId="0" fontId="46" fillId="73" borderId="0" applyNumberFormat="0" applyBorder="0" applyAlignment="0" applyProtection="0"/>
    <xf numFmtId="0" fontId="46" fillId="73" borderId="0" applyNumberFormat="0" applyBorder="0" applyAlignment="0" applyProtection="0"/>
    <xf numFmtId="0" fontId="46" fillId="73" borderId="0" applyNumberFormat="0" applyBorder="0" applyAlignment="0" applyProtection="0"/>
    <xf numFmtId="0" fontId="46" fillId="73" borderId="0" applyNumberFormat="0" applyBorder="0" applyAlignment="0" applyProtection="0"/>
    <xf numFmtId="0" fontId="46" fillId="73" borderId="0" applyNumberFormat="0" applyBorder="0" applyAlignment="0" applyProtection="0"/>
    <xf numFmtId="0" fontId="46" fillId="73" borderId="0" applyNumberFormat="0" applyBorder="0" applyAlignment="0" applyProtection="0"/>
    <xf numFmtId="0" fontId="46" fillId="74" borderId="0" applyNumberFormat="0" applyBorder="0" applyAlignment="0" applyProtection="0"/>
    <xf numFmtId="0" fontId="46" fillId="74" borderId="0" applyNumberFormat="0" applyBorder="0" applyAlignment="0" applyProtection="0"/>
    <xf numFmtId="0" fontId="46" fillId="74" borderId="0" applyNumberFormat="0" applyBorder="0" applyAlignment="0" applyProtection="0"/>
    <xf numFmtId="0" fontId="46" fillId="74" borderId="0" applyNumberFormat="0" applyBorder="0" applyAlignment="0" applyProtection="0"/>
    <xf numFmtId="0" fontId="45" fillId="74"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0" fontId="5" fillId="46" borderId="0" applyNumberFormat="0" applyBorder="0" applyProtection="0">
      <alignment vertical="top"/>
    </xf>
    <xf numFmtId="0" fontId="46" fillId="74" borderId="0" applyNumberFormat="0" applyBorder="0" applyAlignment="0" applyProtection="0"/>
    <xf numFmtId="0" fontId="46" fillId="74" borderId="0" applyNumberFormat="0" applyBorder="0" applyAlignment="0" applyProtection="0"/>
    <xf numFmtId="0" fontId="46" fillId="74" borderId="0" applyNumberFormat="0" applyBorder="0" applyAlignment="0" applyProtection="0"/>
    <xf numFmtId="0" fontId="46" fillId="74" borderId="0" applyNumberFormat="0" applyBorder="0" applyAlignment="0" applyProtection="0"/>
    <xf numFmtId="0" fontId="46" fillId="74" borderId="0" applyNumberFormat="0" applyBorder="0" applyAlignment="0" applyProtection="0"/>
    <xf numFmtId="0" fontId="46" fillId="74" borderId="0" applyNumberFormat="0" applyBorder="0" applyAlignment="0" applyProtection="0"/>
    <xf numFmtId="0" fontId="46" fillId="74" borderId="0" applyNumberFormat="0" applyBorder="0" applyAlignment="0" applyProtection="0"/>
    <xf numFmtId="0" fontId="46" fillId="7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5" fillId="75"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8" borderId="0" applyNumberFormat="0" applyBorder="0" applyProtection="0">
      <alignment vertical="top"/>
    </xf>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6" borderId="0" applyNumberFormat="0" applyBorder="0" applyAlignment="0" applyProtection="0"/>
    <xf numFmtId="0" fontId="46" fillId="76" borderId="0" applyNumberFormat="0" applyBorder="0" applyAlignment="0" applyProtection="0"/>
    <xf numFmtId="0" fontId="46" fillId="76" borderId="0" applyNumberFormat="0" applyBorder="0" applyAlignment="0" applyProtection="0"/>
    <xf numFmtId="0" fontId="46" fillId="76" borderId="0" applyNumberFormat="0" applyBorder="0" applyAlignment="0" applyProtection="0"/>
    <xf numFmtId="0" fontId="45" fillId="76"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4" borderId="0" applyNumberFormat="0" applyBorder="0" applyProtection="0">
      <alignment vertical="top"/>
    </xf>
    <xf numFmtId="0" fontId="46" fillId="76" borderId="0" applyNumberFormat="0" applyBorder="0" applyAlignment="0" applyProtection="0"/>
    <xf numFmtId="0" fontId="46" fillId="76" borderId="0" applyNumberFormat="0" applyBorder="0" applyAlignment="0" applyProtection="0"/>
    <xf numFmtId="0" fontId="46" fillId="76" borderId="0" applyNumberFormat="0" applyBorder="0" applyAlignment="0" applyProtection="0"/>
    <xf numFmtId="0" fontId="46" fillId="76" borderId="0" applyNumberFormat="0" applyBorder="0" applyAlignment="0" applyProtection="0"/>
    <xf numFmtId="0" fontId="46" fillId="76" borderId="0" applyNumberFormat="0" applyBorder="0" applyAlignment="0" applyProtection="0"/>
    <xf numFmtId="0" fontId="46" fillId="76" borderId="0" applyNumberFormat="0" applyBorder="0" applyAlignment="0" applyProtection="0"/>
    <xf numFmtId="0" fontId="46" fillId="76" borderId="0" applyNumberFormat="0" applyBorder="0" applyAlignment="0" applyProtection="0"/>
    <xf numFmtId="0" fontId="46" fillId="76" borderId="0" applyNumberFormat="0" applyBorder="0" applyAlignment="0" applyProtection="0"/>
    <xf numFmtId="0" fontId="46" fillId="77" borderId="0" applyNumberFormat="0" applyBorder="0" applyAlignment="0" applyProtection="0"/>
    <xf numFmtId="0" fontId="46" fillId="77" borderId="0" applyNumberFormat="0" applyBorder="0" applyAlignment="0" applyProtection="0"/>
    <xf numFmtId="0" fontId="46" fillId="77" borderId="0" applyNumberFormat="0" applyBorder="0" applyAlignment="0" applyProtection="0"/>
    <xf numFmtId="0" fontId="46" fillId="77" borderId="0" applyNumberFormat="0" applyBorder="0" applyAlignment="0" applyProtection="0"/>
    <xf numFmtId="0" fontId="45" fillId="77"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5" borderId="0" applyNumberFormat="0" applyBorder="0" applyProtection="0">
      <alignment vertical="top"/>
    </xf>
    <xf numFmtId="0" fontId="46" fillId="77" borderId="0" applyNumberFormat="0" applyBorder="0" applyAlignment="0" applyProtection="0"/>
    <xf numFmtId="0" fontId="46" fillId="77" borderId="0" applyNumberFormat="0" applyBorder="0" applyAlignment="0" applyProtection="0"/>
    <xf numFmtId="0" fontId="46" fillId="77" borderId="0" applyNumberFormat="0" applyBorder="0" applyAlignment="0" applyProtection="0"/>
    <xf numFmtId="0" fontId="46" fillId="77" borderId="0" applyNumberFormat="0" applyBorder="0" applyAlignment="0" applyProtection="0"/>
    <xf numFmtId="0" fontId="46" fillId="77" borderId="0" applyNumberFormat="0" applyBorder="0" applyAlignment="0" applyProtection="0"/>
    <xf numFmtId="0" fontId="46" fillId="77" borderId="0" applyNumberFormat="0" applyBorder="0" applyAlignment="0" applyProtection="0"/>
    <xf numFmtId="0" fontId="46" fillId="77" borderId="0" applyNumberFormat="0" applyBorder="0" applyAlignment="0" applyProtection="0"/>
    <xf numFmtId="0" fontId="46" fillId="77" borderId="0" applyNumberFormat="0" applyBorder="0" applyAlignment="0" applyProtection="0"/>
    <xf numFmtId="0" fontId="46" fillId="78" borderId="0" applyNumberFormat="0" applyBorder="0" applyAlignment="0" applyProtection="0"/>
    <xf numFmtId="0" fontId="46" fillId="78" borderId="0" applyNumberFormat="0" applyBorder="0" applyAlignment="0" applyProtection="0"/>
    <xf numFmtId="0" fontId="46" fillId="78" borderId="0" applyNumberFormat="0" applyBorder="0" applyAlignment="0" applyProtection="0"/>
    <xf numFmtId="0" fontId="46" fillId="78" borderId="0" applyNumberFormat="0" applyBorder="0" applyAlignment="0" applyProtection="0"/>
    <xf numFmtId="0" fontId="45" fillId="78"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9" borderId="0" applyNumberFormat="0" applyBorder="0" applyProtection="0">
      <alignment vertical="top"/>
    </xf>
    <xf numFmtId="0" fontId="46" fillId="78" borderId="0" applyNumberFormat="0" applyBorder="0" applyAlignment="0" applyProtection="0"/>
    <xf numFmtId="0" fontId="46" fillId="78" borderId="0" applyNumberFormat="0" applyBorder="0" applyAlignment="0" applyProtection="0"/>
    <xf numFmtId="0" fontId="46" fillId="78" borderId="0" applyNumberFormat="0" applyBorder="0" applyAlignment="0" applyProtection="0"/>
    <xf numFmtId="0" fontId="46" fillId="78" borderId="0" applyNumberFormat="0" applyBorder="0" applyAlignment="0" applyProtection="0"/>
    <xf numFmtId="0" fontId="46" fillId="78" borderId="0" applyNumberFormat="0" applyBorder="0" applyAlignment="0" applyProtection="0"/>
    <xf numFmtId="0" fontId="46" fillId="78" borderId="0" applyNumberFormat="0" applyBorder="0" applyAlignment="0" applyProtection="0"/>
    <xf numFmtId="0" fontId="46" fillId="78" borderId="0" applyNumberFormat="0" applyBorder="0" applyAlignment="0" applyProtection="0"/>
    <xf numFmtId="0" fontId="46" fillId="78" borderId="0" applyNumberFormat="0" applyBorder="0" applyAlignment="0" applyProtection="0"/>
    <xf numFmtId="0" fontId="59" fillId="79" borderId="55" applyNumberFormat="0" applyAlignment="0" applyProtection="0"/>
    <xf numFmtId="0" fontId="59" fillId="79" borderId="55" applyNumberFormat="0" applyAlignment="0" applyProtection="0"/>
    <xf numFmtId="0" fontId="59" fillId="79" borderId="55" applyNumberFormat="0" applyAlignment="0" applyProtection="0"/>
    <xf numFmtId="0" fontId="59" fillId="79" borderId="55" applyNumberFormat="0" applyAlignment="0" applyProtection="0"/>
    <xf numFmtId="0" fontId="58" fillId="79" borderId="55" applyNumberFormat="0" applyAlignment="0" applyProtection="0"/>
    <xf numFmtId="0" fontId="14" fillId="18" borderId="1" applyNumberFormat="0" applyAlignment="0" applyProtection="0"/>
    <xf numFmtId="0" fontId="14" fillId="18" borderId="1" applyNumberFormat="0" applyAlignment="0" applyProtection="0"/>
    <xf numFmtId="0" fontId="14" fillId="18" borderId="1" applyNumberFormat="0" applyAlignment="0" applyProtection="0"/>
    <xf numFmtId="0" fontId="14" fillId="18" borderId="1" applyNumberFormat="0" applyAlignment="0" applyProtection="0"/>
    <xf numFmtId="0" fontId="14" fillId="18" borderId="1" applyNumberFormat="0" applyAlignment="0" applyProtection="0"/>
    <xf numFmtId="0" fontId="14" fillId="18" borderId="1" applyNumberFormat="0" applyAlignment="0" applyProtection="0"/>
    <xf numFmtId="0" fontId="14" fillId="18" borderId="1" applyNumberFormat="0" applyAlignment="0" applyProtection="0"/>
    <xf numFmtId="0" fontId="14" fillId="18" borderId="1" applyNumberFormat="0" applyAlignment="0" applyProtection="0"/>
    <xf numFmtId="0" fontId="14" fillId="18" borderId="1" applyNumberFormat="0" applyAlignment="0" applyProtection="0"/>
    <xf numFmtId="0" fontId="14" fillId="19" borderId="1" applyNumberFormat="0" applyProtection="0">
      <alignment vertical="top"/>
    </xf>
    <xf numFmtId="0" fontId="59" fillId="79" borderId="55" applyNumberFormat="0" applyAlignment="0" applyProtection="0"/>
    <xf numFmtId="0" fontId="14" fillId="19" borderId="1" applyNumberFormat="0" applyProtection="0">
      <alignment vertical="top"/>
    </xf>
    <xf numFmtId="0" fontId="59" fillId="79" borderId="55" applyNumberFormat="0" applyAlignment="0" applyProtection="0"/>
    <xf numFmtId="0" fontId="59" fillId="79" borderId="55" applyNumberFormat="0" applyAlignment="0" applyProtection="0"/>
    <xf numFmtId="0" fontId="59" fillId="79" borderId="55" applyNumberFormat="0" applyAlignment="0" applyProtection="0"/>
    <xf numFmtId="0" fontId="59" fillId="79" borderId="55" applyNumberFormat="0" applyAlignment="0" applyProtection="0"/>
    <xf numFmtId="0" fontId="59" fillId="79" borderId="55" applyNumberFormat="0" applyAlignment="0" applyProtection="0"/>
    <xf numFmtId="0" fontId="59" fillId="79" borderId="55" applyNumberFormat="0" applyAlignment="0" applyProtection="0"/>
    <xf numFmtId="0" fontId="59" fillId="79" borderId="55" applyNumberFormat="0" applyAlignment="0" applyProtection="0"/>
    <xf numFmtId="0" fontId="20" fillId="0" borderId="0">
      <alignment vertical="top"/>
    </xf>
    <xf numFmtId="173" fontId="22" fillId="0" borderId="0" applyFill="0" applyBorder="0" applyProtection="0">
      <alignment vertical="top"/>
    </xf>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5" fontId="20" fillId="0" borderId="0" applyFont="0" applyFill="0" applyBorder="0" applyAlignment="0" applyProtection="0">
      <alignment vertical="top"/>
    </xf>
    <xf numFmtId="174" fontId="2" fillId="0" borderId="0" applyFont="0" applyFill="0" applyBorder="0" applyAlignment="0" applyProtection="0"/>
    <xf numFmtId="173" fontId="22" fillId="0" borderId="0" applyFill="0" applyBorder="0" applyProtection="0">
      <alignment vertical="top"/>
    </xf>
    <xf numFmtId="175" fontId="20" fillId="0" borderId="0" applyFont="0" applyFill="0" applyBorder="0" applyAlignment="0" applyProtection="0">
      <alignment vertical="top"/>
    </xf>
    <xf numFmtId="0" fontId="60" fillId="0" borderId="0" applyNumberFormat="0" applyFill="0" applyBorder="0" applyAlignment="0" applyProtection="0"/>
    <xf numFmtId="0" fontId="62" fillId="80" borderId="0" applyNumberFormat="0" applyBorder="0" applyAlignment="0" applyProtection="0"/>
    <xf numFmtId="0" fontId="62" fillId="80" borderId="0" applyNumberFormat="0" applyBorder="0" applyAlignment="0" applyProtection="0"/>
    <xf numFmtId="0" fontId="62" fillId="80" borderId="0" applyNumberFormat="0" applyBorder="0" applyAlignment="0" applyProtection="0"/>
    <xf numFmtId="0" fontId="62" fillId="80" borderId="0" applyNumberFormat="0" applyBorder="0" applyAlignment="0" applyProtection="0"/>
    <xf numFmtId="0" fontId="61" fillId="80"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Protection="0">
      <alignment vertical="top"/>
    </xf>
    <xf numFmtId="0" fontId="62" fillId="80" borderId="0" applyNumberFormat="0" applyBorder="0" applyAlignment="0" applyProtection="0"/>
    <xf numFmtId="0" fontId="62" fillId="80" borderId="0" applyNumberFormat="0" applyBorder="0" applyAlignment="0" applyProtection="0"/>
    <xf numFmtId="0" fontId="62" fillId="80" borderId="0" applyNumberFormat="0" applyBorder="0" applyAlignment="0" applyProtection="0"/>
    <xf numFmtId="0" fontId="62" fillId="80" borderId="0" applyNumberFormat="0" applyBorder="0" applyAlignment="0" applyProtection="0"/>
    <xf numFmtId="0" fontId="62" fillId="80" borderId="0" applyNumberFormat="0" applyBorder="0" applyAlignment="0" applyProtection="0"/>
    <xf numFmtId="0" fontId="62" fillId="80" borderId="0" applyNumberFormat="0" applyBorder="0" applyAlignment="0" applyProtection="0"/>
    <xf numFmtId="0" fontId="62" fillId="80" borderId="0" applyNumberFormat="0" applyBorder="0" applyAlignment="0" applyProtection="0"/>
    <xf numFmtId="0" fontId="62" fillId="80" borderId="0" applyNumberFormat="0" applyBorder="0" applyAlignment="0" applyProtection="0"/>
    <xf numFmtId="165" fontId="2" fillId="0" borderId="0" applyFont="0" applyFill="0" applyBorder="0" applyAlignment="0" applyProtection="0"/>
    <xf numFmtId="164" fontId="2" fillId="0" borderId="0" applyFont="0" applyFill="0" applyBorder="0" applyAlignment="0" applyProtection="0"/>
    <xf numFmtId="41" fontId="4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3" fontId="20" fillId="0" borderId="0" applyFont="0" applyFill="0" applyBorder="0" applyAlignment="0" applyProtection="0">
      <alignment vertical="top"/>
    </xf>
    <xf numFmtId="43" fontId="20" fillId="0" borderId="0" applyFont="0" applyFill="0" applyBorder="0" applyAlignment="0" applyProtection="0">
      <alignment vertical="top"/>
    </xf>
    <xf numFmtId="176" fontId="2" fillId="0" borderId="0" applyFill="0" applyBorder="0" applyAlignment="0" applyProtection="0"/>
    <xf numFmtId="176" fontId="22" fillId="0" borderId="0" applyFill="0" applyBorder="0" applyProtection="0">
      <alignment vertical="top"/>
    </xf>
    <xf numFmtId="43" fontId="2" fillId="0" borderId="0" applyFill="0" applyBorder="0" applyAlignment="0" applyProtection="0"/>
    <xf numFmtId="43"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alignment vertical="top"/>
    </xf>
    <xf numFmtId="43" fontId="43" fillId="0" borderId="0" applyFont="0" applyFill="0" applyBorder="0" applyAlignment="0" applyProtection="0"/>
    <xf numFmtId="43" fontId="20" fillId="0" borderId="0" applyFont="0" applyFill="0" applyBorder="0" applyAlignment="0" applyProtection="0">
      <alignment vertical="top"/>
    </xf>
    <xf numFmtId="170" fontId="43" fillId="0" borderId="0" applyFont="0" applyFill="0" applyBorder="0" applyAlignment="0" applyProtection="0"/>
    <xf numFmtId="43" fontId="20" fillId="0" borderId="0" applyFont="0" applyFill="0" applyBorder="0" applyAlignment="0" applyProtection="0">
      <alignment vertical="top"/>
    </xf>
    <xf numFmtId="43" fontId="2" fillId="0" borderId="0" applyFont="0" applyFill="0" applyBorder="0" applyAlignment="0" applyProtection="0"/>
    <xf numFmtId="43" fontId="2" fillId="0" borderId="0" applyFont="0" applyFill="0" applyBorder="0" applyAlignment="0" applyProtection="0"/>
    <xf numFmtId="170" fontId="4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0" fontId="4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0" fontId="1" fillId="0" borderId="0" applyFont="0" applyFill="0" applyBorder="0" applyAlignment="0" applyProtection="0"/>
    <xf numFmtId="43" fontId="4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3" fillId="0" borderId="0" applyFont="0" applyFill="0" applyBorder="0" applyAlignment="0" applyProtection="0"/>
    <xf numFmtId="170"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alignment vertical="top"/>
    </xf>
    <xf numFmtId="43" fontId="20" fillId="0" borderId="0" applyFont="0" applyFill="0" applyBorder="0" applyAlignment="0" applyProtection="0">
      <alignment vertical="top"/>
    </xf>
    <xf numFmtId="43" fontId="20" fillId="0" borderId="0" applyFont="0" applyFill="0" applyBorder="0" applyAlignment="0" applyProtection="0">
      <alignment vertical="top"/>
    </xf>
    <xf numFmtId="43" fontId="20" fillId="0" borderId="0" applyFont="0" applyFill="0" applyBorder="0" applyAlignment="0" applyProtection="0">
      <alignment vertical="top"/>
    </xf>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2" fillId="0" borderId="0" applyFont="0" applyFill="0" applyBorder="0" applyAlignment="0" applyProtection="0"/>
    <xf numFmtId="43" fontId="43" fillId="0" borderId="0" applyFont="0" applyFill="0" applyBorder="0" applyAlignment="0" applyProtection="0"/>
    <xf numFmtId="43" fontId="2" fillId="0" borderId="0" applyFont="0" applyFill="0" applyBorder="0" applyAlignment="0" applyProtection="0"/>
    <xf numFmtId="43" fontId="4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2" fillId="0" borderId="0" applyFill="0" applyBorder="0" applyProtection="0">
      <alignment vertical="top"/>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3" fillId="0" borderId="0" applyFont="0" applyFill="0" applyBorder="0" applyAlignment="0" applyProtection="0"/>
    <xf numFmtId="170"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3" fillId="0" borderId="0" applyFont="0" applyFill="0" applyBorder="0" applyAlignment="0" applyProtection="0"/>
    <xf numFmtId="43" fontId="2" fillId="0" borderId="0" applyFill="0" applyBorder="0" applyAlignment="0" applyProtection="0"/>
    <xf numFmtId="43" fontId="2" fillId="0" borderId="0" applyFill="0" applyBorder="0" applyAlignment="0" applyProtection="0"/>
    <xf numFmtId="43" fontId="2" fillId="0" borderId="0" applyFill="0" applyBorder="0" applyAlignment="0" applyProtection="0"/>
    <xf numFmtId="43" fontId="2" fillId="0" borderId="0" applyFont="0" applyFill="0" applyBorder="0" applyAlignment="0" applyProtection="0"/>
    <xf numFmtId="43" fontId="2" fillId="0" borderId="0" applyFill="0" applyBorder="0" applyAlignment="0" applyProtection="0"/>
    <xf numFmtId="43" fontId="2" fillId="0" borderId="0" applyFont="0" applyFill="0" applyBorder="0" applyAlignment="0" applyProtection="0"/>
    <xf numFmtId="43" fontId="20" fillId="0" borderId="0" applyFont="0" applyFill="0" applyBorder="0" applyAlignment="0" applyProtection="0">
      <alignment vertical="top"/>
    </xf>
    <xf numFmtId="43" fontId="20" fillId="0" borderId="0" applyFont="0" applyFill="0" applyBorder="0" applyAlignment="0" applyProtection="0">
      <alignment vertical="top"/>
    </xf>
    <xf numFmtId="43" fontId="2" fillId="0" borderId="0" applyFont="0" applyFill="0" applyBorder="0" applyAlignment="0" applyProtection="0"/>
    <xf numFmtId="43"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77" fontId="2" fillId="0" borderId="0" applyFont="0" applyFill="0" applyBorder="0" applyAlignment="0" applyProtection="0"/>
    <xf numFmtId="178" fontId="2" fillId="0" borderId="0" applyFont="0" applyFill="0" applyBorder="0" applyAlignment="0" applyProtection="0"/>
    <xf numFmtId="179" fontId="22" fillId="0" borderId="0" applyFill="0" applyBorder="0" applyProtection="0">
      <alignment vertical="top"/>
    </xf>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9" fontId="22" fillId="0" borderId="0" applyFill="0" applyBorder="0" applyProtection="0">
      <alignment vertical="top"/>
    </xf>
    <xf numFmtId="0" fontId="16" fillId="18" borderId="0" applyNumberFormat="0" applyBorder="0" applyAlignment="0" applyProtection="0"/>
    <xf numFmtId="0" fontId="64" fillId="81" borderId="0" applyNumberFormat="0" applyBorder="0" applyAlignment="0" applyProtection="0"/>
    <xf numFmtId="0" fontId="64" fillId="81" borderId="0" applyNumberFormat="0" applyBorder="0" applyAlignment="0" applyProtection="0"/>
    <xf numFmtId="0" fontId="64" fillId="81" borderId="0" applyNumberFormat="0" applyBorder="0" applyAlignment="0" applyProtection="0"/>
    <xf numFmtId="0" fontId="64" fillId="81" borderId="0" applyNumberFormat="0" applyBorder="0" applyAlignment="0" applyProtection="0"/>
    <xf numFmtId="0" fontId="63" fillId="81"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16" fillId="26" borderId="0" applyNumberFormat="0" applyBorder="0" applyAlignment="0" applyProtection="0"/>
    <xf numFmtId="0" fontId="64" fillId="81" borderId="0" applyNumberFormat="0" applyBorder="0" applyAlignment="0" applyProtection="0"/>
    <xf numFmtId="0" fontId="16" fillId="26" borderId="0" applyNumberFormat="0" applyBorder="0" applyAlignment="0" applyProtection="0"/>
    <xf numFmtId="0" fontId="16" fillId="50" borderId="0" applyNumberFormat="0" applyBorder="0" applyProtection="0">
      <alignment vertical="top"/>
    </xf>
    <xf numFmtId="0" fontId="64" fillId="81" borderId="0" applyNumberFormat="0" applyBorder="0" applyAlignment="0" applyProtection="0"/>
    <xf numFmtId="0" fontId="64" fillId="81" borderId="0" applyNumberFormat="0" applyBorder="0" applyAlignment="0" applyProtection="0"/>
    <xf numFmtId="0" fontId="64" fillId="81" borderId="0" applyNumberFormat="0" applyBorder="0" applyAlignment="0" applyProtection="0"/>
    <xf numFmtId="0" fontId="64" fillId="81" borderId="0" applyNumberFormat="0" applyBorder="0" applyAlignment="0" applyProtection="0"/>
    <xf numFmtId="0" fontId="64" fillId="81" borderId="0" applyNumberFormat="0" applyBorder="0" applyAlignment="0" applyProtection="0"/>
    <xf numFmtId="0" fontId="64" fillId="81" borderId="0" applyNumberFormat="0" applyBorder="0" applyAlignment="0" applyProtection="0"/>
    <xf numFmtId="0" fontId="64" fillId="81" borderId="0" applyNumberFormat="0" applyBorder="0" applyAlignment="0" applyProtection="0"/>
    <xf numFmtId="0" fontId="43" fillId="0" borderId="0"/>
    <xf numFmtId="0" fontId="2" fillId="0" borderId="0"/>
    <xf numFmtId="0" fontId="2" fillId="0" borderId="0"/>
    <xf numFmtId="0" fontId="43" fillId="0" borderId="0"/>
    <xf numFmtId="0" fontId="2" fillId="0" borderId="0"/>
    <xf numFmtId="0" fontId="43" fillId="0" borderId="0"/>
    <xf numFmtId="0" fontId="1" fillId="0" borderId="0"/>
    <xf numFmtId="0" fontId="2" fillId="0" borderId="0"/>
    <xf numFmtId="0" fontId="2" fillId="0" borderId="0"/>
    <xf numFmtId="0" fontId="43" fillId="0" borderId="0"/>
    <xf numFmtId="0" fontId="2" fillId="0" borderId="0"/>
    <xf numFmtId="0" fontId="2" fillId="0" borderId="0"/>
    <xf numFmtId="0" fontId="2" fillId="0" borderId="0"/>
    <xf numFmtId="0" fontId="2" fillId="0" borderId="0"/>
    <xf numFmtId="0" fontId="22" fillId="0" borderId="0">
      <alignment vertical="top"/>
    </xf>
    <xf numFmtId="0" fontId="43" fillId="0" borderId="0"/>
    <xf numFmtId="0" fontId="22" fillId="0" borderId="0">
      <alignment vertical="top"/>
    </xf>
    <xf numFmtId="0" fontId="43" fillId="0" borderId="0"/>
    <xf numFmtId="0" fontId="1" fillId="0" borderId="0"/>
    <xf numFmtId="0" fontId="43" fillId="0" borderId="0"/>
    <xf numFmtId="0" fontId="43" fillId="0" borderId="0"/>
    <xf numFmtId="0" fontId="43" fillId="0" borderId="0"/>
    <xf numFmtId="0" fontId="43" fillId="0" borderId="0"/>
    <xf numFmtId="0" fontId="43" fillId="0" borderId="0"/>
    <xf numFmtId="0" fontId="43" fillId="0" borderId="0"/>
    <xf numFmtId="0" fontId="2" fillId="0" borderId="0"/>
    <xf numFmtId="0" fontId="43" fillId="0" borderId="0"/>
    <xf numFmtId="0" fontId="1" fillId="0" borderId="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2" fillId="0" borderId="0"/>
    <xf numFmtId="0" fontId="2" fillId="0" borderId="0"/>
    <xf numFmtId="0" fontId="2" fillId="0" borderId="0"/>
    <xf numFmtId="0" fontId="2" fillId="0" borderId="0"/>
    <xf numFmtId="0" fontId="43" fillId="0" borderId="0"/>
    <xf numFmtId="0" fontId="43" fillId="0" borderId="0"/>
    <xf numFmtId="0" fontId="43" fillId="0" borderId="0"/>
    <xf numFmtId="0" fontId="43" fillId="0" borderId="0"/>
    <xf numFmtId="0" fontId="20" fillId="0" borderId="0">
      <alignment vertical="top"/>
    </xf>
    <xf numFmtId="0" fontId="20" fillId="0" borderId="0">
      <alignment vertical="top"/>
    </xf>
    <xf numFmtId="0" fontId="2" fillId="0" borderId="0"/>
    <xf numFmtId="0" fontId="2" fillId="0" borderId="0"/>
    <xf numFmtId="0" fontId="2" fillId="0" borderId="0"/>
    <xf numFmtId="0" fontId="2" fillId="0" borderId="0"/>
    <xf numFmtId="0" fontId="20" fillId="0" borderId="0">
      <alignment vertical="top"/>
    </xf>
    <xf numFmtId="0" fontId="2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 fillId="0" borderId="0"/>
    <xf numFmtId="0" fontId="2" fillId="0" borderId="0"/>
    <xf numFmtId="0" fontId="20" fillId="0" borderId="0">
      <alignment vertical="top"/>
    </xf>
    <xf numFmtId="0" fontId="2" fillId="0" borderId="0"/>
    <xf numFmtId="0" fontId="43" fillId="0" borderId="0"/>
    <xf numFmtId="0" fontId="20" fillId="0" borderId="0">
      <alignment vertical="top"/>
    </xf>
    <xf numFmtId="0" fontId="20" fillId="0" borderId="0">
      <alignment vertical="top"/>
    </xf>
    <xf numFmtId="0" fontId="2" fillId="0" borderId="0"/>
    <xf numFmtId="0" fontId="2" fillId="0" borderId="0"/>
    <xf numFmtId="0" fontId="2" fillId="0" borderId="0"/>
    <xf numFmtId="0" fontId="43" fillId="0" borderId="0"/>
    <xf numFmtId="0" fontId="2" fillId="0" borderId="0"/>
    <xf numFmtId="0" fontId="43" fillId="0" borderId="0"/>
    <xf numFmtId="0" fontId="43" fillId="0" borderId="0"/>
    <xf numFmtId="0" fontId="43" fillId="0" borderId="0"/>
    <xf numFmtId="0" fontId="2" fillId="0" borderId="0"/>
    <xf numFmtId="0" fontId="43" fillId="0" borderId="0"/>
    <xf numFmtId="0" fontId="43" fillId="0" borderId="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 fillId="0" borderId="0"/>
    <xf numFmtId="0" fontId="2" fillId="0" borderId="0"/>
    <xf numFmtId="0" fontId="20" fillId="0" borderId="0">
      <alignment vertical="top"/>
    </xf>
    <xf numFmtId="0" fontId="2" fillId="0" borderId="0"/>
    <xf numFmtId="0" fontId="20" fillId="0" borderId="0">
      <alignment vertical="top"/>
    </xf>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0" fillId="0" borderId="0">
      <alignment vertical="top"/>
    </xf>
    <xf numFmtId="0" fontId="20" fillId="0" borderId="0">
      <alignment vertical="top"/>
    </xf>
    <xf numFmtId="0" fontId="2" fillId="0" borderId="0"/>
    <xf numFmtId="0" fontId="22" fillId="0" borderId="0">
      <alignment vertical="top"/>
    </xf>
    <xf numFmtId="0" fontId="2" fillId="0" borderId="0"/>
    <xf numFmtId="0" fontId="2"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0" fillId="0" borderId="0">
      <alignment vertical="top"/>
    </xf>
    <xf numFmtId="0" fontId="20" fillId="0" borderId="0">
      <alignment vertical="top"/>
    </xf>
    <xf numFmtId="0" fontId="43" fillId="0" borderId="0"/>
    <xf numFmtId="0" fontId="20" fillId="0" borderId="0">
      <alignment vertical="top"/>
    </xf>
    <xf numFmtId="0" fontId="20" fillId="0" borderId="0">
      <alignment vertical="top"/>
    </xf>
    <xf numFmtId="0" fontId="43" fillId="0" borderId="0"/>
    <xf numFmtId="0" fontId="2" fillId="0" borderId="0"/>
    <xf numFmtId="0" fontId="2" fillId="0" borderId="0"/>
    <xf numFmtId="0" fontId="2" fillId="0" borderId="0"/>
    <xf numFmtId="0" fontId="43" fillId="0" borderId="0"/>
    <xf numFmtId="0" fontId="43" fillId="0" borderId="0"/>
    <xf numFmtId="0" fontId="22" fillId="0" borderId="0">
      <alignment vertical="top"/>
    </xf>
    <xf numFmtId="0" fontId="2" fillId="0" borderId="0"/>
    <xf numFmtId="0" fontId="2" fillId="0" borderId="0"/>
    <xf numFmtId="0" fontId="43" fillId="0" borderId="0"/>
    <xf numFmtId="0" fontId="2" fillId="0" borderId="0"/>
    <xf numFmtId="0" fontId="43" fillId="0" borderId="0"/>
    <xf numFmtId="0" fontId="2" fillId="0" borderId="0"/>
    <xf numFmtId="0" fontId="2" fillId="0" borderId="0"/>
    <xf numFmtId="0" fontId="43" fillId="0" borderId="0"/>
    <xf numFmtId="0" fontId="2" fillId="0" borderId="0"/>
    <xf numFmtId="0" fontId="43" fillId="0" borderId="0"/>
    <xf numFmtId="0" fontId="2" fillId="0" borderId="0"/>
    <xf numFmtId="0" fontId="21" fillId="0" borderId="0" applyNumberFormat="0" applyFill="0" applyBorder="0" applyAlignment="0" applyProtection="0"/>
    <xf numFmtId="0" fontId="43" fillId="0" borderId="0"/>
    <xf numFmtId="0" fontId="1" fillId="0" borderId="0"/>
    <xf numFmtId="0" fontId="1" fillId="0" borderId="0"/>
    <xf numFmtId="0" fontId="43" fillId="0" borderId="0"/>
    <xf numFmtId="0" fontId="2" fillId="0" borderId="0"/>
    <xf numFmtId="0" fontId="2" fillId="0" borderId="0"/>
    <xf numFmtId="0" fontId="43" fillId="0" borderId="0"/>
    <xf numFmtId="0" fontId="2" fillId="0" borderId="0"/>
    <xf numFmtId="0" fontId="43" fillId="0" borderId="0"/>
    <xf numFmtId="0" fontId="2" fillId="0" borderId="0"/>
    <xf numFmtId="0" fontId="43" fillId="0" borderId="0"/>
    <xf numFmtId="0" fontId="2" fillId="0" borderId="0"/>
    <xf numFmtId="0" fontId="43" fillId="0" borderId="0"/>
    <xf numFmtId="0" fontId="43" fillId="0" borderId="0"/>
    <xf numFmtId="0" fontId="43" fillId="0" borderId="0"/>
    <xf numFmtId="0" fontId="43" fillId="0" borderId="0"/>
    <xf numFmtId="0" fontId="2" fillId="14" borderId="1" applyNumberFormat="0" applyFont="0" applyAlignment="0" applyProtection="0"/>
    <xf numFmtId="0" fontId="2" fillId="14" borderId="1" applyNumberFormat="0" applyFont="0" applyAlignment="0" applyProtection="0"/>
    <xf numFmtId="0" fontId="44" fillId="82" borderId="59" applyNumberFormat="0" applyFont="0" applyAlignment="0" applyProtection="0"/>
    <xf numFmtId="0" fontId="44" fillId="82" borderId="59" applyNumberFormat="0" applyFont="0" applyAlignment="0" applyProtection="0"/>
    <xf numFmtId="0" fontId="44" fillId="82" borderId="59" applyNumberFormat="0" applyFont="0" applyAlignment="0" applyProtection="0"/>
    <xf numFmtId="0" fontId="44"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43" fillId="82" borderId="59"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43" fillId="82" borderId="59" applyNumberFormat="0" applyFont="0" applyAlignment="0" applyProtection="0"/>
    <xf numFmtId="0" fontId="2" fillId="14" borderId="5" applyNumberFormat="0" applyFont="0" applyAlignment="0" applyProtection="0"/>
    <xf numFmtId="0" fontId="22" fillId="51" borderId="5" applyNumberFormat="0" applyProtection="0">
      <alignment vertical="top"/>
    </xf>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4" fillId="82" borderId="59" applyNumberFormat="0" applyFont="0" applyAlignment="0" applyProtection="0"/>
    <xf numFmtId="0" fontId="44" fillId="82" borderId="59" applyNumberFormat="0" applyFont="0" applyAlignment="0" applyProtection="0"/>
    <xf numFmtId="0" fontId="43" fillId="82" borderId="59" applyNumberFormat="0" applyFont="0" applyAlignment="0" applyProtection="0"/>
    <xf numFmtId="0" fontId="22" fillId="51" borderId="5" applyNumberFormat="0" applyProtection="0">
      <alignment vertical="top"/>
    </xf>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4"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4" fillId="82" borderId="59" applyNumberFormat="0" applyFont="0" applyAlignment="0" applyProtection="0"/>
    <xf numFmtId="0" fontId="43" fillId="82" borderId="59"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2" fillId="14" borderId="5"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3" fillId="82" borderId="59" applyNumberFormat="0" applyFont="0" applyAlignment="0" applyProtection="0"/>
    <xf numFmtId="0" fontId="44" fillId="82" borderId="59" applyNumberFormat="0" applyFont="0" applyAlignment="0" applyProtection="0"/>
    <xf numFmtId="0" fontId="44" fillId="82" borderId="59" applyNumberFormat="0" applyFont="0" applyAlignment="0" applyProtection="0"/>
    <xf numFmtId="0" fontId="44" fillId="82" borderId="59" applyNumberFormat="0" applyFont="0" applyAlignment="0" applyProtection="0"/>
    <xf numFmtId="0" fontId="44" fillId="82" borderId="59" applyNumberFormat="0" applyFont="0" applyAlignment="0" applyProtection="0"/>
    <xf numFmtId="0" fontId="44" fillId="82" borderId="59" applyNumberFormat="0" applyFont="0" applyAlignment="0" applyProtection="0"/>
    <xf numFmtId="9" fontId="4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3"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alignment vertical="top"/>
    </xf>
    <xf numFmtId="9" fontId="20" fillId="0" borderId="0" applyFont="0" applyFill="0" applyBorder="0" applyAlignment="0" applyProtection="0">
      <alignment vertical="top"/>
    </xf>
    <xf numFmtId="9" fontId="22" fillId="0" borderId="0" applyFill="0" applyBorder="0" applyProtection="0">
      <alignment vertical="top"/>
    </xf>
    <xf numFmtId="9" fontId="2" fillId="0" borderId="0" applyFont="0" applyFill="0" applyBorder="0" applyAlignment="0" applyProtection="0"/>
    <xf numFmtId="9" fontId="4" fillId="0" borderId="0" applyFont="0" applyFill="0" applyBorder="0" applyAlignment="0" applyProtection="0"/>
    <xf numFmtId="9" fontId="22" fillId="0" borderId="0" applyFill="0" applyBorder="0" applyProtection="0">
      <alignment vertical="top"/>
    </xf>
    <xf numFmtId="9" fontId="22" fillId="0" borderId="0" applyFill="0" applyBorder="0" applyProtection="0">
      <alignment vertical="top"/>
    </xf>
    <xf numFmtId="9" fontId="20" fillId="0" borderId="0" applyFont="0" applyFill="0" applyBorder="0" applyAlignment="0" applyProtection="0">
      <alignment vertical="top"/>
    </xf>
    <xf numFmtId="9" fontId="20" fillId="0" borderId="0" applyFont="0" applyFill="0" applyBorder="0" applyAlignment="0" applyProtection="0">
      <alignment vertical="top"/>
    </xf>
    <xf numFmtId="9" fontId="20" fillId="0" borderId="0" applyFont="0" applyFill="0" applyBorder="0" applyAlignment="0" applyProtection="0">
      <alignment vertical="top"/>
    </xf>
    <xf numFmtId="9" fontId="2" fillId="0" borderId="0" applyFont="0" applyFill="0" applyBorder="0" applyAlignment="0" applyProtection="0"/>
    <xf numFmtId="9" fontId="20" fillId="0" borderId="0" applyFont="0" applyFill="0" applyBorder="0" applyAlignment="0" applyProtection="0">
      <alignment vertical="top"/>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alignment vertical="top"/>
    </xf>
    <xf numFmtId="9" fontId="2"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alignment vertical="top"/>
    </xf>
    <xf numFmtId="9" fontId="20" fillId="0" borderId="0" applyFont="0" applyFill="0" applyBorder="0" applyAlignment="0" applyProtection="0">
      <alignment vertical="top"/>
    </xf>
    <xf numFmtId="9" fontId="22" fillId="0" borderId="0" applyFill="0" applyBorder="0" applyProtection="0">
      <alignment vertical="top"/>
    </xf>
    <xf numFmtId="9" fontId="20" fillId="0" borderId="0" applyFont="0" applyFill="0" applyBorder="0" applyAlignment="0" applyProtection="0">
      <alignment vertical="top"/>
    </xf>
    <xf numFmtId="9" fontId="2"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alignment vertical="top"/>
    </xf>
    <xf numFmtId="9" fontId="20" fillId="0" borderId="0" applyFont="0" applyFill="0" applyBorder="0" applyAlignment="0" applyProtection="0">
      <alignment vertical="top"/>
    </xf>
    <xf numFmtId="9" fontId="2" fillId="0" borderId="0" applyFont="0" applyFill="0" applyBorder="0" applyAlignment="0" applyProtection="0"/>
    <xf numFmtId="9" fontId="20" fillId="0" borderId="0" applyFont="0" applyFill="0" applyBorder="0" applyAlignment="0" applyProtection="0">
      <alignment vertical="top"/>
    </xf>
    <xf numFmtId="9" fontId="20" fillId="0" borderId="0" applyFont="0" applyFill="0" applyBorder="0" applyAlignment="0" applyProtection="0">
      <alignment vertical="top"/>
    </xf>
    <xf numFmtId="9" fontId="2"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alignment vertical="top"/>
    </xf>
    <xf numFmtId="9" fontId="22" fillId="0" borderId="0" applyFill="0" applyBorder="0" applyProtection="0">
      <alignment vertical="top"/>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8" fillId="2" borderId="6" applyNumberFormat="0" applyAlignment="0" applyProtection="0"/>
    <xf numFmtId="0" fontId="18" fillId="2" borderId="6" applyNumberFormat="0" applyAlignment="0" applyProtection="0"/>
    <xf numFmtId="0" fontId="66" fillId="71" borderId="60" applyNumberFormat="0" applyAlignment="0" applyProtection="0"/>
    <xf numFmtId="0" fontId="66" fillId="71" borderId="60" applyNumberFormat="0" applyAlignment="0" applyProtection="0"/>
    <xf numFmtId="0" fontId="66" fillId="71" borderId="60" applyNumberFormat="0" applyAlignment="0" applyProtection="0"/>
    <xf numFmtId="0" fontId="66" fillId="71" borderId="60" applyNumberFormat="0" applyAlignment="0" applyProtection="0"/>
    <xf numFmtId="0" fontId="65" fillId="71" borderId="60" applyNumberFormat="0" applyAlignment="0" applyProtection="0"/>
    <xf numFmtId="0" fontId="17" fillId="2" borderId="7" applyNumberFormat="0" applyAlignment="0" applyProtection="0"/>
    <xf numFmtId="0" fontId="17" fillId="2" borderId="7" applyNumberFormat="0" applyAlignment="0" applyProtection="0"/>
    <xf numFmtId="0" fontId="17" fillId="2" borderId="7" applyNumberFormat="0" applyAlignment="0" applyProtection="0"/>
    <xf numFmtId="0" fontId="17" fillId="2" borderId="7" applyNumberFormat="0" applyAlignment="0" applyProtection="0"/>
    <xf numFmtId="0" fontId="17" fillId="2" borderId="7" applyNumberFormat="0" applyAlignment="0" applyProtection="0"/>
    <xf numFmtId="0" fontId="17" fillId="2" borderId="7" applyNumberFormat="0" applyAlignment="0" applyProtection="0"/>
    <xf numFmtId="0" fontId="17" fillId="2" borderId="7" applyNumberFormat="0" applyAlignment="0" applyProtection="0"/>
    <xf numFmtId="0" fontId="17" fillId="2" borderId="7" applyNumberFormat="0" applyAlignment="0" applyProtection="0"/>
    <xf numFmtId="0" fontId="17" fillId="2" borderId="7" applyNumberFormat="0" applyAlignment="0" applyProtection="0"/>
    <xf numFmtId="0" fontId="17" fillId="38" borderId="7" applyNumberFormat="0" applyProtection="0">
      <alignment vertical="top"/>
    </xf>
    <xf numFmtId="0" fontId="66" fillId="71" borderId="60" applyNumberFormat="0" applyAlignment="0" applyProtection="0"/>
    <xf numFmtId="0" fontId="17" fillId="38" borderId="7" applyNumberFormat="0" applyProtection="0">
      <alignment vertical="top"/>
    </xf>
    <xf numFmtId="0" fontId="66" fillId="71" borderId="60" applyNumberFormat="0" applyAlignment="0" applyProtection="0"/>
    <xf numFmtId="0" fontId="66" fillId="71" borderId="60" applyNumberFormat="0" applyAlignment="0" applyProtection="0"/>
    <xf numFmtId="0" fontId="66" fillId="71" borderId="60" applyNumberFormat="0" applyAlignment="0" applyProtection="0"/>
    <xf numFmtId="0" fontId="66" fillId="71" borderId="60" applyNumberFormat="0" applyAlignment="0" applyProtection="0"/>
    <xf numFmtId="0" fontId="66" fillId="71" borderId="60" applyNumberFormat="0" applyAlignment="0" applyProtection="0"/>
    <xf numFmtId="0" fontId="66" fillId="71" borderId="60" applyNumberFormat="0" applyAlignment="0" applyProtection="0"/>
    <xf numFmtId="0" fontId="66" fillId="71" borderId="60" applyNumberFormat="0" applyAlignment="0" applyProtection="0"/>
    <xf numFmtId="171"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alignment wrapText="1"/>
    </xf>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7"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Protection="0">
      <alignment vertical="top"/>
    </xf>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Protection="0">
      <alignment vertical="top"/>
    </xf>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58" applyNumberFormat="0" applyFill="0" applyAlignment="0" applyProtection="0"/>
    <xf numFmtId="0" fontId="71" fillId="0" borderId="58" applyNumberFormat="0" applyFill="0" applyAlignment="0" applyProtection="0"/>
    <xf numFmtId="0" fontId="71" fillId="0" borderId="58" applyNumberFormat="0" applyFill="0" applyAlignment="0" applyProtection="0"/>
    <xf numFmtId="0" fontId="71" fillId="0" borderId="58" applyNumberFormat="0" applyFill="0" applyAlignment="0" applyProtection="0"/>
    <xf numFmtId="0" fontId="55" fillId="0" borderId="58"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Protection="0">
      <alignment vertical="top"/>
    </xf>
    <xf numFmtId="0" fontId="71" fillId="0" borderId="58" applyNumberFormat="0" applyFill="0" applyAlignment="0" applyProtection="0"/>
    <xf numFmtId="0" fontId="71" fillId="0" borderId="58" applyNumberFormat="0" applyFill="0" applyAlignment="0" applyProtection="0"/>
    <xf numFmtId="0" fontId="71" fillId="0" borderId="58" applyNumberFormat="0" applyFill="0" applyAlignment="0" applyProtection="0"/>
    <xf numFmtId="0" fontId="71" fillId="0" borderId="58" applyNumberFormat="0" applyFill="0" applyAlignment="0" applyProtection="0"/>
    <xf numFmtId="0" fontId="71" fillId="0" borderId="58" applyNumberFormat="0" applyFill="0" applyAlignment="0" applyProtection="0"/>
    <xf numFmtId="0" fontId="71" fillId="0" borderId="58" applyNumberFormat="0" applyFill="0" applyAlignment="0" applyProtection="0"/>
    <xf numFmtId="0" fontId="71" fillId="0" borderId="58" applyNumberFormat="0" applyFill="0" applyAlignment="0" applyProtection="0"/>
    <xf numFmtId="0" fontId="71" fillId="0" borderId="58" applyNumberFormat="0" applyFill="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3" fillId="0" borderId="61"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Alignment="0" applyProtection="0"/>
    <xf numFmtId="0" fontId="12" fillId="0" borderId="8" applyNumberFormat="0" applyFill="0" applyProtection="0">
      <alignment vertical="top"/>
    </xf>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74" fillId="0" borderId="61"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57" fillId="0" borderId="62" applyNumberFormat="0" applyFill="0" applyAlignment="0" applyProtection="0"/>
    <xf numFmtId="0" fontId="57" fillId="0" borderId="62" applyNumberFormat="0" applyFill="0" applyAlignment="0" applyProtection="0"/>
    <xf numFmtId="0" fontId="57" fillId="0" borderId="62" applyNumberFormat="0" applyFill="0" applyAlignment="0" applyProtection="0"/>
    <xf numFmtId="0" fontId="57" fillId="0" borderId="62" applyNumberFormat="0" applyFill="0" applyAlignment="0" applyProtection="0"/>
    <xf numFmtId="0" fontId="56" fillId="0" borderId="62" applyNumberFormat="0" applyFill="0" applyAlignment="0" applyProtection="0"/>
    <xf numFmtId="0" fontId="13" fillId="0" borderId="9" applyNumberFormat="0" applyFill="0" applyAlignment="0" applyProtection="0"/>
    <xf numFmtId="0" fontId="13" fillId="0" borderId="9" applyNumberFormat="0" applyFill="0" applyAlignment="0" applyProtection="0"/>
    <xf numFmtId="0" fontId="13" fillId="0" borderId="9" applyNumberFormat="0" applyFill="0" applyAlignment="0" applyProtection="0"/>
    <xf numFmtId="0" fontId="13" fillId="0" borderId="9" applyNumberFormat="0" applyFill="0" applyAlignment="0" applyProtection="0"/>
    <xf numFmtId="0" fontId="13" fillId="0" borderId="9" applyNumberFormat="0" applyFill="0" applyAlignment="0" applyProtection="0"/>
    <xf numFmtId="0" fontId="13" fillId="0" borderId="9" applyNumberFormat="0" applyFill="0" applyProtection="0">
      <alignment vertical="top"/>
    </xf>
    <xf numFmtId="0" fontId="57" fillId="0" borderId="62" applyNumberFormat="0" applyFill="0" applyAlignment="0" applyProtection="0"/>
    <xf numFmtId="0" fontId="57" fillId="0" borderId="62" applyNumberFormat="0" applyFill="0" applyAlignment="0" applyProtection="0"/>
    <xf numFmtId="0" fontId="57" fillId="0" borderId="62" applyNumberFormat="0" applyFill="0" applyAlignment="0" applyProtection="0"/>
    <xf numFmtId="0" fontId="57" fillId="0" borderId="62" applyNumberFormat="0" applyFill="0" applyAlignment="0" applyProtection="0"/>
    <xf numFmtId="0" fontId="57" fillId="0" borderId="62" applyNumberFormat="0" applyFill="0" applyAlignment="0" applyProtection="0"/>
    <xf numFmtId="0" fontId="57" fillId="0" borderId="62" applyNumberFormat="0" applyFill="0" applyAlignment="0" applyProtection="0"/>
    <xf numFmtId="0" fontId="57" fillId="0" borderId="62" applyNumberFormat="0" applyFill="0" applyAlignment="0" applyProtection="0"/>
    <xf numFmtId="0" fontId="57" fillId="0" borderId="62" applyNumberFormat="0" applyFill="0" applyAlignment="0" applyProtection="0"/>
    <xf numFmtId="0" fontId="23" fillId="0" borderId="0" applyNumberFormat="0" applyFill="0" applyBorder="0" applyProtection="0">
      <alignment vertical="top"/>
    </xf>
    <xf numFmtId="0" fontId="72" fillId="0" borderId="0" applyNumberFormat="0" applyFill="0" applyBorder="0" applyAlignment="0" applyProtection="0"/>
    <xf numFmtId="0" fontId="24"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5" fillId="0" borderId="63"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18" fillId="0" borderId="10" applyNumberFormat="0" applyFill="0" applyAlignment="0" applyProtection="0"/>
    <xf numFmtId="0" fontId="76" fillId="0" borderId="63" applyNumberFormat="0" applyFill="0" applyAlignment="0" applyProtection="0"/>
    <xf numFmtId="0" fontId="18" fillId="0" borderId="10" applyNumberFormat="0" applyFill="0" applyProtection="0">
      <alignment vertical="top"/>
    </xf>
    <xf numFmtId="0" fontId="18" fillId="0" borderId="10" applyNumberFormat="0" applyFill="0" applyAlignment="0" applyProtection="0"/>
    <xf numFmtId="0" fontId="18" fillId="0" borderId="10" applyNumberFormat="0" applyFill="0" applyProtection="0">
      <alignment vertical="top"/>
    </xf>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0" fontId="76" fillId="0" borderId="63" applyNumberFormat="0" applyFill="0" applyAlignment="0" applyProtection="0"/>
    <xf numFmtId="43" fontId="2" fillId="0" borderId="0" applyFont="0" applyFill="0" applyBorder="0" applyAlignment="0" applyProtection="0"/>
  </cellStyleXfs>
  <cellXfs count="915">
    <xf numFmtId="0" fontId="0" fillId="0" borderId="0" xfId="0"/>
    <xf numFmtId="0" fontId="25" fillId="0" borderId="0" xfId="0" applyFont="1"/>
    <xf numFmtId="0" fontId="25" fillId="0" borderId="0" xfId="0" applyFont="1" applyAlignment="1">
      <alignment horizontal="center"/>
    </xf>
    <xf numFmtId="0" fontId="27" fillId="0" borderId="0" xfId="0" applyFont="1"/>
    <xf numFmtId="0" fontId="27" fillId="0" borderId="0" xfId="0" applyFont="1" applyAlignment="1">
      <alignment horizontal="left"/>
    </xf>
    <xf numFmtId="0" fontId="26" fillId="0" borderId="0" xfId="0" applyFont="1"/>
    <xf numFmtId="167" fontId="25" fillId="0" borderId="0" xfId="1036" applyNumberFormat="1" applyFont="1" applyFill="1"/>
    <xf numFmtId="167" fontId="25" fillId="0" borderId="0" xfId="1036" applyNumberFormat="1" applyFont="1" applyFill="1" applyBorder="1"/>
    <xf numFmtId="37" fontId="25" fillId="0" borderId="0" xfId="1036" applyNumberFormat="1" applyFont="1" applyFill="1" applyBorder="1"/>
    <xf numFmtId="3" fontId="25" fillId="0" borderId="0" xfId="0" applyNumberFormat="1" applyFont="1"/>
    <xf numFmtId="0" fontId="26" fillId="0" borderId="0" xfId="0" applyFont="1" applyAlignment="1">
      <alignment horizontal="center" vertical="center"/>
    </xf>
    <xf numFmtId="37" fontId="26" fillId="0" borderId="0" xfId="1036" applyNumberFormat="1" applyFont="1" applyFill="1" applyBorder="1" applyAlignment="1">
      <alignment horizontal="center" vertical="center"/>
    </xf>
    <xf numFmtId="0" fontId="28" fillId="0" borderId="0" xfId="0" applyFont="1"/>
    <xf numFmtId="166" fontId="28" fillId="0" borderId="0" xfId="1036" applyNumberFormat="1" applyFont="1" applyFill="1"/>
    <xf numFmtId="37" fontId="28" fillId="0" borderId="0" xfId="0" applyNumberFormat="1" applyFont="1"/>
    <xf numFmtId="0" fontId="29" fillId="0" borderId="0" xfId="0" applyFont="1"/>
    <xf numFmtId="0" fontId="28" fillId="0" borderId="0" xfId="0" applyFont="1" applyAlignment="1">
      <alignment horizontal="left"/>
    </xf>
    <xf numFmtId="0" fontId="28" fillId="0" borderId="0" xfId="0" applyFont="1" applyAlignment="1">
      <alignment horizontal="center"/>
    </xf>
    <xf numFmtId="0" fontId="30" fillId="0" borderId="0" xfId="0" applyFont="1"/>
    <xf numFmtId="0" fontId="30" fillId="0" borderId="0" xfId="1036" applyNumberFormat="1" applyFont="1" applyFill="1" applyAlignment="1"/>
    <xf numFmtId="166" fontId="29" fillId="0" borderId="0" xfId="1036" applyNumberFormat="1" applyFont="1" applyFill="1" applyAlignment="1"/>
    <xf numFmtId="0" fontId="30" fillId="0" borderId="0" xfId="0" applyFont="1" applyAlignment="1">
      <alignment horizontal="left"/>
    </xf>
    <xf numFmtId="168" fontId="29" fillId="0" borderId="0" xfId="0" applyNumberFormat="1" applyFont="1"/>
    <xf numFmtId="49" fontId="29" fillId="0" borderId="0" xfId="0" applyNumberFormat="1" applyFont="1" applyAlignment="1">
      <alignment horizontal="center"/>
    </xf>
    <xf numFmtId="166" fontId="28" fillId="0" borderId="0" xfId="1036" applyNumberFormat="1" applyFont="1" applyFill="1" applyBorder="1"/>
    <xf numFmtId="0" fontId="29" fillId="0" borderId="11" xfId="0" applyFont="1" applyBorder="1" applyAlignment="1">
      <alignment horizontal="center" vertical="center"/>
    </xf>
    <xf numFmtId="168" fontId="29" fillId="0" borderId="0" xfId="0" applyNumberFormat="1" applyFont="1" applyAlignment="1">
      <alignment horizontal="center"/>
    </xf>
    <xf numFmtId="0" fontId="29" fillId="0" borderId="0" xfId="0" applyFont="1" applyAlignment="1">
      <alignment horizontal="center"/>
    </xf>
    <xf numFmtId="166" fontId="29" fillId="0" borderId="0" xfId="1036" applyNumberFormat="1" applyFont="1" applyFill="1" applyBorder="1"/>
    <xf numFmtId="37" fontId="29" fillId="0" borderId="0" xfId="0" applyNumberFormat="1" applyFont="1" applyAlignment="1">
      <alignment horizontal="center"/>
    </xf>
    <xf numFmtId="37" fontId="29" fillId="0" borderId="12" xfId="1036" applyNumberFormat="1" applyFont="1" applyFill="1" applyBorder="1" applyAlignment="1">
      <alignment horizontal="center"/>
    </xf>
    <xf numFmtId="37" fontId="28" fillId="0" borderId="0" xfId="1036" applyNumberFormat="1" applyFont="1" applyFill="1"/>
    <xf numFmtId="167" fontId="28" fillId="0" borderId="0" xfId="1036" applyNumberFormat="1" applyFont="1" applyFill="1"/>
    <xf numFmtId="167" fontId="28" fillId="0" borderId="0" xfId="1036" applyNumberFormat="1" applyFont="1" applyFill="1" applyBorder="1"/>
    <xf numFmtId="37" fontId="29" fillId="0" borderId="13" xfId="1036" applyNumberFormat="1" applyFont="1" applyFill="1" applyBorder="1"/>
    <xf numFmtId="37" fontId="28" fillId="0" borderId="0" xfId="1036" applyNumberFormat="1" applyFont="1" applyFill="1" applyBorder="1"/>
    <xf numFmtId="37" fontId="29" fillId="0" borderId="12" xfId="1036" applyNumberFormat="1" applyFont="1" applyFill="1" applyBorder="1"/>
    <xf numFmtId="37" fontId="29" fillId="0" borderId="11" xfId="1036" applyNumberFormat="1" applyFont="1" applyFill="1" applyBorder="1"/>
    <xf numFmtId="37" fontId="29" fillId="0" borderId="0" xfId="1036" applyNumberFormat="1" applyFont="1" applyFill="1" applyBorder="1"/>
    <xf numFmtId="0" fontId="77" fillId="0" borderId="0" xfId="0" applyFont="1" applyAlignment="1">
      <alignment vertical="center"/>
    </xf>
    <xf numFmtId="3" fontId="28" fillId="0" borderId="0" xfId="0" applyNumberFormat="1" applyFont="1"/>
    <xf numFmtId="37" fontId="29" fillId="0" borderId="11" xfId="0" applyNumberFormat="1" applyFont="1" applyBorder="1"/>
    <xf numFmtId="167" fontId="28" fillId="0" borderId="0" xfId="0" applyNumberFormat="1" applyFont="1"/>
    <xf numFmtId="41" fontId="28" fillId="0" borderId="0" xfId="0" applyNumberFormat="1" applyFont="1" applyAlignment="1">
      <alignment horizontal="right"/>
    </xf>
    <xf numFmtId="164" fontId="28" fillId="0" borderId="0" xfId="1037" applyFont="1" applyFill="1"/>
    <xf numFmtId="0" fontId="28" fillId="0" borderId="0" xfId="0" applyFont="1" applyAlignment="1">
      <alignment horizontal="justify"/>
    </xf>
    <xf numFmtId="166" fontId="28" fillId="0" borderId="0" xfId="0" applyNumberFormat="1" applyFont="1"/>
    <xf numFmtId="37" fontId="28" fillId="0" borderId="11" xfId="0" applyNumberFormat="1" applyFont="1" applyBorder="1"/>
    <xf numFmtId="37" fontId="29" fillId="0" borderId="13" xfId="0" applyNumberFormat="1" applyFont="1" applyBorder="1"/>
    <xf numFmtId="37" fontId="29" fillId="0" borderId="0" xfId="0" applyNumberFormat="1" applyFont="1"/>
    <xf numFmtId="37" fontId="29" fillId="0" borderId="14" xfId="1036" applyNumberFormat="1" applyFont="1" applyFill="1" applyBorder="1"/>
    <xf numFmtId="0" fontId="29" fillId="0" borderId="0" xfId="0" applyFont="1" applyAlignment="1">
      <alignment horizontal="left"/>
    </xf>
    <xf numFmtId="1" fontId="78" fillId="0" borderId="0" xfId="0" applyNumberFormat="1" applyFont="1" applyAlignment="1" applyProtection="1">
      <alignment vertical="center"/>
      <protection locked="0"/>
    </xf>
    <xf numFmtId="9" fontId="28" fillId="0" borderId="0" xfId="0" applyNumberFormat="1" applyFont="1" applyAlignment="1">
      <alignment horizontal="center"/>
    </xf>
    <xf numFmtId="37" fontId="28" fillId="0" borderId="0" xfId="0" applyNumberFormat="1" applyFont="1" applyAlignment="1">
      <alignment horizontal="right"/>
    </xf>
    <xf numFmtId="9" fontId="28" fillId="0" borderId="0" xfId="1036" applyNumberFormat="1" applyFont="1" applyFill="1"/>
    <xf numFmtId="3" fontId="28" fillId="0" borderId="0" xfId="1036" applyNumberFormat="1" applyFont="1" applyFill="1"/>
    <xf numFmtId="37" fontId="28" fillId="0" borderId="11" xfId="0" applyNumberFormat="1" applyFont="1" applyBorder="1" applyAlignment="1">
      <alignment horizontal="right"/>
    </xf>
    <xf numFmtId="3" fontId="29" fillId="0" borderId="0" xfId="0" applyNumberFormat="1" applyFont="1"/>
    <xf numFmtId="37" fontId="29" fillId="0" borderId="14" xfId="0" applyNumberFormat="1" applyFont="1" applyBorder="1" applyAlignment="1">
      <alignment horizontal="right"/>
    </xf>
    <xf numFmtId="37" fontId="29" fillId="0" borderId="15" xfId="1036" applyNumberFormat="1" applyFont="1" applyFill="1" applyBorder="1" applyAlignment="1">
      <alignment horizontal="right"/>
    </xf>
    <xf numFmtId="37" fontId="28" fillId="0" borderId="0" xfId="1036" applyNumberFormat="1" applyFont="1" applyFill="1" applyBorder="1" applyAlignment="1">
      <alignment horizontal="right"/>
    </xf>
    <xf numFmtId="0" fontId="29" fillId="0" borderId="0" xfId="0" applyFont="1" applyAlignment="1">
      <alignment horizontal="center" vertical="center"/>
    </xf>
    <xf numFmtId="37" fontId="29" fillId="0" borderId="0" xfId="1036" applyNumberFormat="1" applyFont="1" applyFill="1" applyBorder="1" applyAlignment="1">
      <alignment horizontal="center" vertical="center"/>
    </xf>
    <xf numFmtId="166" fontId="29" fillId="0" borderId="0" xfId="1036" applyNumberFormat="1" applyFont="1" applyFill="1" applyBorder="1" applyAlignment="1">
      <alignment horizontal="center" vertical="center"/>
    </xf>
    <xf numFmtId="0" fontId="29" fillId="0" borderId="0" xfId="0" applyFont="1" applyAlignment="1">
      <alignment horizontal="left" vertical="center"/>
    </xf>
    <xf numFmtId="37" fontId="28" fillId="0" borderId="0" xfId="1036" applyNumberFormat="1" applyFont="1" applyFill="1" applyBorder="1" applyAlignment="1">
      <alignment horizontal="center"/>
    </xf>
    <xf numFmtId="166" fontId="28" fillId="0" borderId="0" xfId="1036" applyNumberFormat="1" applyFont="1" applyFill="1" applyBorder="1" applyAlignment="1">
      <alignment horizontal="center"/>
    </xf>
    <xf numFmtId="37" fontId="28" fillId="0" borderId="0" xfId="0" applyNumberFormat="1" applyFont="1" applyAlignment="1">
      <alignment horizontal="center"/>
    </xf>
    <xf numFmtId="0" fontId="28" fillId="0" borderId="0" xfId="1329" applyFont="1" applyAlignment="1">
      <alignment horizontal="center" vertical="center"/>
    </xf>
    <xf numFmtId="0" fontId="79" fillId="0" borderId="0" xfId="1329" applyFont="1" applyAlignment="1">
      <alignment vertical="top"/>
    </xf>
    <xf numFmtId="0" fontId="79" fillId="0" borderId="0" xfId="1329" applyFont="1"/>
    <xf numFmtId="0" fontId="79" fillId="0" borderId="0" xfId="0" applyFont="1" applyAlignment="1">
      <alignment vertical="center" wrapText="1"/>
    </xf>
    <xf numFmtId="0" fontId="29" fillId="0" borderId="0" xfId="0" applyFont="1" applyAlignment="1">
      <alignment horizontal="justify"/>
    </xf>
    <xf numFmtId="166" fontId="31" fillId="0" borderId="0" xfId="1036" applyNumberFormat="1" applyFont="1" applyFill="1"/>
    <xf numFmtId="37" fontId="31" fillId="0" borderId="0" xfId="0" applyNumberFormat="1" applyFont="1"/>
    <xf numFmtId="0" fontId="31" fillId="0" borderId="0" xfId="0" applyFont="1"/>
    <xf numFmtId="1" fontId="29" fillId="0" borderId="0" xfId="0" applyNumberFormat="1" applyFont="1" applyAlignment="1">
      <alignment horizontal="center"/>
    </xf>
    <xf numFmtId="1" fontId="28" fillId="0" borderId="0" xfId="0" applyNumberFormat="1" applyFont="1"/>
    <xf numFmtId="41" fontId="28" fillId="0" borderId="0" xfId="0" applyNumberFormat="1" applyFont="1"/>
    <xf numFmtId="37" fontId="80" fillId="0" borderId="0" xfId="0" applyNumberFormat="1" applyFont="1"/>
    <xf numFmtId="167" fontId="29" fillId="0" borderId="13" xfId="1036" applyNumberFormat="1" applyFont="1" applyFill="1" applyBorder="1"/>
    <xf numFmtId="37" fontId="28" fillId="0" borderId="11" xfId="1036" applyNumberFormat="1" applyFont="1" applyFill="1" applyBorder="1"/>
    <xf numFmtId="167" fontId="29" fillId="0" borderId="0" xfId="1036" applyNumberFormat="1" applyFont="1" applyFill="1" applyBorder="1"/>
    <xf numFmtId="167" fontId="28" fillId="0" borderId="11" xfId="1036" applyNumberFormat="1" applyFont="1" applyFill="1" applyBorder="1"/>
    <xf numFmtId="37" fontId="29" fillId="0" borderId="15" xfId="0" applyNumberFormat="1" applyFont="1" applyBorder="1"/>
    <xf numFmtId="0" fontId="28" fillId="0" borderId="0" xfId="1329" applyFont="1" applyAlignment="1">
      <alignment horizontal="left" vertical="center"/>
    </xf>
    <xf numFmtId="0" fontId="30" fillId="0" borderId="0" xfId="0" applyFont="1" applyAlignment="1">
      <alignment wrapText="1"/>
    </xf>
    <xf numFmtId="0" fontId="33" fillId="0" borderId="0" xfId="0" applyFont="1"/>
    <xf numFmtId="0" fontId="25" fillId="0" borderId="16" xfId="0" applyFont="1" applyBorder="1" applyAlignment="1">
      <alignment horizontal="center" vertical="center"/>
    </xf>
    <xf numFmtId="0" fontId="26" fillId="0" borderId="17" xfId="0" applyFont="1" applyBorder="1" applyAlignment="1">
      <alignment horizontal="center" vertical="center"/>
    </xf>
    <xf numFmtId="0" fontId="26" fillId="0" borderId="18" xfId="0" applyFont="1" applyBorder="1" applyAlignment="1">
      <alignment horizontal="center" vertical="center"/>
    </xf>
    <xf numFmtId="0" fontId="26" fillId="0" borderId="19" xfId="0" applyFont="1" applyBorder="1" applyAlignment="1">
      <alignment horizontal="center" vertical="center"/>
    </xf>
    <xf numFmtId="0" fontId="25" fillId="0" borderId="20" xfId="0" applyFont="1" applyBorder="1" applyAlignment="1">
      <alignment horizontal="center" vertical="center"/>
    </xf>
    <xf numFmtId="0" fontId="26" fillId="0" borderId="21" xfId="0" applyFont="1" applyBorder="1" applyAlignment="1">
      <alignment horizontal="center" vertical="center"/>
    </xf>
    <xf numFmtId="0" fontId="26" fillId="0" borderId="16" xfId="0" applyFont="1" applyBorder="1"/>
    <xf numFmtId="3" fontId="26" fillId="0" borderId="17" xfId="0" applyNumberFormat="1" applyFont="1" applyBorder="1" applyAlignment="1">
      <alignment horizontal="right"/>
    </xf>
    <xf numFmtId="167" fontId="26" fillId="0" borderId="19" xfId="1036" applyNumberFormat="1" applyFont="1" applyFill="1" applyBorder="1" applyAlignment="1">
      <alignment horizontal="right"/>
    </xf>
    <xf numFmtId="3" fontId="26" fillId="0" borderId="19" xfId="0" applyNumberFormat="1" applyFont="1" applyBorder="1" applyAlignment="1">
      <alignment horizontal="right"/>
    </xf>
    <xf numFmtId="3" fontId="33" fillId="0" borderId="0" xfId="0" applyNumberFormat="1" applyFont="1"/>
    <xf numFmtId="0" fontId="25" fillId="0" borderId="18" xfId="0" applyFont="1" applyBorder="1"/>
    <xf numFmtId="41" fontId="25" fillId="0" borderId="19" xfId="0" applyNumberFormat="1" applyFont="1" applyBorder="1" applyAlignment="1">
      <alignment horizontal="right"/>
    </xf>
    <xf numFmtId="167" fontId="25" fillId="0" borderId="19" xfId="1036" applyNumberFormat="1" applyFont="1" applyBorder="1"/>
    <xf numFmtId="167" fontId="25" fillId="0" borderId="19" xfId="1036" applyNumberFormat="1" applyFont="1" applyFill="1" applyBorder="1" applyAlignment="1">
      <alignment horizontal="right"/>
    </xf>
    <xf numFmtId="164" fontId="25" fillId="0" borderId="19" xfId="0" applyNumberFormat="1" applyFont="1" applyBorder="1" applyAlignment="1">
      <alignment horizontal="right"/>
    </xf>
    <xf numFmtId="0" fontId="34" fillId="0" borderId="0" xfId="0" applyFont="1"/>
    <xf numFmtId="167" fontId="25" fillId="0" borderId="21" xfId="0" applyNumberFormat="1" applyFont="1" applyBorder="1"/>
    <xf numFmtId="0" fontId="26" fillId="0" borderId="22" xfId="0" applyFont="1" applyBorder="1"/>
    <xf numFmtId="3" fontId="26" fillId="0" borderId="23" xfId="0" applyNumberFormat="1" applyFont="1" applyBorder="1" applyAlignment="1">
      <alignment horizontal="right"/>
    </xf>
    <xf numFmtId="167" fontId="26" fillId="0" borderId="23" xfId="1036" applyNumberFormat="1" applyFont="1" applyFill="1" applyBorder="1" applyAlignment="1">
      <alignment horizontal="right"/>
    </xf>
    <xf numFmtId="167" fontId="33" fillId="0" borderId="0" xfId="0" applyNumberFormat="1" applyFont="1"/>
    <xf numFmtId="164" fontId="25" fillId="0" borderId="19" xfId="1037" applyFont="1" applyFill="1" applyBorder="1" applyAlignment="1">
      <alignment horizontal="right"/>
    </xf>
    <xf numFmtId="164" fontId="25" fillId="0" borderId="19" xfId="1037" applyFont="1" applyFill="1" applyBorder="1"/>
    <xf numFmtId="0" fontId="25" fillId="0" borderId="20" xfId="0" applyFont="1" applyBorder="1"/>
    <xf numFmtId="164" fontId="25" fillId="0" borderId="21" xfId="1037" applyFont="1" applyFill="1" applyBorder="1" applyAlignment="1">
      <alignment horizontal="right"/>
    </xf>
    <xf numFmtId="3" fontId="25" fillId="0" borderId="21" xfId="0" applyNumberFormat="1" applyFont="1" applyBorder="1" applyAlignment="1">
      <alignment horizontal="right"/>
    </xf>
    <xf numFmtId="41" fontId="25" fillId="0" borderId="21" xfId="0" applyNumberFormat="1" applyFont="1" applyBorder="1" applyAlignment="1">
      <alignment horizontal="right"/>
    </xf>
    <xf numFmtId="164" fontId="26" fillId="0" borderId="23" xfId="0" applyNumberFormat="1" applyFont="1" applyBorder="1" applyAlignment="1">
      <alignment horizontal="right"/>
    </xf>
    <xf numFmtId="3" fontId="26" fillId="0" borderId="0" xfId="0" applyNumberFormat="1" applyFont="1"/>
    <xf numFmtId="0" fontId="81" fillId="0" borderId="0" xfId="0" applyFont="1" applyProtection="1">
      <protection locked="0"/>
    </xf>
    <xf numFmtId="0" fontId="26" fillId="0" borderId="0" xfId="1329" applyFont="1" applyAlignment="1">
      <alignment vertical="center"/>
    </xf>
    <xf numFmtId="0" fontId="35" fillId="0" borderId="0" xfId="1329" applyFont="1" applyAlignment="1">
      <alignment vertical="center"/>
    </xf>
    <xf numFmtId="0" fontId="25" fillId="0" borderId="0" xfId="1329" applyFont="1" applyAlignment="1">
      <alignment vertical="center"/>
    </xf>
    <xf numFmtId="0" fontId="36" fillId="0" borderId="0" xfId="1329" applyFont="1" applyAlignment="1">
      <alignment horizontal="left" vertical="center"/>
    </xf>
    <xf numFmtId="0" fontId="27" fillId="0" borderId="0" xfId="0" applyFont="1" applyAlignment="1">
      <alignment horizontal="justify"/>
    </xf>
    <xf numFmtId="0" fontId="33" fillId="0" borderId="0" xfId="0" applyFont="1" applyAlignment="1">
      <alignment horizontal="justify"/>
    </xf>
    <xf numFmtId="0" fontId="35" fillId="0" borderId="0" xfId="0" applyFont="1" applyAlignment="1">
      <alignment vertical="center"/>
    </xf>
    <xf numFmtId="0" fontId="36" fillId="0" borderId="0" xfId="0" applyFont="1" applyAlignment="1">
      <alignment vertical="center"/>
    </xf>
    <xf numFmtId="0" fontId="26" fillId="0" borderId="24" xfId="0" applyFont="1" applyBorder="1" applyAlignment="1">
      <alignment horizontal="center" vertical="center"/>
    </xf>
    <xf numFmtId="0" fontId="26" fillId="0" borderId="0" xfId="0" applyFont="1" applyAlignment="1">
      <alignment horizontal="right" vertical="center"/>
    </xf>
    <xf numFmtId="0" fontId="26" fillId="0" borderId="0" xfId="0" applyFont="1" applyAlignment="1">
      <alignment vertical="center"/>
    </xf>
    <xf numFmtId="0" fontId="33" fillId="0" borderId="25" xfId="0" applyFont="1" applyBorder="1"/>
    <xf numFmtId="0" fontId="25" fillId="0" borderId="0" xfId="0" applyFont="1" applyAlignment="1">
      <alignment vertical="center"/>
    </xf>
    <xf numFmtId="3" fontId="25" fillId="0" borderId="0" xfId="0" applyNumberFormat="1" applyFont="1" applyAlignment="1">
      <alignment horizontal="right" vertical="center"/>
    </xf>
    <xf numFmtId="3" fontId="25" fillId="0" borderId="0" xfId="0" applyNumberFormat="1" applyFont="1" applyAlignment="1">
      <alignment vertical="center"/>
    </xf>
    <xf numFmtId="164" fontId="25" fillId="0" borderId="0" xfId="1037" applyFont="1" applyFill="1" applyBorder="1"/>
    <xf numFmtId="167" fontId="26" fillId="0" borderId="13" xfId="1036" applyNumberFormat="1" applyFont="1" applyFill="1" applyBorder="1"/>
    <xf numFmtId="167" fontId="26" fillId="0" borderId="0" xfId="1036" applyNumberFormat="1" applyFont="1" applyFill="1" applyBorder="1"/>
    <xf numFmtId="164" fontId="26" fillId="0" borderId="12" xfId="1037" applyFont="1" applyBorder="1" applyAlignment="1">
      <alignment vertical="center"/>
    </xf>
    <xf numFmtId="3" fontId="26" fillId="0" borderId="13" xfId="0" applyNumberFormat="1" applyFont="1" applyBorder="1" applyAlignment="1">
      <alignment horizontal="right" vertical="center"/>
    </xf>
    <xf numFmtId="3" fontId="26" fillId="0" borderId="13" xfId="0" applyNumberFormat="1" applyFont="1" applyBorder="1" applyAlignment="1">
      <alignment vertical="center"/>
    </xf>
    <xf numFmtId="0" fontId="33" fillId="0" borderId="0" xfId="0" applyFont="1" applyAlignment="1">
      <alignment vertical="center" wrapText="1"/>
    </xf>
    <xf numFmtId="167" fontId="26" fillId="0" borderId="14" xfId="1036" applyNumberFormat="1" applyFont="1" applyFill="1" applyBorder="1"/>
    <xf numFmtId="0" fontId="25" fillId="0" borderId="0" xfId="1329" applyFont="1" applyAlignment="1">
      <alignment horizontal="left" vertical="center"/>
    </xf>
    <xf numFmtId="0" fontId="25" fillId="0" borderId="0" xfId="0" applyFont="1" applyAlignment="1">
      <alignment vertical="center" wrapText="1"/>
    </xf>
    <xf numFmtId="0" fontId="35" fillId="0" borderId="0" xfId="0" applyFont="1" applyAlignment="1">
      <alignment horizontal="center" vertical="center"/>
    </xf>
    <xf numFmtId="0" fontId="82" fillId="0" borderId="0" xfId="0" applyFont="1"/>
    <xf numFmtId="0" fontId="36" fillId="0" borderId="0" xfId="0" applyFont="1" applyAlignment="1">
      <alignment horizontal="justify" vertical="center"/>
    </xf>
    <xf numFmtId="0" fontId="35" fillId="0" borderId="0" xfId="0" applyFont="1" applyAlignment="1">
      <alignment horizontal="justify" vertical="center"/>
    </xf>
    <xf numFmtId="0" fontId="36" fillId="0" borderId="0" xfId="0" applyFont="1" applyAlignment="1">
      <alignment vertical="center" wrapText="1"/>
    </xf>
    <xf numFmtId="0" fontId="36" fillId="0" borderId="0" xfId="0" applyFont="1"/>
    <xf numFmtId="0" fontId="36" fillId="0" borderId="0" xfId="0" applyFont="1" applyAlignment="1">
      <alignment horizontal="justify" vertical="center" wrapText="1"/>
    </xf>
    <xf numFmtId="0" fontId="83" fillId="0" borderId="0" xfId="0" applyFont="1" applyAlignment="1">
      <alignment horizontal="justify" vertical="center"/>
    </xf>
    <xf numFmtId="0" fontId="83" fillId="0" borderId="0" xfId="0" applyFont="1" applyAlignment="1">
      <alignment vertical="center"/>
    </xf>
    <xf numFmtId="0" fontId="84" fillId="0" borderId="23" xfId="0" applyFont="1" applyBorder="1" applyAlignment="1">
      <alignment horizontal="center" vertical="center" wrapText="1"/>
    </xf>
    <xf numFmtId="0" fontId="84" fillId="0" borderId="23" xfId="0" applyFont="1" applyBorder="1" applyAlignment="1">
      <alignment vertical="center" wrapText="1"/>
    </xf>
    <xf numFmtId="0" fontId="85" fillId="0" borderId="23" xfId="0" applyFont="1" applyBorder="1" applyAlignment="1">
      <alignment horizontal="center" vertical="center" wrapText="1"/>
    </xf>
    <xf numFmtId="0" fontId="85" fillId="0" borderId="23" xfId="0" applyFont="1" applyBorder="1" applyAlignment="1">
      <alignment horizontal="right" vertical="center" wrapText="1"/>
    </xf>
    <xf numFmtId="0" fontId="85" fillId="0" borderId="23" xfId="0" applyFont="1" applyBorder="1" applyAlignment="1">
      <alignment vertical="center" wrapText="1"/>
    </xf>
    <xf numFmtId="3" fontId="85" fillId="0" borderId="23" xfId="0" applyNumberFormat="1" applyFont="1" applyBorder="1" applyAlignment="1">
      <alignment horizontal="right" vertical="center" wrapText="1"/>
    </xf>
    <xf numFmtId="10" fontId="85" fillId="0" borderId="23" xfId="0" applyNumberFormat="1" applyFont="1" applyBorder="1" applyAlignment="1">
      <alignment horizontal="center" vertical="center" wrapText="1"/>
    </xf>
    <xf numFmtId="3" fontId="84" fillId="0" borderId="23" xfId="0" applyNumberFormat="1" applyFont="1" applyBorder="1" applyAlignment="1">
      <alignment horizontal="right" vertical="center" wrapText="1"/>
    </xf>
    <xf numFmtId="0" fontId="84" fillId="0" borderId="0" xfId="0" applyFont="1" applyAlignment="1">
      <alignment vertical="center" wrapText="1"/>
    </xf>
    <xf numFmtId="0" fontId="85" fillId="0" borderId="0" xfId="0" applyFont="1" applyAlignment="1">
      <alignment horizontal="center" vertical="center" wrapText="1"/>
    </xf>
    <xf numFmtId="3" fontId="84" fillId="0" borderId="0" xfId="0" applyNumberFormat="1" applyFont="1" applyAlignment="1">
      <alignment horizontal="right" vertical="center" wrapText="1"/>
    </xf>
    <xf numFmtId="0" fontId="84" fillId="0" borderId="0" xfId="0" applyFont="1" applyAlignment="1">
      <alignment horizontal="center" vertical="center" wrapText="1"/>
    </xf>
    <xf numFmtId="0" fontId="84" fillId="0" borderId="23" xfId="0" applyFont="1" applyBorder="1" applyAlignment="1">
      <alignment horizontal="right" vertical="center" wrapText="1"/>
    </xf>
    <xf numFmtId="0" fontId="26" fillId="0" borderId="26" xfId="0" applyFont="1" applyBorder="1" applyAlignment="1">
      <alignment horizontal="center" vertical="center" wrapText="1"/>
    </xf>
    <xf numFmtId="0" fontId="26" fillId="0" borderId="17" xfId="0" applyFont="1" applyBorder="1" applyAlignment="1">
      <alignment horizontal="center" vertical="center" wrapText="1"/>
    </xf>
    <xf numFmtId="0" fontId="84" fillId="0" borderId="21" xfId="0" applyFont="1" applyBorder="1" applyAlignment="1">
      <alignment horizontal="center" vertical="center" wrapText="1"/>
    </xf>
    <xf numFmtId="3" fontId="85" fillId="0" borderId="21" xfId="0" applyNumberFormat="1" applyFont="1" applyBorder="1" applyAlignment="1">
      <alignment horizontal="right" vertical="center" wrapText="1"/>
    </xf>
    <xf numFmtId="164" fontId="25" fillId="0" borderId="23" xfId="1037" applyFont="1" applyBorder="1" applyAlignment="1">
      <alignment horizontal="right" vertical="center" wrapText="1"/>
    </xf>
    <xf numFmtId="0" fontId="26" fillId="0" borderId="21" xfId="0" applyFont="1" applyBorder="1" applyAlignment="1">
      <alignment horizontal="center" vertical="center" wrapText="1"/>
    </xf>
    <xf numFmtId="0" fontId="25" fillId="0" borderId="23" xfId="0" applyFont="1" applyBorder="1" applyAlignment="1">
      <alignment vertical="center" wrapText="1"/>
    </xf>
    <xf numFmtId="0" fontId="25" fillId="0" borderId="21" xfId="0" applyFont="1" applyBorder="1" applyAlignment="1">
      <alignment horizontal="right" vertical="center" wrapText="1"/>
    </xf>
    <xf numFmtId="0" fontId="25" fillId="0" borderId="21" xfId="0" applyFont="1" applyBorder="1" applyAlignment="1">
      <alignment horizontal="center" vertical="center" wrapText="1"/>
    </xf>
    <xf numFmtId="0" fontId="25" fillId="0" borderId="23" xfId="0" applyFont="1" applyBorder="1" applyAlignment="1">
      <alignment horizontal="right" vertical="center" wrapText="1"/>
    </xf>
    <xf numFmtId="0" fontId="25" fillId="0" borderId="23" xfId="0" applyFont="1" applyBorder="1" applyAlignment="1">
      <alignment horizontal="center" vertical="center" wrapText="1"/>
    </xf>
    <xf numFmtId="0" fontId="26" fillId="0" borderId="27" xfId="0" applyFont="1" applyBorder="1" applyAlignment="1">
      <alignment horizontal="center" vertical="center" wrapText="1"/>
    </xf>
    <xf numFmtId="0" fontId="26" fillId="83" borderId="23" xfId="0" applyFont="1" applyFill="1" applyBorder="1" applyAlignment="1">
      <alignment horizontal="center" vertical="center" wrapText="1"/>
    </xf>
    <xf numFmtId="0" fontId="26" fillId="0" borderId="23" xfId="0" applyFont="1" applyBorder="1" applyAlignment="1">
      <alignment horizontal="center" vertical="center" wrapText="1"/>
    </xf>
    <xf numFmtId="0" fontId="25" fillId="0" borderId="0" xfId="0" applyFont="1" applyAlignment="1">
      <alignment horizontal="right" vertical="center" wrapText="1"/>
    </xf>
    <xf numFmtId="0" fontId="25" fillId="0" borderId="0" xfId="0" applyFont="1" applyAlignment="1">
      <alignment horizontal="center" vertical="center" wrapText="1"/>
    </xf>
    <xf numFmtId="0" fontId="86" fillId="0" borderId="17" xfId="0" applyFont="1" applyBorder="1" applyAlignment="1" applyProtection="1">
      <alignment horizontal="center" vertical="center" wrapText="1"/>
      <protection locked="0"/>
    </xf>
    <xf numFmtId="0" fontId="86" fillId="0" borderId="21" xfId="0" applyFont="1" applyBorder="1" applyAlignment="1" applyProtection="1">
      <alignment horizontal="center" vertical="center" wrapText="1"/>
      <protection locked="0"/>
    </xf>
    <xf numFmtId="0" fontId="83" fillId="0" borderId="0" xfId="0" applyFont="1" applyAlignment="1">
      <alignment vertical="center" wrapText="1"/>
    </xf>
    <xf numFmtId="0" fontId="25" fillId="0" borderId="21" xfId="0" applyFont="1" applyBorder="1" applyAlignment="1">
      <alignment vertical="center" wrapText="1"/>
    </xf>
    <xf numFmtId="2" fontId="25" fillId="0" borderId="21" xfId="0" applyNumberFormat="1" applyFont="1" applyBorder="1" applyAlignment="1">
      <alignment horizontal="center" vertical="center" wrapText="1"/>
    </xf>
    <xf numFmtId="2" fontId="25" fillId="0" borderId="23" xfId="0" applyNumberFormat="1" applyFont="1" applyBorder="1" applyAlignment="1">
      <alignment horizontal="center" vertical="center" wrapText="1"/>
    </xf>
    <xf numFmtId="0" fontId="25" fillId="0" borderId="17" xfId="0" applyFont="1" applyBorder="1" applyAlignment="1">
      <alignment vertical="center" wrapText="1"/>
    </xf>
    <xf numFmtId="0" fontId="25" fillId="0" borderId="28" xfId="0" applyFont="1" applyBorder="1" applyAlignment="1">
      <alignment vertical="center" wrapText="1"/>
    </xf>
    <xf numFmtId="0" fontId="25" fillId="0" borderId="27" xfId="0" applyFont="1" applyBorder="1" applyAlignment="1">
      <alignment vertical="center" wrapText="1"/>
    </xf>
    <xf numFmtId="0" fontId="39" fillId="0" borderId="0" xfId="0" applyFont="1" applyAlignment="1">
      <alignment horizontal="justify" vertical="center"/>
    </xf>
    <xf numFmtId="0" fontId="25" fillId="0" borderId="16" xfId="0" applyFont="1" applyBorder="1" applyAlignment="1">
      <alignment vertical="center" wrapText="1"/>
    </xf>
    <xf numFmtId="0" fontId="25" fillId="0" borderId="22" xfId="0" applyFont="1" applyBorder="1" applyAlignment="1">
      <alignment vertical="center" wrapText="1"/>
    </xf>
    <xf numFmtId="0" fontId="25" fillId="0" borderId="0" xfId="0" applyFont="1" applyAlignment="1">
      <alignment horizontal="left" vertical="center" wrapText="1"/>
    </xf>
    <xf numFmtId="0" fontId="35" fillId="0" borderId="0" xfId="0" applyFont="1" applyAlignment="1">
      <alignment horizontal="left" vertical="center" indent="5"/>
    </xf>
    <xf numFmtId="0" fontId="40" fillId="0" borderId="0" xfId="0" applyFont="1" applyAlignment="1">
      <alignment horizontal="justify" vertical="center"/>
    </xf>
    <xf numFmtId="0" fontId="26" fillId="0" borderId="13" xfId="0" applyFont="1" applyBorder="1" applyAlignment="1">
      <alignment horizontal="center" vertical="center"/>
    </xf>
    <xf numFmtId="0" fontId="26" fillId="0" borderId="22" xfId="0" applyFont="1" applyBorder="1" applyAlignment="1">
      <alignment horizontal="center" vertical="center"/>
    </xf>
    <xf numFmtId="0" fontId="25" fillId="0" borderId="23" xfId="0" applyFont="1" applyBorder="1" applyAlignment="1">
      <alignment vertical="center"/>
    </xf>
    <xf numFmtId="4" fontId="85" fillId="0" borderId="23" xfId="0" applyNumberFormat="1" applyFont="1" applyBorder="1" applyAlignment="1">
      <alignment horizontal="right" vertical="center"/>
    </xf>
    <xf numFmtId="3" fontId="85" fillId="0" borderId="13" xfId="0" applyNumberFormat="1" applyFont="1" applyBorder="1" applyAlignment="1">
      <alignment horizontal="right" vertical="center"/>
    </xf>
    <xf numFmtId="3" fontId="85" fillId="0" borderId="29" xfId="0" applyNumberFormat="1" applyFont="1" applyBorder="1" applyAlignment="1">
      <alignment horizontal="right" vertical="center"/>
    </xf>
    <xf numFmtId="0" fontId="25" fillId="0" borderId="30" xfId="0" applyFont="1" applyBorder="1" applyAlignment="1">
      <alignment vertical="center"/>
    </xf>
    <xf numFmtId="0" fontId="26" fillId="0" borderId="23" xfId="0" applyFont="1" applyBorder="1" applyAlignment="1">
      <alignment vertical="center"/>
    </xf>
    <xf numFmtId="4" fontId="84" fillId="0" borderId="31" xfId="0" applyNumberFormat="1" applyFont="1" applyBorder="1" applyAlignment="1">
      <alignment horizontal="right" vertical="center"/>
    </xf>
    <xf numFmtId="3" fontId="84" fillId="0" borderId="13" xfId="0" applyNumberFormat="1" applyFont="1" applyBorder="1" applyAlignment="1">
      <alignment horizontal="right" vertical="center"/>
    </xf>
    <xf numFmtId="4" fontId="84" fillId="0" borderId="23" xfId="0" applyNumberFormat="1" applyFont="1" applyBorder="1" applyAlignment="1">
      <alignment horizontal="right" vertical="center"/>
    </xf>
    <xf numFmtId="3" fontId="84" fillId="0" borderId="27" xfId="0" applyNumberFormat="1" applyFont="1" applyBorder="1" applyAlignment="1">
      <alignment horizontal="right" vertical="center"/>
    </xf>
    <xf numFmtId="0" fontId="84" fillId="83" borderId="0" xfId="0" applyFont="1" applyFill="1" applyAlignment="1">
      <alignment horizontal="center" vertical="center"/>
    </xf>
    <xf numFmtId="0" fontId="84" fillId="83" borderId="17" xfId="0" applyFont="1" applyFill="1" applyBorder="1" applyAlignment="1">
      <alignment horizontal="center" vertical="center"/>
    </xf>
    <xf numFmtId="0" fontId="26" fillId="0" borderId="19" xfId="0" applyFont="1" applyBorder="1" applyAlignment="1">
      <alignment vertical="center" wrapText="1"/>
    </xf>
    <xf numFmtId="0" fontId="84" fillId="83" borderId="21" xfId="0" applyFont="1" applyFill="1" applyBorder="1" applyAlignment="1">
      <alignment horizontal="center" vertical="center"/>
    </xf>
    <xf numFmtId="0" fontId="26" fillId="0" borderId="22" xfId="0" applyFont="1" applyBorder="1" applyAlignment="1">
      <alignment vertical="center"/>
    </xf>
    <xf numFmtId="0" fontId="85" fillId="83" borderId="13" xfId="0" applyFont="1" applyFill="1" applyBorder="1" applyAlignment="1">
      <alignment vertical="center"/>
    </xf>
    <xf numFmtId="0" fontId="25" fillId="0" borderId="17" xfId="0" applyFont="1" applyBorder="1" applyAlignment="1">
      <alignment horizontal="justify" vertical="center"/>
    </xf>
    <xf numFmtId="3" fontId="85" fillId="83" borderId="17" xfId="0" applyNumberFormat="1" applyFont="1" applyFill="1" applyBorder="1" applyAlignment="1">
      <alignment horizontal="right" vertical="center"/>
    </xf>
    <xf numFmtId="0" fontId="85" fillId="83" borderId="17" xfId="0" applyFont="1" applyFill="1" applyBorder="1" applyAlignment="1">
      <alignment horizontal="right" vertical="center"/>
    </xf>
    <xf numFmtId="4" fontId="85" fillId="83" borderId="17" xfId="0" applyNumberFormat="1" applyFont="1" applyFill="1" applyBorder="1" applyAlignment="1">
      <alignment horizontal="right" vertical="center"/>
    </xf>
    <xf numFmtId="167" fontId="25" fillId="0" borderId="21" xfId="1036" applyNumberFormat="1" applyFont="1" applyFill="1" applyBorder="1"/>
    <xf numFmtId="0" fontId="85" fillId="83" borderId="21" xfId="0" applyFont="1" applyFill="1" applyBorder="1" applyAlignment="1">
      <alignment horizontal="right" vertical="center"/>
    </xf>
    <xf numFmtId="165" fontId="25" fillId="0" borderId="21" xfId="1036" applyFont="1" applyFill="1" applyBorder="1"/>
    <xf numFmtId="3" fontId="84" fillId="83" borderId="32" xfId="0" applyNumberFormat="1" applyFont="1" applyFill="1" applyBorder="1" applyAlignment="1">
      <alignment horizontal="right" vertical="center"/>
    </xf>
    <xf numFmtId="0" fontId="84" fillId="83" borderId="15" xfId="0" applyFont="1" applyFill="1" applyBorder="1" applyAlignment="1">
      <alignment horizontal="right" vertical="center"/>
    </xf>
    <xf numFmtId="4" fontId="84" fillId="83" borderId="32" xfId="0" applyNumberFormat="1" applyFont="1" applyFill="1" applyBorder="1" applyAlignment="1">
      <alignment horizontal="right" vertical="center"/>
    </xf>
    <xf numFmtId="0" fontId="26" fillId="0" borderId="30" xfId="0" applyFont="1" applyBorder="1" applyAlignment="1">
      <alignment vertical="center"/>
    </xf>
    <xf numFmtId="0" fontId="85" fillId="83" borderId="19" xfId="0" applyFont="1" applyFill="1" applyBorder="1" applyAlignment="1">
      <alignment horizontal="right" vertical="center"/>
    </xf>
    <xf numFmtId="0" fontId="85" fillId="83" borderId="0" xfId="0" applyFont="1" applyFill="1" applyAlignment="1">
      <alignment horizontal="right" vertical="center"/>
    </xf>
    <xf numFmtId="0" fontId="25" fillId="0" borderId="21" xfId="0" applyFont="1" applyBorder="1" applyAlignment="1">
      <alignment horizontal="right" vertical="center"/>
    </xf>
    <xf numFmtId="0" fontId="85" fillId="83" borderId="12" xfId="0" applyFont="1" applyFill="1" applyBorder="1" applyAlignment="1">
      <alignment horizontal="right" vertical="center"/>
    </xf>
    <xf numFmtId="4" fontId="85" fillId="0" borderId="17" xfId="0" applyNumberFormat="1" applyFont="1" applyBorder="1" applyAlignment="1">
      <alignment horizontal="right" vertical="center"/>
    </xf>
    <xf numFmtId="0" fontId="85" fillId="83" borderId="11" xfId="0" applyFont="1" applyFill="1" applyBorder="1" applyAlignment="1">
      <alignment horizontal="right" vertical="center"/>
    </xf>
    <xf numFmtId="4" fontId="84" fillId="0" borderId="32" xfId="0" applyNumberFormat="1" applyFont="1" applyBorder="1" applyAlignment="1">
      <alignment horizontal="right" vertical="center" wrapText="1"/>
    </xf>
    <xf numFmtId="0" fontId="41" fillId="0" borderId="0" xfId="0" applyFont="1" applyAlignment="1">
      <alignment horizontal="justify" vertical="center"/>
    </xf>
    <xf numFmtId="0" fontId="26" fillId="0" borderId="33" xfId="0" applyFont="1" applyBorder="1" applyAlignment="1">
      <alignment horizontal="center" vertical="center"/>
    </xf>
    <xf numFmtId="0" fontId="26" fillId="0" borderId="34" xfId="0" applyFont="1" applyBorder="1" applyAlignment="1">
      <alignment horizontal="center" vertical="center"/>
    </xf>
    <xf numFmtId="0" fontId="26" fillId="0" borderId="35" xfId="0" applyFont="1" applyBorder="1" applyAlignment="1">
      <alignment horizontal="center" vertical="center"/>
    </xf>
    <xf numFmtId="0" fontId="26" fillId="0" borderId="36" xfId="0" applyFont="1" applyBorder="1" applyAlignment="1">
      <alignment horizontal="center" vertical="center"/>
    </xf>
    <xf numFmtId="0" fontId="25" fillId="0" borderId="33" xfId="0" applyFont="1" applyBorder="1" applyAlignment="1">
      <alignment vertical="center"/>
    </xf>
    <xf numFmtId="0" fontId="25" fillId="0" borderId="34" xfId="0" applyFont="1" applyBorder="1" applyAlignment="1">
      <alignment horizontal="center" vertical="center"/>
    </xf>
    <xf numFmtId="3" fontId="85" fillId="0" borderId="0" xfId="0" applyNumberFormat="1" applyFont="1" applyAlignment="1">
      <alignment horizontal="right" vertical="center"/>
    </xf>
    <xf numFmtId="3" fontId="85" fillId="0" borderId="37" xfId="0" applyNumberFormat="1" applyFont="1" applyBorder="1" applyAlignment="1">
      <alignment horizontal="right" vertical="center"/>
    </xf>
    <xf numFmtId="3" fontId="85" fillId="0" borderId="33" xfId="0" applyNumberFormat="1" applyFont="1" applyBorder="1" applyAlignment="1">
      <alignment horizontal="right" vertical="center"/>
    </xf>
    <xf numFmtId="0" fontId="85" fillId="0" borderId="33" xfId="0" applyFont="1" applyBorder="1" applyAlignment="1">
      <alignment vertical="center"/>
    </xf>
    <xf numFmtId="0" fontId="25" fillId="0" borderId="33" xfId="0" applyFont="1" applyBorder="1" applyAlignment="1">
      <alignment horizontal="center" vertical="center"/>
    </xf>
    <xf numFmtId="0" fontId="25" fillId="0" borderId="24" xfId="0" applyFont="1" applyBorder="1" applyAlignment="1">
      <alignment horizontal="right" vertical="center"/>
    </xf>
    <xf numFmtId="3" fontId="85" fillId="0" borderId="35" xfId="0" applyNumberFormat="1" applyFont="1" applyBorder="1" applyAlignment="1">
      <alignment horizontal="right" vertical="center"/>
    </xf>
    <xf numFmtId="0" fontId="26" fillId="0" borderId="38" xfId="0" applyFont="1" applyBorder="1" applyAlignment="1">
      <alignment vertical="center"/>
    </xf>
    <xf numFmtId="0" fontId="33" fillId="0" borderId="39" xfId="0" applyFont="1" applyBorder="1"/>
    <xf numFmtId="3" fontId="84" fillId="0" borderId="40" xfId="0" applyNumberFormat="1" applyFont="1" applyBorder="1" applyAlignment="1">
      <alignment horizontal="right" vertical="center"/>
    </xf>
    <xf numFmtId="3" fontId="84" fillId="0" borderId="0" xfId="0" applyNumberFormat="1" applyFont="1" applyAlignment="1">
      <alignment horizontal="right" vertical="center"/>
    </xf>
    <xf numFmtId="0" fontId="84" fillId="0" borderId="17" xfId="0" applyFont="1" applyBorder="1" applyAlignment="1">
      <alignment horizontal="center" vertical="center"/>
    </xf>
    <xf numFmtId="0" fontId="84" fillId="0" borderId="19" xfId="0" applyFont="1" applyBorder="1" applyAlignment="1">
      <alignment vertical="center"/>
    </xf>
    <xf numFmtId="0" fontId="84" fillId="0" borderId="0" xfId="0" applyFont="1" applyAlignment="1">
      <alignment horizontal="center" vertical="center"/>
    </xf>
    <xf numFmtId="0" fontId="84" fillId="0" borderId="19" xfId="0" applyFont="1" applyBorder="1" applyAlignment="1">
      <alignment horizontal="center" vertical="center"/>
    </xf>
    <xf numFmtId="0" fontId="84" fillId="0" borderId="17" xfId="0" applyFont="1" applyBorder="1" applyAlignment="1">
      <alignment vertical="center"/>
    </xf>
    <xf numFmtId="0" fontId="85" fillId="0" borderId="16" xfId="0" applyFont="1" applyBorder="1" applyAlignment="1">
      <alignment vertical="center"/>
    </xf>
    <xf numFmtId="0" fontId="85" fillId="0" borderId="17" xfId="0" applyFont="1" applyBorder="1" applyAlignment="1">
      <alignment vertical="center"/>
    </xf>
    <xf numFmtId="0" fontId="85" fillId="0" borderId="19" xfId="0" applyFont="1" applyBorder="1" applyAlignment="1">
      <alignment vertical="center"/>
    </xf>
    <xf numFmtId="3" fontId="85" fillId="0" borderId="18" xfId="0" applyNumberFormat="1" applyFont="1" applyBorder="1" applyAlignment="1">
      <alignment horizontal="right" vertical="center"/>
    </xf>
    <xf numFmtId="3" fontId="85" fillId="0" borderId="19" xfId="0" applyNumberFormat="1" applyFont="1" applyBorder="1" applyAlignment="1">
      <alignment horizontal="right" vertical="center"/>
    </xf>
    <xf numFmtId="0" fontId="85" fillId="0" borderId="21" xfId="0" applyFont="1" applyBorder="1" applyAlignment="1">
      <alignment vertical="center"/>
    </xf>
    <xf numFmtId="164" fontId="85" fillId="0" borderId="20" xfId="1037" applyFont="1" applyBorder="1" applyAlignment="1">
      <alignment horizontal="right" vertical="center"/>
    </xf>
    <xf numFmtId="164" fontId="85" fillId="0" borderId="21" xfId="1037" applyFont="1" applyBorder="1" applyAlignment="1">
      <alignment horizontal="right" vertical="center"/>
    </xf>
    <xf numFmtId="0" fontId="84" fillId="0" borderId="21" xfId="0" applyFont="1" applyBorder="1" applyAlignment="1">
      <alignment vertical="center"/>
    </xf>
    <xf numFmtId="0" fontId="26" fillId="0" borderId="16" xfId="0" applyFont="1" applyBorder="1" applyAlignment="1">
      <alignment horizontal="center" vertical="center"/>
    </xf>
    <xf numFmtId="0" fontId="26" fillId="0" borderId="26" xfId="0" applyFont="1" applyBorder="1" applyAlignment="1">
      <alignment horizontal="center" vertical="center"/>
    </xf>
    <xf numFmtId="0" fontId="26" fillId="0" borderId="28" xfId="0" applyFont="1" applyBorder="1" applyAlignment="1">
      <alignment horizontal="center" vertical="center"/>
    </xf>
    <xf numFmtId="0" fontId="25" fillId="0" borderId="18" xfId="0" applyFont="1" applyBorder="1" applyAlignment="1">
      <alignment vertical="center"/>
    </xf>
    <xf numFmtId="0" fontId="25" fillId="0" borderId="28" xfId="0" applyFont="1" applyBorder="1" applyAlignment="1">
      <alignment vertical="center"/>
    </xf>
    <xf numFmtId="0" fontId="25" fillId="0" borderId="21" xfId="0" applyFont="1" applyBorder="1" applyAlignment="1">
      <alignment vertical="center"/>
    </xf>
    <xf numFmtId="0" fontId="25" fillId="0" borderId="27" xfId="0" applyFont="1" applyBorder="1" applyAlignment="1">
      <alignment vertical="center"/>
    </xf>
    <xf numFmtId="0" fontId="26" fillId="0" borderId="12" xfId="0" applyFont="1" applyBorder="1" applyAlignment="1">
      <alignment horizontal="center" vertical="center"/>
    </xf>
    <xf numFmtId="0" fontId="84" fillId="0" borderId="22" xfId="0" applyFont="1" applyBorder="1" applyAlignment="1">
      <alignment vertical="center"/>
    </xf>
    <xf numFmtId="0" fontId="85" fillId="0" borderId="22" xfId="0" applyFont="1" applyBorder="1" applyAlignment="1">
      <alignment horizontal="right" vertical="center"/>
    </xf>
    <xf numFmtId="0" fontId="85" fillId="0" borderId="23" xfId="0" applyFont="1" applyBorder="1" applyAlignment="1">
      <alignment horizontal="right" vertical="center"/>
    </xf>
    <xf numFmtId="10" fontId="85" fillId="0" borderId="13" xfId="0" applyNumberFormat="1" applyFont="1" applyBorder="1" applyAlignment="1">
      <alignment horizontal="right" vertical="center"/>
    </xf>
    <xf numFmtId="164" fontId="85" fillId="0" borderId="23" xfId="1037" applyFont="1" applyBorder="1" applyAlignment="1">
      <alignment horizontal="right" vertical="center"/>
    </xf>
    <xf numFmtId="0" fontId="85" fillId="0" borderId="29" xfId="0" applyFont="1" applyBorder="1" applyAlignment="1">
      <alignment horizontal="right" vertical="center"/>
    </xf>
    <xf numFmtId="0" fontId="25" fillId="0" borderId="18" xfId="0" applyFont="1" applyBorder="1" applyAlignment="1">
      <alignment horizontal="justify" vertical="center"/>
    </xf>
    <xf numFmtId="10" fontId="85" fillId="0" borderId="0" xfId="0" applyNumberFormat="1" applyFont="1" applyAlignment="1">
      <alignment horizontal="right" vertical="center"/>
    </xf>
    <xf numFmtId="164" fontId="85" fillId="0" borderId="19" xfId="1037" applyFont="1" applyFill="1" applyBorder="1" applyAlignment="1">
      <alignment horizontal="right" vertical="center"/>
    </xf>
    <xf numFmtId="3" fontId="85" fillId="0" borderId="28" xfId="0" applyNumberFormat="1" applyFont="1" applyBorder="1" applyAlignment="1">
      <alignment horizontal="right" vertical="center"/>
    </xf>
    <xf numFmtId="0" fontId="85" fillId="0" borderId="18" xfId="0" applyFont="1" applyBorder="1" applyAlignment="1">
      <alignment vertical="center"/>
    </xf>
    <xf numFmtId="0" fontId="85" fillId="0" borderId="20" xfId="0" applyFont="1" applyBorder="1" applyAlignment="1">
      <alignment vertical="center"/>
    </xf>
    <xf numFmtId="164" fontId="85" fillId="0" borderId="20" xfId="1037" applyFont="1" applyBorder="1"/>
    <xf numFmtId="0" fontId="25" fillId="0" borderId="11" xfId="0" applyFont="1" applyBorder="1"/>
    <xf numFmtId="164" fontId="85" fillId="0" borderId="27" xfId="1037" applyFont="1" applyBorder="1" applyAlignment="1">
      <alignment horizontal="right" vertical="center"/>
    </xf>
    <xf numFmtId="3" fontId="26" fillId="0" borderId="41" xfId="0" applyNumberFormat="1" applyFont="1" applyBorder="1" applyAlignment="1">
      <alignment horizontal="right" vertical="center"/>
    </xf>
    <xf numFmtId="3" fontId="26" fillId="0" borderId="32" xfId="0" applyNumberFormat="1" applyFont="1" applyBorder="1" applyAlignment="1">
      <alignment horizontal="right" vertical="center"/>
    </xf>
    <xf numFmtId="0" fontId="26" fillId="0" borderId="32" xfId="0" applyFont="1" applyBorder="1"/>
    <xf numFmtId="164" fontId="84" fillId="0" borderId="42" xfId="1037" applyFont="1" applyFill="1" applyBorder="1" applyAlignment="1">
      <alignment horizontal="right" vertical="center"/>
    </xf>
    <xf numFmtId="3" fontId="26" fillId="0" borderId="43" xfId="0" applyNumberFormat="1" applyFont="1" applyBorder="1" applyAlignment="1">
      <alignment horizontal="right" vertical="center"/>
    </xf>
    <xf numFmtId="0" fontId="26" fillId="0" borderId="0" xfId="0" applyFont="1" applyAlignment="1">
      <alignment horizontal="left" vertical="center" indent="5"/>
    </xf>
    <xf numFmtId="0" fontId="26" fillId="0" borderId="18" xfId="0" applyFont="1" applyBorder="1" applyAlignment="1">
      <alignment vertical="center"/>
    </xf>
    <xf numFmtId="0" fontId="26" fillId="0" borderId="28" xfId="0" applyFont="1" applyBorder="1" applyAlignment="1">
      <alignment vertical="center"/>
    </xf>
    <xf numFmtId="0" fontId="26" fillId="0" borderId="20" xfId="0" applyFont="1" applyBorder="1" applyAlignment="1">
      <alignment vertical="center"/>
    </xf>
    <xf numFmtId="0" fontId="26" fillId="0" borderId="27" xfId="0" applyFont="1" applyBorder="1" applyAlignment="1">
      <alignment vertical="center"/>
    </xf>
    <xf numFmtId="0" fontId="25" fillId="0" borderId="19" xfId="0" applyFont="1" applyBorder="1" applyAlignment="1">
      <alignment vertical="center"/>
    </xf>
    <xf numFmtId="0" fontId="26" fillId="0" borderId="23" xfId="0" applyFont="1" applyBorder="1" applyAlignment="1">
      <alignment horizontal="center" vertical="center"/>
    </xf>
    <xf numFmtId="0" fontId="84" fillId="0" borderId="23" xfId="0" applyFont="1" applyBorder="1" applyAlignment="1">
      <alignment vertical="center"/>
    </xf>
    <xf numFmtId="0" fontId="85" fillId="0" borderId="11" xfId="0" applyFont="1" applyBorder="1" applyAlignment="1">
      <alignment horizontal="right" vertical="center"/>
    </xf>
    <xf numFmtId="0" fontId="85" fillId="0" borderId="21" xfId="0" applyFont="1" applyBorder="1" applyAlignment="1">
      <alignment horizontal="right" vertical="center"/>
    </xf>
    <xf numFmtId="3" fontId="85" fillId="0" borderId="17" xfId="0" applyNumberFormat="1" applyFont="1" applyBorder="1" applyAlignment="1">
      <alignment horizontal="right" vertical="center"/>
    </xf>
    <xf numFmtId="3" fontId="85" fillId="0" borderId="12" xfId="0" applyNumberFormat="1" applyFont="1" applyBorder="1" applyAlignment="1">
      <alignment horizontal="right" vertical="center"/>
    </xf>
    <xf numFmtId="10" fontId="85" fillId="0" borderId="17" xfId="0" applyNumberFormat="1" applyFont="1" applyBorder="1" applyAlignment="1">
      <alignment horizontal="right" vertical="center"/>
    </xf>
    <xf numFmtId="164" fontId="85" fillId="0" borderId="17" xfId="1037" applyFont="1" applyBorder="1" applyAlignment="1">
      <alignment horizontal="right" vertical="center"/>
    </xf>
    <xf numFmtId="3" fontId="85" fillId="0" borderId="26" xfId="0" applyNumberFormat="1" applyFont="1" applyBorder="1" applyAlignment="1">
      <alignment horizontal="right" vertical="center"/>
    </xf>
    <xf numFmtId="10" fontId="85" fillId="0" borderId="19" xfId="0" applyNumberFormat="1" applyFont="1" applyBorder="1" applyAlignment="1">
      <alignment horizontal="right" vertical="center"/>
    </xf>
    <xf numFmtId="164" fontId="85" fillId="0" borderId="19" xfId="1037" applyFont="1" applyBorder="1" applyAlignment="1">
      <alignment horizontal="right" vertical="center"/>
    </xf>
    <xf numFmtId="0" fontId="25" fillId="0" borderId="21" xfId="0" applyFont="1" applyBorder="1"/>
    <xf numFmtId="0" fontId="26" fillId="0" borderId="31" xfId="0" applyFont="1" applyBorder="1" applyAlignment="1">
      <alignment vertical="center"/>
    </xf>
    <xf numFmtId="3" fontId="84" fillId="0" borderId="44" xfId="0" applyNumberFormat="1" applyFont="1" applyBorder="1" applyAlignment="1">
      <alignment horizontal="right" vertical="center"/>
    </xf>
    <xf numFmtId="3" fontId="84" fillId="0" borderId="45" xfId="0" applyNumberFormat="1" applyFont="1" applyBorder="1" applyAlignment="1">
      <alignment horizontal="right" vertical="center"/>
    </xf>
    <xf numFmtId="164" fontId="84" fillId="0" borderId="32" xfId="1037" applyFont="1" applyBorder="1" applyAlignment="1">
      <alignment horizontal="right" vertical="center"/>
    </xf>
    <xf numFmtId="3" fontId="84" fillId="0" borderId="46" xfId="0" applyNumberFormat="1" applyFont="1" applyBorder="1" applyAlignment="1">
      <alignment horizontal="right" vertical="center"/>
    </xf>
    <xf numFmtId="0" fontId="25" fillId="0" borderId="0" xfId="0" applyFont="1" applyAlignment="1">
      <alignment horizontal="justify" vertical="center"/>
    </xf>
    <xf numFmtId="9" fontId="36" fillId="0" borderId="0" xfId="1612" applyFont="1" applyAlignment="1">
      <alignment horizontal="justify" vertical="center"/>
    </xf>
    <xf numFmtId="9" fontId="36" fillId="0" borderId="0" xfId="1612" applyFont="1" applyAlignment="1">
      <alignment horizontal="justify" vertical="center" wrapText="1"/>
    </xf>
    <xf numFmtId="9" fontId="36" fillId="0" borderId="0" xfId="1612" applyFont="1" applyAlignment="1">
      <alignment vertical="center" wrapText="1"/>
    </xf>
    <xf numFmtId="9" fontId="33" fillId="0" borderId="0" xfId="1612" applyFont="1"/>
    <xf numFmtId="0" fontId="36" fillId="0" borderId="0" xfId="0" applyFont="1" applyAlignment="1">
      <alignment horizontal="left" vertical="center" indent="12"/>
    </xf>
    <xf numFmtId="0" fontId="35" fillId="0" borderId="22" xfId="0" applyFont="1" applyBorder="1" applyAlignment="1">
      <alignment horizontal="center" vertical="center" wrapText="1"/>
    </xf>
    <xf numFmtId="0" fontId="35" fillId="0" borderId="23" xfId="0" applyFont="1" applyBorder="1" applyAlignment="1">
      <alignment horizontal="center" vertical="center" wrapText="1"/>
    </xf>
    <xf numFmtId="0" fontId="35" fillId="0" borderId="29" xfId="0" applyFont="1" applyBorder="1" applyAlignment="1">
      <alignment horizontal="center" vertical="center" wrapText="1"/>
    </xf>
    <xf numFmtId="0" fontId="36" fillId="0" borderId="18" xfId="0" applyFont="1" applyBorder="1" applyAlignment="1">
      <alignment horizontal="justify" vertical="center" wrapText="1"/>
    </xf>
    <xf numFmtId="0" fontId="36" fillId="0" borderId="19" xfId="0" applyFont="1" applyBorder="1" applyAlignment="1">
      <alignment horizontal="center" vertical="center" wrapText="1"/>
    </xf>
    <xf numFmtId="0" fontId="36" fillId="0" borderId="28" xfId="0" applyFont="1" applyBorder="1" applyAlignment="1">
      <alignment horizontal="center" vertical="center" wrapText="1"/>
    </xf>
    <xf numFmtId="10" fontId="36" fillId="0" borderId="19" xfId="0" applyNumberFormat="1" applyFont="1" applyBorder="1" applyAlignment="1">
      <alignment horizontal="center" vertical="center" wrapText="1"/>
    </xf>
    <xf numFmtId="10" fontId="36" fillId="0" borderId="28" xfId="0" applyNumberFormat="1" applyFont="1" applyBorder="1" applyAlignment="1">
      <alignment horizontal="center" vertical="center" wrapText="1"/>
    </xf>
    <xf numFmtId="0" fontId="36" fillId="0" borderId="20" xfId="0" applyFont="1" applyBorder="1" applyAlignment="1">
      <alignment horizontal="justify" vertical="center" wrapText="1"/>
    </xf>
    <xf numFmtId="10" fontId="36" fillId="0" borderId="21" xfId="0" applyNumberFormat="1" applyFont="1" applyBorder="1" applyAlignment="1">
      <alignment horizontal="center" vertical="center" wrapText="1"/>
    </xf>
    <xf numFmtId="10" fontId="36" fillId="0" borderId="27" xfId="0" applyNumberFormat="1" applyFont="1" applyBorder="1" applyAlignment="1">
      <alignment horizontal="center" vertical="center" wrapText="1"/>
    </xf>
    <xf numFmtId="0" fontId="35" fillId="0" borderId="17" xfId="0" applyFont="1" applyBorder="1" applyAlignment="1">
      <alignment horizontal="center" vertical="center"/>
    </xf>
    <xf numFmtId="0" fontId="35" fillId="0" borderId="12" xfId="0" applyFont="1" applyBorder="1" applyAlignment="1">
      <alignment horizontal="center" vertical="center"/>
    </xf>
    <xf numFmtId="0" fontId="35" fillId="0" borderId="19" xfId="0" applyFont="1" applyBorder="1" applyAlignment="1">
      <alignment horizontal="center" vertical="center"/>
    </xf>
    <xf numFmtId="0" fontId="36" fillId="0" borderId="19" xfId="0" applyFont="1" applyBorder="1" applyAlignment="1">
      <alignment vertical="center"/>
    </xf>
    <xf numFmtId="0" fontId="35" fillId="0" borderId="22" xfId="0" applyFont="1" applyBorder="1" applyAlignment="1">
      <alignment horizontal="center" vertical="center"/>
    </xf>
    <xf numFmtId="0" fontId="35" fillId="0" borderId="23" xfId="0" applyFont="1" applyBorder="1" applyAlignment="1">
      <alignment horizontal="center" vertical="center"/>
    </xf>
    <xf numFmtId="0" fontId="35" fillId="0" borderId="23" xfId="0" applyFont="1" applyBorder="1" applyAlignment="1">
      <alignment vertical="center"/>
    </xf>
    <xf numFmtId="0" fontId="35" fillId="0" borderId="13" xfId="0" applyFont="1" applyBorder="1" applyAlignment="1">
      <alignment horizontal="center" vertical="center"/>
    </xf>
    <xf numFmtId="0" fontId="36" fillId="0" borderId="13" xfId="0" applyFont="1" applyBorder="1" applyAlignment="1">
      <alignment vertical="center"/>
    </xf>
    <xf numFmtId="164" fontId="36" fillId="0" borderId="0" xfId="1037" applyFont="1" applyBorder="1" applyAlignment="1">
      <alignment horizontal="right" vertical="center"/>
    </xf>
    <xf numFmtId="164" fontId="36" fillId="0" borderId="19" xfId="1037" applyFont="1" applyBorder="1" applyAlignment="1">
      <alignment vertical="center"/>
    </xf>
    <xf numFmtId="10" fontId="83" fillId="0" borderId="0" xfId="0" applyNumberFormat="1" applyFont="1" applyAlignment="1">
      <alignment vertical="center"/>
    </xf>
    <xf numFmtId="164" fontId="36" fillId="0" borderId="0" xfId="1037" applyFont="1" applyBorder="1" applyAlignment="1">
      <alignment horizontal="right"/>
    </xf>
    <xf numFmtId="164" fontId="36" fillId="0" borderId="19" xfId="1037" applyFont="1" applyBorder="1" applyAlignment="1">
      <alignment horizontal="right" vertical="center"/>
    </xf>
    <xf numFmtId="10" fontId="83" fillId="0" borderId="0" xfId="0" applyNumberFormat="1" applyFont="1" applyAlignment="1">
      <alignment horizontal="right" vertical="center"/>
    </xf>
    <xf numFmtId="3" fontId="36" fillId="0" borderId="0" xfId="0" applyNumberFormat="1" applyFont="1" applyAlignment="1">
      <alignment vertical="center"/>
    </xf>
    <xf numFmtId="164" fontId="83" fillId="0" borderId="19" xfId="1037" applyFont="1" applyBorder="1" applyAlignment="1">
      <alignment horizontal="right" vertical="center"/>
    </xf>
    <xf numFmtId="3" fontId="36" fillId="0" borderId="19" xfId="0" applyNumberFormat="1" applyFont="1" applyBorder="1" applyAlignment="1">
      <alignment horizontal="right" vertical="center"/>
    </xf>
    <xf numFmtId="3" fontId="36" fillId="0" borderId="0" xfId="0" applyNumberFormat="1" applyFont="1"/>
    <xf numFmtId="10" fontId="36" fillId="0" borderId="0" xfId="0" applyNumberFormat="1" applyFont="1" applyAlignment="1">
      <alignment horizontal="right" vertical="center"/>
    </xf>
    <xf numFmtId="3" fontId="35" fillId="0" borderId="41" xfId="0" applyNumberFormat="1" applyFont="1" applyBorder="1" applyAlignment="1">
      <alignment vertical="center"/>
    </xf>
    <xf numFmtId="0" fontId="35" fillId="0" borderId="14" xfId="0" applyFont="1" applyBorder="1" applyAlignment="1">
      <alignment horizontal="right" vertical="center"/>
    </xf>
    <xf numFmtId="164" fontId="87" fillId="0" borderId="32" xfId="1037" applyFont="1" applyBorder="1" applyAlignment="1">
      <alignment horizontal="right" vertical="center"/>
    </xf>
    <xf numFmtId="0" fontId="35" fillId="0" borderId="11" xfId="0" applyFont="1" applyBorder="1" applyAlignment="1">
      <alignment horizontal="center" vertical="center"/>
    </xf>
    <xf numFmtId="0" fontId="35" fillId="0" borderId="21" xfId="0" applyFont="1" applyBorder="1" applyAlignment="1">
      <alignment horizontal="center" vertical="center"/>
    </xf>
    <xf numFmtId="164" fontId="36" fillId="0" borderId="0" xfId="1037" applyFont="1" applyBorder="1" applyAlignment="1">
      <alignment vertical="center"/>
    </xf>
    <xf numFmtId="3" fontId="36" fillId="0" borderId="0" xfId="0" applyNumberFormat="1" applyFont="1" applyAlignment="1">
      <alignment horizontal="right" vertical="center"/>
    </xf>
    <xf numFmtId="0" fontId="35" fillId="0" borderId="20" xfId="0" applyFont="1" applyBorder="1" applyAlignment="1">
      <alignment vertical="center"/>
    </xf>
    <xf numFmtId="3" fontId="35" fillId="0" borderId="41" xfId="0" applyNumberFormat="1" applyFont="1" applyBorder="1" applyAlignment="1">
      <alignment horizontal="right" vertical="center"/>
    </xf>
    <xf numFmtId="3" fontId="35" fillId="0" borderId="32" xfId="0" applyNumberFormat="1" applyFont="1" applyBorder="1" applyAlignment="1">
      <alignment horizontal="right" vertical="center"/>
    </xf>
    <xf numFmtId="0" fontId="36" fillId="0" borderId="14" xfId="0" applyFont="1" applyBorder="1"/>
    <xf numFmtId="0" fontId="86" fillId="0" borderId="0" xfId="0" applyFont="1" applyAlignment="1" applyProtection="1">
      <alignment horizontal="left" vertical="center"/>
      <protection locked="0"/>
    </xf>
    <xf numFmtId="0" fontId="86" fillId="0" borderId="0" xfId="0" applyFont="1" applyProtection="1">
      <protection locked="0"/>
    </xf>
    <xf numFmtId="0" fontId="26" fillId="83" borderId="16" xfId="0" applyFont="1" applyFill="1" applyBorder="1" applyAlignment="1">
      <alignment horizontal="center" vertical="center"/>
    </xf>
    <xf numFmtId="0" fontId="84" fillId="83" borderId="16" xfId="0" applyFont="1" applyFill="1" applyBorder="1" applyAlignment="1">
      <alignment horizontal="center" vertical="center"/>
    </xf>
    <xf numFmtId="0" fontId="84" fillId="83" borderId="26" xfId="0" applyFont="1" applyFill="1" applyBorder="1" applyAlignment="1">
      <alignment horizontal="center" vertical="center"/>
    </xf>
    <xf numFmtId="0" fontId="84" fillId="83" borderId="18" xfId="0" applyFont="1" applyFill="1" applyBorder="1" applyAlignment="1">
      <alignment horizontal="center" vertical="center"/>
    </xf>
    <xf numFmtId="0" fontId="84" fillId="83" borderId="19" xfId="0" applyFont="1" applyFill="1" applyBorder="1" applyAlignment="1">
      <alignment horizontal="center" vertical="center"/>
    </xf>
    <xf numFmtId="0" fontId="84" fillId="83" borderId="28" xfId="0" applyFont="1" applyFill="1" applyBorder="1" applyAlignment="1">
      <alignment horizontal="center" vertical="center"/>
    </xf>
    <xf numFmtId="0" fontId="25" fillId="83" borderId="18" xfId="0" applyFont="1" applyFill="1" applyBorder="1" applyAlignment="1">
      <alignment vertical="center"/>
    </xf>
    <xf numFmtId="0" fontId="84" fillId="83" borderId="18" xfId="0" applyFont="1" applyFill="1" applyBorder="1" applyAlignment="1">
      <alignment horizontal="center" vertical="center" wrapText="1"/>
    </xf>
    <xf numFmtId="0" fontId="25" fillId="83" borderId="19" xfId="0" applyFont="1" applyFill="1" applyBorder="1" applyAlignment="1">
      <alignment vertical="center"/>
    </xf>
    <xf numFmtId="0" fontId="84" fillId="83" borderId="19" xfId="0" applyFont="1" applyFill="1" applyBorder="1" applyAlignment="1">
      <alignment vertical="center"/>
    </xf>
    <xf numFmtId="0" fontId="25" fillId="83" borderId="28" xfId="0" applyFont="1" applyFill="1" applyBorder="1" applyAlignment="1">
      <alignment vertical="center"/>
    </xf>
    <xf numFmtId="0" fontId="25" fillId="0" borderId="17" xfId="0" applyFont="1" applyBorder="1" applyAlignment="1">
      <alignment vertical="center"/>
    </xf>
    <xf numFmtId="10" fontId="85" fillId="0" borderId="18" xfId="0" applyNumberFormat="1" applyFont="1" applyBorder="1" applyAlignment="1">
      <alignment horizontal="right" vertical="center"/>
    </xf>
    <xf numFmtId="164" fontId="25" fillId="0" borderId="19" xfId="1037" applyFont="1" applyBorder="1" applyAlignment="1">
      <alignment horizontal="right" vertical="center"/>
    </xf>
    <xf numFmtId="3" fontId="25" fillId="0" borderId="19" xfId="0" applyNumberFormat="1" applyFont="1" applyBorder="1" applyAlignment="1">
      <alignment horizontal="right" vertical="center"/>
    </xf>
    <xf numFmtId="164" fontId="25" fillId="0" borderId="0" xfId="1037" applyFont="1" applyBorder="1" applyAlignment="1">
      <alignment horizontal="right" vertical="center"/>
    </xf>
    <xf numFmtId="0" fontId="25" fillId="0" borderId="18" xfId="0" applyFont="1" applyBorder="1" applyAlignment="1">
      <alignment horizontal="right" vertical="center"/>
    </xf>
    <xf numFmtId="0" fontId="26" fillId="0" borderId="41" xfId="0" applyFont="1" applyBorder="1" applyAlignment="1">
      <alignment vertical="center"/>
    </xf>
    <xf numFmtId="0" fontId="26" fillId="0" borderId="19" xfId="0" applyFont="1" applyBorder="1" applyAlignment="1">
      <alignment vertical="center"/>
    </xf>
    <xf numFmtId="0" fontId="26" fillId="0" borderId="19" xfId="0" applyFont="1" applyBorder="1" applyAlignment="1">
      <alignment horizontal="right" vertical="center"/>
    </xf>
    <xf numFmtId="0" fontId="26" fillId="0" borderId="18" xfId="0" applyFont="1" applyBorder="1" applyAlignment="1">
      <alignment horizontal="right" vertical="center"/>
    </xf>
    <xf numFmtId="3" fontId="25" fillId="0" borderId="17" xfId="0" applyNumberFormat="1" applyFont="1" applyBorder="1" applyAlignment="1">
      <alignment horizontal="right" vertical="center"/>
    </xf>
    <xf numFmtId="10" fontId="85" fillId="0" borderId="16" xfId="0" applyNumberFormat="1" applyFont="1" applyBorder="1" applyAlignment="1">
      <alignment horizontal="right" vertical="center"/>
    </xf>
    <xf numFmtId="164" fontId="25" fillId="0" borderId="21" xfId="1037" applyFont="1" applyBorder="1" applyAlignment="1">
      <alignment horizontal="right" vertical="center"/>
    </xf>
    <xf numFmtId="164" fontId="25" fillId="0" borderId="11" xfId="1037" applyFont="1" applyBorder="1" applyAlignment="1">
      <alignment horizontal="right" vertical="center"/>
    </xf>
    <xf numFmtId="0" fontId="25" fillId="0" borderId="20" xfId="0" applyFont="1" applyBorder="1" applyAlignment="1">
      <alignment horizontal="right" vertical="center"/>
    </xf>
    <xf numFmtId="3" fontId="26" fillId="0" borderId="14" xfId="0" applyNumberFormat="1" applyFont="1" applyBorder="1" applyAlignment="1">
      <alignment horizontal="right" vertical="center"/>
    </xf>
    <xf numFmtId="0" fontId="25" fillId="0" borderId="41" xfId="0" applyFont="1" applyBorder="1"/>
    <xf numFmtId="0" fontId="88" fillId="0" borderId="0" xfId="0" applyFont="1" applyAlignment="1">
      <alignment vertical="center"/>
    </xf>
    <xf numFmtId="3" fontId="26" fillId="0" borderId="0" xfId="0" applyNumberFormat="1" applyFont="1" applyAlignment="1">
      <alignment horizontal="right" vertical="center"/>
    </xf>
    <xf numFmtId="164" fontId="84" fillId="0" borderId="0" xfId="1037" applyFont="1" applyBorder="1" applyAlignment="1">
      <alignment horizontal="right" vertical="center"/>
    </xf>
    <xf numFmtId="0" fontId="35" fillId="0" borderId="16" xfId="0" applyFont="1" applyBorder="1" applyAlignment="1">
      <alignment horizontal="center" vertical="center"/>
    </xf>
    <xf numFmtId="0" fontId="35" fillId="0" borderId="26" xfId="0" applyFont="1" applyBorder="1" applyAlignment="1">
      <alignment horizontal="center" vertical="center"/>
    </xf>
    <xf numFmtId="0" fontId="35" fillId="0" borderId="18" xfId="0" applyFont="1" applyBorder="1" applyAlignment="1">
      <alignment horizontal="center" vertical="center"/>
    </xf>
    <xf numFmtId="0" fontId="35" fillId="0" borderId="28" xfId="0" applyFont="1" applyBorder="1" applyAlignment="1">
      <alignment horizontal="center" vertical="center"/>
    </xf>
    <xf numFmtId="0" fontId="36" fillId="0" borderId="28" xfId="0" applyFont="1" applyBorder="1" applyAlignment="1">
      <alignment vertical="center"/>
    </xf>
    <xf numFmtId="0" fontId="35" fillId="0" borderId="22" xfId="0" applyFont="1" applyBorder="1" applyAlignment="1">
      <alignment vertical="center"/>
    </xf>
    <xf numFmtId="0" fontId="35" fillId="0" borderId="29" xfId="0" applyFont="1" applyBorder="1" applyAlignment="1">
      <alignment horizontal="center" vertical="center"/>
    </xf>
    <xf numFmtId="0" fontId="36" fillId="0" borderId="18" xfId="0" applyFont="1" applyBorder="1" applyAlignment="1">
      <alignment horizontal="left" vertical="center" indent="1"/>
    </xf>
    <xf numFmtId="3" fontId="83" fillId="0" borderId="19" xfId="0" applyNumberFormat="1" applyFont="1" applyBorder="1" applyAlignment="1">
      <alignment horizontal="right" vertical="center"/>
    </xf>
    <xf numFmtId="164" fontId="83" fillId="0" borderId="0" xfId="1037" applyFont="1" applyFill="1" applyBorder="1" applyAlignment="1">
      <alignment horizontal="right" vertical="center"/>
    </xf>
    <xf numFmtId="3" fontId="83" fillId="0" borderId="28" xfId="0" applyNumberFormat="1" applyFont="1" applyBorder="1" applyAlignment="1">
      <alignment horizontal="right" vertical="center"/>
    </xf>
    <xf numFmtId="0" fontId="36" fillId="0" borderId="18" xfId="0" applyFont="1" applyBorder="1" applyAlignment="1">
      <alignment horizontal="left" vertical="center" wrapText="1" indent="1"/>
    </xf>
    <xf numFmtId="3" fontId="83" fillId="0" borderId="0" xfId="0" applyNumberFormat="1" applyFont="1" applyAlignment="1">
      <alignment horizontal="right" vertical="center"/>
    </xf>
    <xf numFmtId="164" fontId="83" fillId="0" borderId="0" xfId="1037" applyFont="1" applyBorder="1" applyAlignment="1">
      <alignment horizontal="right" vertical="center"/>
    </xf>
    <xf numFmtId="164" fontId="83" fillId="0" borderId="19" xfId="1037" applyFont="1" applyFill="1" applyBorder="1" applyAlignment="1">
      <alignment horizontal="right" vertical="center"/>
    </xf>
    <xf numFmtId="164" fontId="83" fillId="0" borderId="28" xfId="1037" applyFont="1" applyFill="1" applyBorder="1" applyAlignment="1">
      <alignment horizontal="right" vertical="center"/>
    </xf>
    <xf numFmtId="3" fontId="87" fillId="0" borderId="32" xfId="0" applyNumberFormat="1" applyFont="1" applyBorder="1" applyAlignment="1">
      <alignment horizontal="right" vertical="center"/>
    </xf>
    <xf numFmtId="164" fontId="87" fillId="0" borderId="0" xfId="1037" applyFont="1" applyFill="1" applyBorder="1" applyAlignment="1">
      <alignment horizontal="right" vertical="center"/>
    </xf>
    <xf numFmtId="0" fontId="35" fillId="0" borderId="18" xfId="0" applyFont="1" applyBorder="1" applyAlignment="1">
      <alignment vertical="center"/>
    </xf>
    <xf numFmtId="0" fontId="35" fillId="0" borderId="19" xfId="0" applyFont="1" applyBorder="1" applyAlignment="1">
      <alignment horizontal="right" vertical="center"/>
    </xf>
    <xf numFmtId="0" fontId="35" fillId="0" borderId="0" xfId="0" applyFont="1" applyAlignment="1">
      <alignment horizontal="right" vertical="center"/>
    </xf>
    <xf numFmtId="0" fontId="83" fillId="0" borderId="47" xfId="0" applyFont="1" applyBorder="1" applyAlignment="1">
      <alignment horizontal="right" vertical="center"/>
    </xf>
    <xf numFmtId="0" fontId="83" fillId="0" borderId="28" xfId="0" applyFont="1" applyBorder="1" applyAlignment="1">
      <alignment horizontal="right" vertical="center"/>
    </xf>
    <xf numFmtId="164" fontId="35" fillId="0" borderId="0" xfId="1037" applyFont="1" applyFill="1" applyBorder="1" applyAlignment="1">
      <alignment horizontal="right" vertical="center"/>
    </xf>
    <xf numFmtId="0" fontId="35" fillId="0" borderId="13" xfId="0" applyFont="1" applyBorder="1" applyAlignment="1">
      <alignment horizontal="center" vertical="center" wrapText="1"/>
    </xf>
    <xf numFmtId="0" fontId="35" fillId="0" borderId="20" xfId="0" applyFont="1" applyBorder="1" applyAlignment="1">
      <alignment vertical="center" wrapText="1"/>
    </xf>
    <xf numFmtId="0" fontId="36" fillId="0" borderId="18" xfId="0" applyFont="1" applyBorder="1" applyAlignment="1">
      <alignment vertical="center" wrapText="1"/>
    </xf>
    <xf numFmtId="164" fontId="87" fillId="0" borderId="14" xfId="1037" applyFont="1" applyBorder="1" applyAlignment="1">
      <alignment horizontal="right" vertical="center"/>
    </xf>
    <xf numFmtId="0" fontId="35" fillId="0" borderId="22" xfId="0" applyFont="1" applyBorder="1" applyAlignment="1">
      <alignment vertical="center" wrapText="1"/>
    </xf>
    <xf numFmtId="0" fontId="35" fillId="0" borderId="16" xfId="0" applyFont="1" applyBorder="1" applyAlignment="1">
      <alignment vertical="center" wrapText="1"/>
    </xf>
    <xf numFmtId="0" fontId="87" fillId="0" borderId="17" xfId="0" applyFont="1" applyBorder="1" applyAlignment="1">
      <alignment horizontal="center" vertical="center"/>
    </xf>
    <xf numFmtId="0" fontId="87" fillId="0" borderId="12" xfId="0" applyFont="1" applyBorder="1" applyAlignment="1">
      <alignment horizontal="center" vertical="center"/>
    </xf>
    <xf numFmtId="0" fontId="36" fillId="0" borderId="20" xfId="0" applyFont="1" applyBorder="1" applyAlignment="1">
      <alignment vertical="center" wrapText="1"/>
    </xf>
    <xf numFmtId="3" fontId="83" fillId="0" borderId="21" xfId="0" applyNumberFormat="1" applyFont="1" applyBorder="1" applyAlignment="1">
      <alignment horizontal="right" vertical="center"/>
    </xf>
    <xf numFmtId="164" fontId="36" fillId="0" borderId="11" xfId="1037" applyFont="1" applyBorder="1" applyAlignment="1">
      <alignment horizontal="right" vertical="center"/>
    </xf>
    <xf numFmtId="164" fontId="35" fillId="0" borderId="14" xfId="1037" applyFont="1" applyBorder="1" applyAlignment="1">
      <alignment horizontal="right" vertical="center"/>
    </xf>
    <xf numFmtId="164" fontId="33" fillId="0" borderId="0" xfId="0" applyNumberFormat="1" applyFont="1"/>
    <xf numFmtId="0" fontId="35" fillId="0" borderId="20" xfId="0" applyFont="1" applyBorder="1" applyAlignment="1">
      <alignment horizontal="center" vertical="center"/>
    </xf>
    <xf numFmtId="0" fontId="36" fillId="0" borderId="21" xfId="0" applyFont="1" applyBorder="1" applyAlignment="1">
      <alignment vertical="center"/>
    </xf>
    <xf numFmtId="0" fontId="36" fillId="0" borderId="27" xfId="0" applyFont="1" applyBorder="1" applyAlignment="1">
      <alignment vertical="center"/>
    </xf>
    <xf numFmtId="0" fontId="35" fillId="0" borderId="27" xfId="0" applyFont="1" applyBorder="1" applyAlignment="1">
      <alignment horizontal="center" vertical="center"/>
    </xf>
    <xf numFmtId="0" fontId="36" fillId="0" borderId="23" xfId="0" applyFont="1" applyBorder="1" applyAlignment="1">
      <alignment vertical="center"/>
    </xf>
    <xf numFmtId="0" fontId="36" fillId="0" borderId="29" xfId="0" applyFont="1" applyBorder="1" applyAlignment="1">
      <alignment vertical="center"/>
    </xf>
    <xf numFmtId="0" fontId="36" fillId="0" borderId="18" xfId="0" applyFont="1" applyBorder="1" applyAlignment="1">
      <alignment vertical="center"/>
    </xf>
    <xf numFmtId="0" fontId="36" fillId="0" borderId="19" xfId="0" applyFont="1" applyBorder="1" applyAlignment="1">
      <alignment horizontal="right" vertical="center"/>
    </xf>
    <xf numFmtId="17" fontId="36" fillId="0" borderId="19" xfId="0" quotePrefix="1" applyNumberFormat="1" applyFont="1" applyBorder="1" applyAlignment="1">
      <alignment horizontal="right" vertical="center"/>
    </xf>
    <xf numFmtId="0" fontId="36" fillId="0" borderId="23" xfId="0" applyFont="1" applyBorder="1"/>
    <xf numFmtId="164" fontId="87" fillId="0" borderId="46" xfId="1037" applyFont="1" applyFill="1" applyBorder="1" applyAlignment="1">
      <alignment horizontal="right" vertical="center"/>
    </xf>
    <xf numFmtId="3" fontId="87" fillId="0" borderId="46" xfId="0" applyNumberFormat="1" applyFont="1" applyBorder="1" applyAlignment="1">
      <alignment horizontal="right" vertical="center"/>
    </xf>
    <xf numFmtId="0" fontId="36" fillId="0" borderId="19" xfId="0" applyFont="1" applyBorder="1"/>
    <xf numFmtId="0" fontId="36" fillId="0" borderId="28" xfId="0" applyFont="1" applyBorder="1" applyAlignment="1">
      <alignment horizontal="right" vertical="center"/>
    </xf>
    <xf numFmtId="0" fontId="36" fillId="0" borderId="16" xfId="0" applyFont="1" applyBorder="1" applyAlignment="1">
      <alignment vertical="center"/>
    </xf>
    <xf numFmtId="0" fontId="36" fillId="0" borderId="17" xfId="0" applyFont="1" applyBorder="1" applyAlignment="1">
      <alignment horizontal="right" vertical="center"/>
    </xf>
    <xf numFmtId="3" fontId="83" fillId="0" borderId="17" xfId="0" applyNumberFormat="1" applyFont="1" applyBorder="1" applyAlignment="1">
      <alignment horizontal="right" vertical="center"/>
    </xf>
    <xf numFmtId="164" fontId="83" fillId="0" borderId="26" xfId="1037" applyFont="1" applyFill="1" applyBorder="1" applyAlignment="1">
      <alignment horizontal="right" vertical="center"/>
    </xf>
    <xf numFmtId="3" fontId="83" fillId="0" borderId="26" xfId="0" applyNumberFormat="1" applyFont="1" applyBorder="1" applyAlignment="1">
      <alignment horizontal="right" vertical="center"/>
    </xf>
    <xf numFmtId="0" fontId="36" fillId="0" borderId="20" xfId="0" applyFont="1" applyBorder="1" applyAlignment="1">
      <alignment vertical="center"/>
    </xf>
    <xf numFmtId="0" fontId="36" fillId="0" borderId="21" xfId="0" applyFont="1" applyBorder="1" applyAlignment="1">
      <alignment horizontal="right" vertical="center"/>
    </xf>
    <xf numFmtId="164" fontId="83" fillId="0" borderId="27" xfId="1037" applyFont="1" applyFill="1" applyBorder="1" applyAlignment="1">
      <alignment horizontal="right" vertical="center"/>
    </xf>
    <xf numFmtId="3" fontId="83" fillId="0" borderId="27" xfId="0" applyNumberFormat="1" applyFont="1" applyBorder="1" applyAlignment="1">
      <alignment horizontal="right" vertical="center"/>
    </xf>
    <xf numFmtId="0" fontId="36" fillId="0" borderId="21" xfId="0" applyFont="1" applyBorder="1"/>
    <xf numFmtId="0" fontId="35" fillId="0" borderId="19" xfId="0" applyFont="1" applyBorder="1" applyAlignment="1">
      <alignment vertical="center"/>
    </xf>
    <xf numFmtId="0" fontId="36" fillId="0" borderId="23" xfId="0" applyFont="1" applyBorder="1" applyAlignment="1">
      <alignment horizontal="right" vertical="center"/>
    </xf>
    <xf numFmtId="0" fontId="36" fillId="0" borderId="13" xfId="0" applyFont="1" applyBorder="1" applyAlignment="1">
      <alignment horizontal="right" vertical="center"/>
    </xf>
    <xf numFmtId="0" fontId="36" fillId="0" borderId="29" xfId="0" applyFont="1" applyBorder="1" applyAlignment="1">
      <alignment horizontal="right" vertical="center"/>
    </xf>
    <xf numFmtId="3" fontId="36" fillId="0" borderId="17" xfId="0" applyNumberFormat="1" applyFont="1" applyBorder="1" applyAlignment="1">
      <alignment horizontal="right" vertical="center"/>
    </xf>
    <xf numFmtId="164" fontId="83" fillId="0" borderId="28" xfId="1037" applyFont="1" applyBorder="1" applyAlignment="1">
      <alignment horizontal="right" vertical="center"/>
    </xf>
    <xf numFmtId="3" fontId="36" fillId="0" borderId="28" xfId="0" applyNumberFormat="1" applyFont="1" applyBorder="1" applyAlignment="1">
      <alignment horizontal="right" vertical="center"/>
    </xf>
    <xf numFmtId="164" fontId="36" fillId="0" borderId="27" xfId="1037" applyFont="1" applyBorder="1" applyAlignment="1">
      <alignment horizontal="right" vertical="center"/>
    </xf>
    <xf numFmtId="3" fontId="36" fillId="0" borderId="27" xfId="0" applyNumberFormat="1" applyFont="1" applyBorder="1" applyAlignment="1">
      <alignment horizontal="right" vertical="center"/>
    </xf>
    <xf numFmtId="3" fontId="35" fillId="0" borderId="14" xfId="0" applyNumberFormat="1" applyFont="1" applyBorder="1" applyAlignment="1">
      <alignment horizontal="right" vertical="center"/>
    </xf>
    <xf numFmtId="3" fontId="35" fillId="0" borderId="46" xfId="0" applyNumberFormat="1" applyFont="1" applyBorder="1" applyAlignment="1">
      <alignment horizontal="right" vertical="center"/>
    </xf>
    <xf numFmtId="0" fontId="36" fillId="0" borderId="11" xfId="0" applyFont="1" applyBorder="1"/>
    <xf numFmtId="0" fontId="36" fillId="0" borderId="27" xfId="0" applyFont="1" applyBorder="1"/>
    <xf numFmtId="164" fontId="83" fillId="0" borderId="26" xfId="1037" applyFont="1" applyBorder="1" applyAlignment="1">
      <alignment horizontal="right" vertical="center"/>
    </xf>
    <xf numFmtId="3" fontId="36" fillId="0" borderId="26" xfId="0" applyNumberFormat="1" applyFont="1" applyBorder="1" applyAlignment="1">
      <alignment horizontal="right" vertical="center"/>
    </xf>
    <xf numFmtId="3" fontId="36" fillId="0" borderId="21" xfId="0" applyNumberFormat="1" applyFont="1" applyBorder="1" applyAlignment="1">
      <alignment horizontal="right" vertical="center"/>
    </xf>
    <xf numFmtId="164" fontId="36" fillId="0" borderId="28" xfId="1037" applyFont="1" applyBorder="1" applyAlignment="1">
      <alignment horizontal="right" vertical="center"/>
    </xf>
    <xf numFmtId="3" fontId="35" fillId="0" borderId="0" xfId="0" applyNumberFormat="1" applyFont="1" applyAlignment="1">
      <alignment horizontal="right" vertical="center"/>
    </xf>
    <xf numFmtId="0" fontId="36" fillId="84" borderId="0" xfId="0" applyFont="1" applyFill="1" applyAlignment="1">
      <alignment horizontal="justify" vertical="center" wrapText="1"/>
    </xf>
    <xf numFmtId="0" fontId="87" fillId="0" borderId="16" xfId="0" applyFont="1" applyBorder="1" applyAlignment="1">
      <alignment horizontal="center" vertical="center"/>
    </xf>
    <xf numFmtId="0" fontId="87" fillId="0" borderId="20" xfId="0" applyFont="1" applyBorder="1" applyAlignment="1">
      <alignment horizontal="center" vertical="center"/>
    </xf>
    <xf numFmtId="0" fontId="87" fillId="0" borderId="21" xfId="0" applyFont="1" applyBorder="1" applyAlignment="1">
      <alignment horizontal="center" vertical="center"/>
    </xf>
    <xf numFmtId="0" fontId="87" fillId="0" borderId="11" xfId="0" applyFont="1" applyBorder="1" applyAlignment="1">
      <alignment horizontal="center" vertical="center"/>
    </xf>
    <xf numFmtId="0" fontId="83" fillId="0" borderId="17" xfId="0" applyFont="1" applyBorder="1" applyAlignment="1">
      <alignment vertical="center" wrapText="1"/>
    </xf>
    <xf numFmtId="0" fontId="83" fillId="0" borderId="21" xfId="0" applyFont="1" applyBorder="1" applyAlignment="1">
      <alignment vertical="center" wrapText="1"/>
    </xf>
    <xf numFmtId="0" fontId="87" fillId="0" borderId="23" xfId="0" applyFont="1" applyBorder="1" applyAlignment="1">
      <alignment vertical="center" wrapText="1"/>
    </xf>
    <xf numFmtId="3" fontId="35" fillId="0" borderId="23" xfId="0" applyNumberFormat="1" applyFont="1" applyBorder="1" applyAlignment="1">
      <alignment horizontal="right" vertical="center"/>
    </xf>
    <xf numFmtId="3" fontId="35" fillId="0" borderId="29" xfId="0" applyNumberFormat="1" applyFont="1" applyBorder="1" applyAlignment="1">
      <alignment horizontal="right" vertical="center"/>
    </xf>
    <xf numFmtId="0" fontId="83" fillId="0" borderId="19" xfId="0" applyFont="1" applyBorder="1" applyAlignment="1">
      <alignment vertical="center" wrapText="1"/>
    </xf>
    <xf numFmtId="0" fontId="87" fillId="0" borderId="17" xfId="0" applyFont="1" applyBorder="1" applyAlignment="1">
      <alignment vertical="center" wrapText="1"/>
    </xf>
    <xf numFmtId="3" fontId="35" fillId="0" borderId="17" xfId="0" applyNumberFormat="1" applyFont="1" applyBorder="1" applyAlignment="1">
      <alignment horizontal="right" vertical="center"/>
    </xf>
    <xf numFmtId="3" fontId="35" fillId="0" borderId="26" xfId="0" applyNumberFormat="1" applyFont="1" applyBorder="1" applyAlignment="1">
      <alignment horizontal="right" vertical="center"/>
    </xf>
    <xf numFmtId="0" fontId="87" fillId="0" borderId="23" xfId="0" applyFont="1" applyBorder="1" applyAlignment="1">
      <alignment vertical="center"/>
    </xf>
    <xf numFmtId="0" fontId="83" fillId="0" borderId="23" xfId="0" applyFont="1" applyBorder="1" applyAlignment="1">
      <alignment horizontal="right" vertical="center"/>
    </xf>
    <xf numFmtId="0" fontId="83" fillId="0" borderId="29" xfId="0" applyFont="1" applyBorder="1" applyAlignment="1">
      <alignment horizontal="right" vertical="center"/>
    </xf>
    <xf numFmtId="0" fontId="36" fillId="0" borderId="0" xfId="0" applyFont="1" applyAlignment="1">
      <alignment horizontal="left" vertical="center" wrapText="1"/>
    </xf>
    <xf numFmtId="0" fontId="35" fillId="0" borderId="18" xfId="0" applyFont="1" applyBorder="1" applyAlignment="1">
      <alignment vertical="center" wrapText="1"/>
    </xf>
    <xf numFmtId="0" fontId="36" fillId="0" borderId="17" xfId="0" applyFont="1" applyBorder="1" applyAlignment="1">
      <alignment vertical="center"/>
    </xf>
    <xf numFmtId="0" fontId="87" fillId="0" borderId="18" xfId="0" applyFont="1" applyBorder="1" applyAlignment="1">
      <alignment horizontal="center" vertical="center"/>
    </xf>
    <xf numFmtId="0" fontId="87" fillId="0" borderId="26" xfId="0" applyFont="1" applyBorder="1" applyAlignment="1">
      <alignment horizontal="center" vertical="center"/>
    </xf>
    <xf numFmtId="0" fontId="87" fillId="0" borderId="0" xfId="0" applyFont="1" applyAlignment="1">
      <alignment horizontal="center" vertical="center"/>
    </xf>
    <xf numFmtId="0" fontId="87" fillId="0" borderId="27" xfId="0" applyFont="1" applyBorder="1" applyAlignment="1">
      <alignment horizontal="center" vertical="center"/>
    </xf>
    <xf numFmtId="0" fontId="87" fillId="0" borderId="28" xfId="0" applyFont="1" applyBorder="1" applyAlignment="1">
      <alignment horizontal="center" vertical="center"/>
    </xf>
    <xf numFmtId="0" fontId="36" fillId="0" borderId="22" xfId="0" applyFont="1" applyBorder="1"/>
    <xf numFmtId="0" fontId="36" fillId="0" borderId="13" xfId="0" applyFont="1" applyBorder="1"/>
    <xf numFmtId="0" fontId="36" fillId="0" borderId="29" xfId="0" applyFont="1" applyBorder="1"/>
    <xf numFmtId="0" fontId="83" fillId="0" borderId="18" xfId="0" applyFont="1" applyBorder="1" applyAlignment="1">
      <alignment vertical="center"/>
    </xf>
    <xf numFmtId="3" fontId="83" fillId="0" borderId="18" xfId="0" applyNumberFormat="1" applyFont="1" applyBorder="1" applyAlignment="1">
      <alignment horizontal="right" vertical="center"/>
    </xf>
    <xf numFmtId="2" fontId="36" fillId="0" borderId="17" xfId="0" applyNumberFormat="1" applyFont="1" applyBorder="1" applyAlignment="1">
      <alignment horizontal="right" vertical="center"/>
    </xf>
    <xf numFmtId="0" fontId="36" fillId="0" borderId="0" xfId="0" applyFont="1" applyAlignment="1">
      <alignment horizontal="right" vertical="center"/>
    </xf>
    <xf numFmtId="2" fontId="36" fillId="0" borderId="28" xfId="0" applyNumberFormat="1" applyFont="1" applyBorder="1" applyAlignment="1">
      <alignment horizontal="right" vertical="center"/>
    </xf>
    <xf numFmtId="2" fontId="36" fillId="0" borderId="19" xfId="0" applyNumberFormat="1" applyFont="1" applyBorder="1" applyAlignment="1">
      <alignment horizontal="right" vertical="center"/>
    </xf>
    <xf numFmtId="164" fontId="36" fillId="0" borderId="18" xfId="1037" applyFont="1" applyBorder="1" applyAlignment="1">
      <alignment horizontal="right" vertical="center"/>
    </xf>
    <xf numFmtId="3" fontId="35" fillId="0" borderId="22" xfId="0" applyNumberFormat="1" applyFont="1" applyBorder="1" applyAlignment="1">
      <alignment horizontal="right" vertical="center"/>
    </xf>
    <xf numFmtId="0" fontId="35" fillId="0" borderId="23" xfId="0" applyFont="1" applyBorder="1" applyAlignment="1">
      <alignment horizontal="right" vertical="center"/>
    </xf>
    <xf numFmtId="0" fontId="35" fillId="0" borderId="13" xfId="0" applyFont="1" applyBorder="1" applyAlignment="1">
      <alignment horizontal="right" vertical="center"/>
    </xf>
    <xf numFmtId="0" fontId="36" fillId="0" borderId="12" xfId="0" applyFont="1" applyBorder="1"/>
    <xf numFmtId="2" fontId="36" fillId="0" borderId="0" xfId="0" applyNumberFormat="1" applyFont="1" applyAlignment="1">
      <alignment horizontal="right" vertical="center"/>
    </xf>
    <xf numFmtId="0" fontId="35" fillId="0" borderId="21" xfId="0" applyFont="1" applyBorder="1" applyAlignment="1">
      <alignment horizontal="right" vertical="center"/>
    </xf>
    <xf numFmtId="0" fontId="33" fillId="0" borderId="12" xfId="0" applyFont="1" applyBorder="1" applyAlignment="1">
      <alignment vertical="center"/>
    </xf>
    <xf numFmtId="0" fontId="33" fillId="0" borderId="26" xfId="0" applyFont="1" applyBorder="1" applyAlignment="1">
      <alignment vertical="center"/>
    </xf>
    <xf numFmtId="0" fontId="27" fillId="0" borderId="23" xfId="0" applyFont="1" applyBorder="1" applyAlignment="1">
      <alignment horizontal="center" vertical="center"/>
    </xf>
    <xf numFmtId="0" fontId="27" fillId="0" borderId="27" xfId="0" applyFont="1" applyBorder="1" applyAlignment="1">
      <alignment horizontal="center" vertical="center"/>
    </xf>
    <xf numFmtId="0" fontId="27" fillId="0" borderId="11" xfId="0" applyFont="1" applyBorder="1" applyAlignment="1">
      <alignment horizontal="center" vertical="center"/>
    </xf>
    <xf numFmtId="0" fontId="27" fillId="0" borderId="17" xfId="0" applyFont="1" applyBorder="1" applyAlignment="1">
      <alignment vertical="center"/>
    </xf>
    <xf numFmtId="0" fontId="33" fillId="0" borderId="0" xfId="0" applyFont="1" applyAlignment="1">
      <alignment vertical="center"/>
    </xf>
    <xf numFmtId="0" fontId="33" fillId="0" borderId="28" xfId="0" applyFont="1" applyBorder="1" applyAlignment="1">
      <alignment vertical="center"/>
    </xf>
    <xf numFmtId="0" fontId="33" fillId="0" borderId="17" xfId="0" applyFont="1" applyBorder="1" applyAlignment="1">
      <alignment vertical="center"/>
    </xf>
    <xf numFmtId="3" fontId="33" fillId="0" borderId="12" xfId="0" applyNumberFormat="1" applyFont="1" applyBorder="1" applyAlignment="1">
      <alignment horizontal="right" vertical="center"/>
    </xf>
    <xf numFmtId="2" fontId="33" fillId="0" borderId="17" xfId="0" applyNumberFormat="1" applyFont="1" applyBorder="1" applyAlignment="1">
      <alignment horizontal="right" vertical="center"/>
    </xf>
    <xf numFmtId="3" fontId="33" fillId="0" borderId="26" xfId="0" applyNumberFormat="1" applyFont="1" applyBorder="1" applyAlignment="1">
      <alignment horizontal="right" vertical="center"/>
    </xf>
    <xf numFmtId="2" fontId="33" fillId="0" borderId="12" xfId="0" applyNumberFormat="1" applyFont="1" applyBorder="1" applyAlignment="1">
      <alignment horizontal="right" vertical="center"/>
    </xf>
    <xf numFmtId="3" fontId="33" fillId="0" borderId="17" xfId="0" applyNumberFormat="1" applyFont="1" applyBorder="1" applyAlignment="1">
      <alignment horizontal="right" vertical="center"/>
    </xf>
    <xf numFmtId="2" fontId="33" fillId="0" borderId="26" xfId="0" applyNumberFormat="1" applyFont="1" applyBorder="1" applyAlignment="1">
      <alignment horizontal="right" vertical="center"/>
    </xf>
    <xf numFmtId="0" fontId="33" fillId="0" borderId="19" xfId="0" applyFont="1" applyBorder="1" applyAlignment="1">
      <alignment vertical="center"/>
    </xf>
    <xf numFmtId="3" fontId="33" fillId="0" borderId="0" xfId="0" applyNumberFormat="1" applyFont="1" applyAlignment="1">
      <alignment horizontal="right" vertical="center"/>
    </xf>
    <xf numFmtId="2" fontId="33" fillId="0" borderId="19" xfId="0" applyNumberFormat="1" applyFont="1" applyBorder="1" applyAlignment="1">
      <alignment horizontal="right" vertical="center"/>
    </xf>
    <xf numFmtId="3" fontId="33" fillId="0" borderId="28" xfId="0" applyNumberFormat="1" applyFont="1" applyBorder="1" applyAlignment="1">
      <alignment horizontal="right" vertical="center"/>
    </xf>
    <xf numFmtId="2" fontId="33" fillId="0" borderId="0" xfId="0" applyNumberFormat="1" applyFont="1" applyAlignment="1">
      <alignment horizontal="right" vertical="center"/>
    </xf>
    <xf numFmtId="3" fontId="33" fillId="0" borderId="19" xfId="0" applyNumberFormat="1" applyFont="1" applyBorder="1" applyAlignment="1">
      <alignment horizontal="right" vertical="center"/>
    </xf>
    <xf numFmtId="2" fontId="33" fillId="0" borderId="28" xfId="0" applyNumberFormat="1" applyFont="1" applyBorder="1" applyAlignment="1">
      <alignment horizontal="right" vertical="center"/>
    </xf>
    <xf numFmtId="164" fontId="33" fillId="0" borderId="19" xfId="1037" applyFont="1" applyBorder="1" applyAlignment="1">
      <alignment horizontal="right" vertical="center"/>
    </xf>
    <xf numFmtId="0" fontId="33" fillId="0" borderId="21" xfId="0" applyFont="1" applyBorder="1" applyAlignment="1">
      <alignment vertical="center"/>
    </xf>
    <xf numFmtId="3" fontId="33" fillId="0" borderId="11" xfId="0" applyNumberFormat="1" applyFont="1" applyBorder="1" applyAlignment="1">
      <alignment horizontal="right" vertical="center"/>
    </xf>
    <xf numFmtId="2" fontId="33" fillId="0" borderId="21" xfId="0" applyNumberFormat="1" applyFont="1" applyBorder="1" applyAlignment="1">
      <alignment horizontal="right" vertical="center"/>
    </xf>
    <xf numFmtId="3" fontId="33" fillId="0" borderId="27" xfId="0" applyNumberFormat="1" applyFont="1" applyBorder="1" applyAlignment="1">
      <alignment horizontal="right" vertical="center"/>
    </xf>
    <xf numFmtId="2" fontId="33" fillId="0" borderId="11" xfId="0" applyNumberFormat="1" applyFont="1" applyBorder="1" applyAlignment="1">
      <alignment horizontal="right" vertical="center"/>
    </xf>
    <xf numFmtId="164" fontId="33" fillId="0" borderId="21" xfId="1037" applyFont="1" applyBorder="1" applyAlignment="1">
      <alignment horizontal="right" vertical="center"/>
    </xf>
    <xf numFmtId="2" fontId="33" fillId="0" borderId="27" xfId="0" applyNumberFormat="1" applyFont="1" applyBorder="1" applyAlignment="1">
      <alignment horizontal="right" vertical="center"/>
    </xf>
    <xf numFmtId="0" fontId="27" fillId="0" borderId="23" xfId="0" applyFont="1" applyBorder="1" applyAlignment="1">
      <alignment vertical="center"/>
    </xf>
    <xf numFmtId="3" fontId="27" fillId="0" borderId="13" xfId="0" applyNumberFormat="1" applyFont="1" applyBorder="1" applyAlignment="1">
      <alignment horizontal="right" vertical="center"/>
    </xf>
    <xf numFmtId="2" fontId="27" fillId="0" borderId="23" xfId="0" applyNumberFormat="1" applyFont="1" applyBorder="1" applyAlignment="1">
      <alignment horizontal="right" vertical="center"/>
    </xf>
    <xf numFmtId="3" fontId="27" fillId="0" borderId="29" xfId="0" applyNumberFormat="1" applyFont="1" applyBorder="1" applyAlignment="1">
      <alignment horizontal="right" vertical="center"/>
    </xf>
    <xf numFmtId="2" fontId="27" fillId="0" borderId="13" xfId="0" applyNumberFormat="1" applyFont="1" applyBorder="1" applyAlignment="1">
      <alignment horizontal="right" vertical="center"/>
    </xf>
    <xf numFmtId="3" fontId="27" fillId="0" borderId="23" xfId="0" applyNumberFormat="1" applyFont="1" applyBorder="1" applyAlignment="1">
      <alignment horizontal="right" vertical="center"/>
    </xf>
    <xf numFmtId="2" fontId="27" fillId="0" borderId="29" xfId="0" applyNumberFormat="1" applyFont="1" applyBorder="1" applyAlignment="1">
      <alignment horizontal="right" vertical="center"/>
    </xf>
    <xf numFmtId="0" fontId="27" fillId="0" borderId="19" xfId="0" applyFont="1" applyBorder="1" applyAlignment="1">
      <alignment vertical="center"/>
    </xf>
    <xf numFmtId="0" fontId="33" fillId="0" borderId="28" xfId="0" applyFont="1" applyBorder="1"/>
    <xf numFmtId="0" fontId="27" fillId="0" borderId="21" xfId="0" applyFont="1" applyBorder="1" applyAlignment="1">
      <alignment vertical="center"/>
    </xf>
    <xf numFmtId="3" fontId="27" fillId="0" borderId="11" xfId="0" applyNumberFormat="1" applyFont="1" applyBorder="1" applyAlignment="1">
      <alignment horizontal="right" vertical="center"/>
    </xf>
    <xf numFmtId="2" fontId="27" fillId="0" borderId="21" xfId="0" applyNumberFormat="1" applyFont="1" applyBorder="1" applyAlignment="1">
      <alignment horizontal="right" vertical="center"/>
    </xf>
    <xf numFmtId="3" fontId="27" fillId="0" borderId="21" xfId="0" applyNumberFormat="1" applyFont="1" applyBorder="1" applyAlignment="1">
      <alignment horizontal="right" vertical="center"/>
    </xf>
    <xf numFmtId="2" fontId="27" fillId="0" borderId="27" xfId="0" applyNumberFormat="1" applyFont="1" applyBorder="1" applyAlignment="1">
      <alignment horizontal="right" vertical="center"/>
    </xf>
    <xf numFmtId="0" fontId="33" fillId="0" borderId="0" xfId="0" applyFont="1" applyAlignment="1">
      <alignment horizontal="justify" vertical="center"/>
    </xf>
    <xf numFmtId="0" fontId="87" fillId="0" borderId="37" xfId="0" applyFont="1" applyBorder="1" applyAlignment="1">
      <alignment vertical="center"/>
    </xf>
    <xf numFmtId="0" fontId="87" fillId="0" borderId="48" xfId="0" applyFont="1" applyBorder="1" applyAlignment="1">
      <alignment horizontal="center" vertical="center" wrapText="1"/>
    </xf>
    <xf numFmtId="0" fontId="87" fillId="0" borderId="25" xfId="0" applyFont="1" applyBorder="1" applyAlignment="1">
      <alignment horizontal="center" vertical="center" wrapText="1"/>
    </xf>
    <xf numFmtId="0" fontId="87" fillId="0" borderId="37" xfId="0" applyFont="1" applyBorder="1" applyAlignment="1">
      <alignment horizontal="center" vertical="center" wrapText="1"/>
    </xf>
    <xf numFmtId="0" fontId="87" fillId="0" borderId="33" xfId="0" applyFont="1" applyBorder="1" applyAlignment="1">
      <alignment vertical="center"/>
    </xf>
    <xf numFmtId="0" fontId="87" fillId="0" borderId="36" xfId="0" applyFont="1" applyBorder="1" applyAlignment="1">
      <alignment horizontal="center" vertical="center" wrapText="1"/>
    </xf>
    <xf numFmtId="0" fontId="87" fillId="0" borderId="35" xfId="0" applyFont="1" applyBorder="1" applyAlignment="1">
      <alignment vertical="center"/>
    </xf>
    <xf numFmtId="0" fontId="87" fillId="0" borderId="24" xfId="0" applyFont="1" applyBorder="1" applyAlignment="1">
      <alignment horizontal="center" vertical="center" wrapText="1"/>
    </xf>
    <xf numFmtId="0" fontId="87" fillId="0" borderId="35" xfId="0" applyFont="1" applyBorder="1" applyAlignment="1">
      <alignment horizontal="center" vertical="center" wrapText="1"/>
    </xf>
    <xf numFmtId="0" fontId="36" fillId="0" borderId="49" xfId="0" applyFont="1" applyBorder="1" applyAlignment="1">
      <alignment vertical="center"/>
    </xf>
    <xf numFmtId="0" fontId="36" fillId="0" borderId="50" xfId="0" applyFont="1" applyBorder="1" applyAlignment="1">
      <alignment vertical="center"/>
    </xf>
    <xf numFmtId="0" fontId="36" fillId="0" borderId="64" xfId="0" applyFont="1" applyBorder="1" applyAlignment="1">
      <alignment vertical="center"/>
    </xf>
    <xf numFmtId="0" fontId="83" fillId="0" borderId="30" xfId="0" applyFont="1" applyBorder="1" applyAlignment="1">
      <alignment vertical="center"/>
    </xf>
    <xf numFmtId="3" fontId="83" fillId="0" borderId="30" xfId="0" applyNumberFormat="1" applyFont="1" applyBorder="1" applyAlignment="1">
      <alignment horizontal="right" vertical="center"/>
    </xf>
    <xf numFmtId="1" fontId="83" fillId="0" borderId="33" xfId="0" applyNumberFormat="1" applyFont="1" applyBorder="1" applyAlignment="1">
      <alignment horizontal="right" vertical="center"/>
    </xf>
    <xf numFmtId="1" fontId="83" fillId="0" borderId="30" xfId="0" applyNumberFormat="1" applyFont="1" applyBorder="1" applyAlignment="1">
      <alignment horizontal="right" vertical="center"/>
    </xf>
    <xf numFmtId="3" fontId="83" fillId="0" borderId="33" xfId="0" applyNumberFormat="1" applyFont="1" applyBorder="1" applyAlignment="1">
      <alignment horizontal="right" vertical="center"/>
    </xf>
    <xf numFmtId="1" fontId="83" fillId="0" borderId="0" xfId="0" applyNumberFormat="1" applyFont="1" applyAlignment="1">
      <alignment horizontal="right" vertical="center"/>
    </xf>
    <xf numFmtId="1" fontId="83" fillId="0" borderId="34" xfId="0" applyNumberFormat="1" applyFont="1" applyBorder="1" applyAlignment="1">
      <alignment horizontal="right" vertical="center"/>
    </xf>
    <xf numFmtId="3" fontId="83" fillId="0" borderId="51" xfId="0" applyNumberFormat="1" applyFont="1" applyBorder="1" applyAlignment="1">
      <alignment horizontal="right" vertical="center"/>
    </xf>
    <xf numFmtId="1" fontId="83" fillId="0" borderId="35" xfId="0" applyNumberFormat="1" applyFont="1" applyBorder="1" applyAlignment="1">
      <alignment horizontal="right" vertical="center"/>
    </xf>
    <xf numFmtId="3" fontId="83" fillId="0" borderId="35" xfId="0" applyNumberFormat="1" applyFont="1" applyBorder="1" applyAlignment="1">
      <alignment horizontal="right" vertical="center"/>
    </xf>
    <xf numFmtId="1" fontId="83" fillId="0" borderId="36" xfId="0" applyNumberFormat="1" applyFont="1" applyBorder="1" applyAlignment="1">
      <alignment horizontal="right" vertical="center"/>
    </xf>
    <xf numFmtId="0" fontId="87" fillId="0" borderId="38" xfId="0" applyFont="1" applyBorder="1" applyAlignment="1">
      <alignment vertical="center"/>
    </xf>
    <xf numFmtId="3" fontId="87" fillId="0" borderId="30" xfId="0" applyNumberFormat="1" applyFont="1" applyBorder="1" applyAlignment="1">
      <alignment horizontal="right" vertical="center"/>
    </xf>
    <xf numFmtId="1" fontId="87" fillId="0" borderId="30" xfId="0" applyNumberFormat="1" applyFont="1" applyBorder="1" applyAlignment="1">
      <alignment horizontal="right" vertical="center"/>
    </xf>
    <xf numFmtId="3" fontId="87" fillId="0" borderId="38" xfId="0" applyNumberFormat="1" applyFont="1" applyBorder="1" applyAlignment="1">
      <alignment horizontal="right" vertical="center"/>
    </xf>
    <xf numFmtId="1" fontId="87" fillId="0" borderId="39" xfId="0" applyNumberFormat="1" applyFont="1" applyBorder="1" applyAlignment="1">
      <alignment horizontal="right" vertical="center"/>
    </xf>
    <xf numFmtId="3" fontId="87" fillId="0" borderId="0" xfId="0" applyNumberFormat="1" applyFont="1" applyAlignment="1">
      <alignment horizontal="right" vertical="center"/>
    </xf>
    <xf numFmtId="1" fontId="87" fillId="0" borderId="38" xfId="0" applyNumberFormat="1" applyFont="1" applyBorder="1" applyAlignment="1">
      <alignment horizontal="right" vertical="center"/>
    </xf>
    <xf numFmtId="1" fontId="87" fillId="0" borderId="33" xfId="0" applyNumberFormat="1" applyFont="1" applyBorder="1" applyAlignment="1">
      <alignment horizontal="right" vertical="center"/>
    </xf>
    <xf numFmtId="3" fontId="83" fillId="0" borderId="52" xfId="0" applyNumberFormat="1" applyFont="1" applyBorder="1" applyAlignment="1">
      <alignment horizontal="right" vertical="center"/>
    </xf>
    <xf numFmtId="1" fontId="83" fillId="0" borderId="37" xfId="0" applyNumberFormat="1" applyFont="1" applyBorder="1" applyAlignment="1">
      <alignment horizontal="right" vertical="center"/>
    </xf>
    <xf numFmtId="3" fontId="83" fillId="0" borderId="37" xfId="0" applyNumberFormat="1" applyFont="1" applyBorder="1" applyAlignment="1">
      <alignment horizontal="right" vertical="center"/>
    </xf>
    <xf numFmtId="1" fontId="83" fillId="0" borderId="48" xfId="0" applyNumberFormat="1" applyFont="1" applyBorder="1" applyAlignment="1">
      <alignment horizontal="right" vertical="center"/>
    </xf>
    <xf numFmtId="3" fontId="87" fillId="0" borderId="51" xfId="0" applyNumberFormat="1" applyFont="1" applyBorder="1" applyAlignment="1">
      <alignment horizontal="right" vertical="center"/>
    </xf>
    <xf numFmtId="1" fontId="87" fillId="0" borderId="51" xfId="0" applyNumberFormat="1" applyFont="1" applyBorder="1" applyAlignment="1">
      <alignment horizontal="right" vertical="center"/>
    </xf>
    <xf numFmtId="3" fontId="87" fillId="0" borderId="49" xfId="0" applyNumberFormat="1" applyFont="1" applyBorder="1" applyAlignment="1">
      <alignment horizontal="right" vertical="center"/>
    </xf>
    <xf numFmtId="3" fontId="87" fillId="0" borderId="24" xfId="0" applyNumberFormat="1" applyFont="1" applyBorder="1" applyAlignment="1">
      <alignment horizontal="right" vertical="center"/>
    </xf>
    <xf numFmtId="1" fontId="87" fillId="0" borderId="35" xfId="0" applyNumberFormat="1" applyFont="1" applyBorder="1" applyAlignment="1">
      <alignment horizontal="right" vertical="center"/>
    </xf>
    <xf numFmtId="0" fontId="83" fillId="0" borderId="33" xfId="0" applyFont="1" applyBorder="1" applyAlignment="1">
      <alignment vertical="center"/>
    </xf>
    <xf numFmtId="3" fontId="83" fillId="0" borderId="34" xfId="0" applyNumberFormat="1" applyFont="1" applyBorder="1" applyAlignment="1">
      <alignment horizontal="right" vertical="center"/>
    </xf>
    <xf numFmtId="0" fontId="83" fillId="0" borderId="35" xfId="0" applyFont="1" applyBorder="1" applyAlignment="1">
      <alignment vertical="center"/>
    </xf>
    <xf numFmtId="3" fontId="83" fillId="0" borderId="36" xfId="0" applyNumberFormat="1" applyFont="1" applyBorder="1" applyAlignment="1">
      <alignment horizontal="right" vertical="center"/>
    </xf>
    <xf numFmtId="3" fontId="87" fillId="0" borderId="35" xfId="0" applyNumberFormat="1" applyFont="1" applyBorder="1" applyAlignment="1">
      <alignment horizontal="right" vertical="center"/>
    </xf>
    <xf numFmtId="1" fontId="87" fillId="0" borderId="36" xfId="0" applyNumberFormat="1" applyFont="1" applyBorder="1" applyAlignment="1">
      <alignment horizontal="right" vertical="center"/>
    </xf>
    <xf numFmtId="3" fontId="87" fillId="0" borderId="36" xfId="0" applyNumberFormat="1" applyFont="1" applyBorder="1" applyAlignment="1">
      <alignment horizontal="right" vertical="center"/>
    </xf>
    <xf numFmtId="0" fontId="36" fillId="0" borderId="0" xfId="0" applyFont="1" applyAlignment="1">
      <alignment horizontal="left" vertical="center"/>
    </xf>
    <xf numFmtId="0" fontId="36" fillId="0" borderId="28" xfId="0" applyFont="1" applyBorder="1"/>
    <xf numFmtId="0" fontId="87" fillId="0" borderId="22" xfId="0" applyFont="1" applyBorder="1" applyAlignment="1">
      <alignment vertical="center"/>
    </xf>
    <xf numFmtId="0" fontId="83" fillId="0" borderId="16" xfId="0" applyFont="1" applyBorder="1" applyAlignment="1">
      <alignment horizontal="justify" vertical="center"/>
    </xf>
    <xf numFmtId="164" fontId="36" fillId="0" borderId="17" xfId="1037" applyFont="1" applyBorder="1" applyAlignment="1">
      <alignment horizontal="right" vertical="center"/>
    </xf>
    <xf numFmtId="2" fontId="36" fillId="0" borderId="26" xfId="1612" applyNumberFormat="1" applyFont="1" applyBorder="1" applyAlignment="1">
      <alignment horizontal="right" vertical="center"/>
    </xf>
    <xf numFmtId="10" fontId="33" fillId="0" borderId="0" xfId="1612" applyNumberFormat="1" applyFont="1" applyAlignment="1">
      <alignment vertical="center" wrapText="1"/>
    </xf>
    <xf numFmtId="0" fontId="83" fillId="0" borderId="18" xfId="0" applyFont="1" applyBorder="1" applyAlignment="1">
      <alignment horizontal="justify" vertical="center"/>
    </xf>
    <xf numFmtId="2" fontId="36" fillId="0" borderId="28" xfId="1612" applyNumberFormat="1" applyFont="1" applyBorder="1" applyAlignment="1">
      <alignment horizontal="right" vertical="center"/>
    </xf>
    <xf numFmtId="2" fontId="35" fillId="0" borderId="29" xfId="1612" applyNumberFormat="1" applyFont="1" applyBorder="1" applyAlignment="1">
      <alignment horizontal="right" vertical="center"/>
    </xf>
    <xf numFmtId="0" fontId="87" fillId="0" borderId="18" xfId="0" applyFont="1" applyBorder="1" applyAlignment="1">
      <alignment vertical="center"/>
    </xf>
    <xf numFmtId="9" fontId="36" fillId="0" borderId="28" xfId="0" applyNumberFormat="1" applyFont="1" applyBorder="1"/>
    <xf numFmtId="2" fontId="36" fillId="0" borderId="26" xfId="0" applyNumberFormat="1" applyFont="1" applyBorder="1" applyAlignment="1">
      <alignment horizontal="right" vertical="center"/>
    </xf>
    <xf numFmtId="164" fontId="36" fillId="0" borderId="21" xfId="1037" applyFont="1" applyBorder="1" applyAlignment="1">
      <alignment horizontal="right" vertical="center"/>
    </xf>
    <xf numFmtId="2" fontId="36" fillId="0" borderId="27" xfId="0" applyNumberFormat="1" applyFont="1" applyBorder="1" applyAlignment="1">
      <alignment horizontal="right" vertical="center"/>
    </xf>
    <xf numFmtId="164" fontId="35" fillId="0" borderId="21" xfId="1037" applyFont="1" applyBorder="1" applyAlignment="1">
      <alignment horizontal="right" vertical="center"/>
    </xf>
    <xf numFmtId="2" fontId="35" fillId="0" borderId="27" xfId="0" applyNumberFormat="1" applyFont="1" applyBorder="1" applyAlignment="1">
      <alignment horizontal="right" vertical="center"/>
    </xf>
    <xf numFmtId="0" fontId="83" fillId="0" borderId="0" xfId="0" applyFont="1" applyAlignment="1">
      <alignment horizontal="justify" vertical="center" wrapText="1"/>
    </xf>
    <xf numFmtId="0" fontId="33" fillId="0" borderId="0" xfId="0" applyFont="1" applyAlignment="1">
      <alignment horizontal="justify" vertical="center" wrapText="1"/>
    </xf>
    <xf numFmtId="0" fontId="83" fillId="0" borderId="23" xfId="0" applyFont="1" applyBorder="1" applyAlignment="1">
      <alignment horizontal="justify" vertical="center" wrapText="1"/>
    </xf>
    <xf numFmtId="164" fontId="33" fillId="0" borderId="23" xfId="1037" applyFont="1" applyBorder="1"/>
    <xf numFmtId="164" fontId="33" fillId="0" borderId="23" xfId="0" applyNumberFormat="1" applyFont="1" applyBorder="1"/>
    <xf numFmtId="0" fontId="35" fillId="0" borderId="26" xfId="0" applyFont="1" applyBorder="1" applyAlignment="1">
      <alignment horizontal="center" vertical="center" wrapText="1"/>
    </xf>
    <xf numFmtId="0" fontId="35" fillId="0" borderId="28" xfId="0" applyFont="1" applyBorder="1" applyAlignment="1">
      <alignment horizontal="center" vertical="center" wrapText="1"/>
    </xf>
    <xf numFmtId="3" fontId="83" fillId="0" borderId="17" xfId="0" applyNumberFormat="1" applyFont="1" applyBorder="1" applyAlignment="1">
      <alignment horizontal="right" vertical="center" wrapText="1"/>
    </xf>
    <xf numFmtId="3" fontId="83" fillId="0" borderId="19" xfId="0" applyNumberFormat="1" applyFont="1" applyBorder="1" applyAlignment="1">
      <alignment horizontal="right" vertical="center" wrapText="1"/>
    </xf>
    <xf numFmtId="3" fontId="83" fillId="0" borderId="20" xfId="0" applyNumberFormat="1" applyFont="1" applyBorder="1" applyAlignment="1">
      <alignment horizontal="right" vertical="center"/>
    </xf>
    <xf numFmtId="3" fontId="83" fillId="0" borderId="21" xfId="0" applyNumberFormat="1" applyFont="1" applyBorder="1" applyAlignment="1">
      <alignment horizontal="right" vertical="center" wrapText="1"/>
    </xf>
    <xf numFmtId="0" fontId="35" fillId="0" borderId="21" xfId="0" applyFont="1" applyBorder="1" applyAlignment="1">
      <alignment vertical="center"/>
    </xf>
    <xf numFmtId="3" fontId="87" fillId="0" borderId="11" xfId="0" applyNumberFormat="1" applyFont="1" applyBorder="1" applyAlignment="1">
      <alignment horizontal="right" vertical="center"/>
    </xf>
    <xf numFmtId="3" fontId="87" fillId="0" borderId="21" xfId="0" applyNumberFormat="1" applyFont="1" applyBorder="1" applyAlignment="1">
      <alignment horizontal="right" vertical="center" wrapText="1"/>
    </xf>
    <xf numFmtId="3" fontId="87" fillId="0" borderId="0" xfId="0" applyNumberFormat="1" applyFont="1" applyAlignment="1">
      <alignment horizontal="right" vertical="center" wrapText="1"/>
    </xf>
    <xf numFmtId="0" fontId="89" fillId="0" borderId="0" xfId="0" applyFont="1" applyAlignment="1">
      <alignment horizontal="justify" vertical="center"/>
    </xf>
    <xf numFmtId="0" fontId="35" fillId="0" borderId="16" xfId="0" applyFont="1" applyBorder="1" applyAlignment="1">
      <alignment vertical="center"/>
    </xf>
    <xf numFmtId="0" fontId="36" fillId="0" borderId="22" xfId="0" applyFont="1" applyBorder="1" applyAlignment="1">
      <alignment horizontal="justify" vertical="center" wrapText="1"/>
    </xf>
    <xf numFmtId="3" fontId="83" fillId="0" borderId="23" xfId="0" applyNumberFormat="1" applyFont="1" applyBorder="1" applyAlignment="1">
      <alignment horizontal="right" vertical="center"/>
    </xf>
    <xf numFmtId="3" fontId="83" fillId="0" borderId="29" xfId="0" applyNumberFormat="1" applyFont="1" applyBorder="1" applyAlignment="1">
      <alignment horizontal="right" vertical="center" wrapText="1"/>
    </xf>
    <xf numFmtId="3" fontId="83" fillId="0" borderId="27" xfId="0" applyNumberFormat="1" applyFont="1" applyBorder="1" applyAlignment="1">
      <alignment horizontal="right" vertical="center" wrapText="1"/>
    </xf>
    <xf numFmtId="0" fontId="35" fillId="0" borderId="20" xfId="0" applyFont="1" applyBorder="1" applyAlignment="1">
      <alignment horizontal="justify" vertical="center" wrapText="1"/>
    </xf>
    <xf numFmtId="3" fontId="87" fillId="0" borderId="21" xfId="0" applyNumberFormat="1" applyFont="1" applyBorder="1" applyAlignment="1">
      <alignment horizontal="right" vertical="center"/>
    </xf>
    <xf numFmtId="3" fontId="87" fillId="0" borderId="27" xfId="0" applyNumberFormat="1" applyFont="1" applyBorder="1" applyAlignment="1">
      <alignment horizontal="right" vertical="center" wrapText="1"/>
    </xf>
    <xf numFmtId="164" fontId="87" fillId="0" borderId="27" xfId="1037" applyFont="1" applyBorder="1" applyAlignment="1">
      <alignment horizontal="right" vertical="center"/>
    </xf>
    <xf numFmtId="0" fontId="26" fillId="0" borderId="0" xfId="0" applyFont="1" applyAlignment="1">
      <alignment horizontal="justify" vertical="center" wrapText="1"/>
    </xf>
    <xf numFmtId="0" fontId="87" fillId="0" borderId="28" xfId="0" applyFont="1" applyBorder="1" applyAlignment="1">
      <alignment horizontal="center" vertical="center" wrapText="1"/>
    </xf>
    <xf numFmtId="0" fontId="87" fillId="0" borderId="19" xfId="0" applyFont="1" applyBorder="1" applyAlignment="1">
      <alignment horizontal="center" vertical="center"/>
    </xf>
    <xf numFmtId="0" fontId="83" fillId="0" borderId="16" xfId="0" applyFont="1" applyBorder="1" applyAlignment="1">
      <alignment vertical="center"/>
    </xf>
    <xf numFmtId="3" fontId="83" fillId="0" borderId="26" xfId="0" applyNumberFormat="1" applyFont="1" applyBorder="1" applyAlignment="1">
      <alignment horizontal="right" vertical="center" wrapText="1"/>
    </xf>
    <xf numFmtId="3" fontId="83" fillId="0" borderId="28" xfId="0" applyNumberFormat="1" applyFont="1" applyBorder="1" applyAlignment="1">
      <alignment horizontal="right" vertical="center" wrapText="1"/>
    </xf>
    <xf numFmtId="0" fontId="83" fillId="0" borderId="20" xfId="0" applyFont="1" applyBorder="1" applyAlignment="1">
      <alignment vertical="center"/>
    </xf>
    <xf numFmtId="0" fontId="87" fillId="0" borderId="20" xfId="0" applyFont="1" applyBorder="1" applyAlignment="1">
      <alignment vertical="center"/>
    </xf>
    <xf numFmtId="3" fontId="87" fillId="0" borderId="27" xfId="0" applyNumberFormat="1" applyFont="1" applyBorder="1" applyAlignment="1">
      <alignment horizontal="right" vertical="center"/>
    </xf>
    <xf numFmtId="0" fontId="87" fillId="0" borderId="0" xfId="0" applyFont="1" applyAlignment="1">
      <alignment vertical="center"/>
    </xf>
    <xf numFmtId="3" fontId="36" fillId="0" borderId="27" xfId="0" applyNumberFormat="1" applyFont="1" applyBorder="1" applyAlignment="1">
      <alignment horizontal="right" vertical="center" wrapText="1"/>
    </xf>
    <xf numFmtId="0" fontId="38" fillId="0" borderId="0" xfId="0" applyFont="1" applyAlignment="1">
      <alignment horizontal="justify" vertical="center"/>
    </xf>
    <xf numFmtId="0" fontId="35" fillId="0" borderId="17" xfId="0" applyFont="1" applyBorder="1" applyAlignment="1">
      <alignment horizontal="center" vertical="center" wrapText="1"/>
    </xf>
    <xf numFmtId="0" fontId="35" fillId="0" borderId="21" xfId="0" applyFont="1" applyBorder="1" applyAlignment="1">
      <alignment horizontal="center" vertical="center" wrapText="1"/>
    </xf>
    <xf numFmtId="0" fontId="83" fillId="0" borderId="17" xfId="0" applyFont="1" applyBorder="1" applyAlignment="1">
      <alignment vertical="center"/>
    </xf>
    <xf numFmtId="0" fontId="83" fillId="0" borderId="19" xfId="0" applyFont="1" applyBorder="1" applyAlignment="1">
      <alignment vertical="center"/>
    </xf>
    <xf numFmtId="0" fontId="83" fillId="0" borderId="21" xfId="0" applyFont="1" applyBorder="1" applyAlignment="1">
      <alignment vertical="center"/>
    </xf>
    <xf numFmtId="3" fontId="87" fillId="0" borderId="22" xfId="0" applyNumberFormat="1" applyFont="1" applyBorder="1" applyAlignment="1">
      <alignment horizontal="right" vertical="center"/>
    </xf>
    <xf numFmtId="3" fontId="87" fillId="0" borderId="23" xfId="0" applyNumberFormat="1" applyFont="1" applyBorder="1" applyAlignment="1">
      <alignment horizontal="right" vertical="center" wrapText="1"/>
    </xf>
    <xf numFmtId="0" fontId="35" fillId="83" borderId="17" xfId="0" applyFont="1" applyFill="1" applyBorder="1" applyAlignment="1">
      <alignment vertical="center"/>
    </xf>
    <xf numFmtId="0" fontId="87" fillId="83" borderId="17" xfId="0" applyFont="1" applyFill="1" applyBorder="1" applyAlignment="1">
      <alignment horizontal="center" vertical="center"/>
    </xf>
    <xf numFmtId="0" fontId="87" fillId="83" borderId="26" xfId="0" applyFont="1" applyFill="1" applyBorder="1" applyAlignment="1">
      <alignment horizontal="center" vertical="center"/>
    </xf>
    <xf numFmtId="0" fontId="35" fillId="83" borderId="21" xfId="0" applyFont="1" applyFill="1" applyBorder="1" applyAlignment="1">
      <alignment vertical="center"/>
    </xf>
    <xf numFmtId="0" fontId="87" fillId="83" borderId="21" xfId="0" applyFont="1" applyFill="1" applyBorder="1" applyAlignment="1">
      <alignment horizontal="center" vertical="center"/>
    </xf>
    <xf numFmtId="0" fontId="87" fillId="83" borderId="27" xfId="0" applyFont="1" applyFill="1" applyBorder="1" applyAlignment="1">
      <alignment horizontal="center" vertical="center"/>
    </xf>
    <xf numFmtId="0" fontId="83" fillId="83" borderId="19" xfId="0" applyFont="1" applyFill="1" applyBorder="1" applyAlignment="1">
      <alignment vertical="center"/>
    </xf>
    <xf numFmtId="9" fontId="83" fillId="83" borderId="0" xfId="0" applyNumberFormat="1" applyFont="1" applyFill="1" applyAlignment="1">
      <alignment horizontal="center" vertical="center"/>
    </xf>
    <xf numFmtId="0" fontId="83" fillId="83" borderId="19" xfId="0" applyFont="1" applyFill="1" applyBorder="1" applyAlignment="1">
      <alignment horizontal="center" vertical="center"/>
    </xf>
    <xf numFmtId="0" fontId="83" fillId="83" borderId="28" xfId="0" applyFont="1" applyFill="1" applyBorder="1" applyAlignment="1">
      <alignment horizontal="center" vertical="center"/>
    </xf>
    <xf numFmtId="0" fontId="83" fillId="83" borderId="0" xfId="0" applyFont="1" applyFill="1" applyAlignment="1">
      <alignment horizontal="center" vertical="center"/>
    </xf>
    <xf numFmtId="9" fontId="83" fillId="83" borderId="19" xfId="0" applyNumberFormat="1" applyFont="1" applyFill="1" applyBorder="1" applyAlignment="1">
      <alignment horizontal="center" vertical="center"/>
    </xf>
    <xf numFmtId="0" fontId="83" fillId="83" borderId="21" xfId="0" applyFont="1" applyFill="1" applyBorder="1" applyAlignment="1">
      <alignment vertical="center"/>
    </xf>
    <xf numFmtId="0" fontId="83" fillId="83" borderId="11" xfId="0" applyFont="1" applyFill="1" applyBorder="1" applyAlignment="1">
      <alignment horizontal="center" vertical="center"/>
    </xf>
    <xf numFmtId="9" fontId="83" fillId="83" borderId="21" xfId="0" applyNumberFormat="1" applyFont="1" applyFill="1" applyBorder="1" applyAlignment="1">
      <alignment horizontal="center" vertical="center"/>
    </xf>
    <xf numFmtId="0" fontId="83" fillId="83" borderId="27" xfId="0" applyFont="1" applyFill="1" applyBorder="1" applyAlignment="1">
      <alignment horizontal="center" vertical="center"/>
    </xf>
    <xf numFmtId="0" fontId="83" fillId="83" borderId="18" xfId="0" applyFont="1" applyFill="1" applyBorder="1" applyAlignment="1">
      <alignment vertical="center"/>
    </xf>
    <xf numFmtId="9" fontId="83" fillId="83" borderId="28" xfId="0" applyNumberFormat="1" applyFont="1" applyFill="1" applyBorder="1" applyAlignment="1">
      <alignment horizontal="center" vertical="center"/>
    </xf>
    <xf numFmtId="10" fontId="83" fillId="83" borderId="28" xfId="0" applyNumberFormat="1" applyFont="1" applyFill="1" applyBorder="1" applyAlignment="1">
      <alignment horizontal="center" vertical="center"/>
    </xf>
    <xf numFmtId="0" fontId="83" fillId="83" borderId="20" xfId="0" applyFont="1" applyFill="1" applyBorder="1" applyAlignment="1">
      <alignment vertical="center"/>
    </xf>
    <xf numFmtId="0" fontId="83" fillId="83" borderId="21" xfId="0" applyFont="1" applyFill="1" applyBorder="1" applyAlignment="1">
      <alignment horizontal="center" vertical="center"/>
    </xf>
    <xf numFmtId="10" fontId="83" fillId="83" borderId="27" xfId="0" applyNumberFormat="1" applyFont="1" applyFill="1" applyBorder="1" applyAlignment="1">
      <alignment horizontal="center" vertical="center"/>
    </xf>
    <xf numFmtId="0" fontId="83" fillId="83" borderId="0" xfId="0" applyFont="1" applyFill="1" applyAlignment="1">
      <alignment vertical="center"/>
    </xf>
    <xf numFmtId="10" fontId="83" fillId="83" borderId="0" xfId="0" applyNumberFormat="1" applyFont="1" applyFill="1" applyAlignment="1">
      <alignment horizontal="center" vertical="center"/>
    </xf>
    <xf numFmtId="0" fontId="83" fillId="0" borderId="0" xfId="0" applyFont="1" applyAlignment="1">
      <alignment horizontal="left" vertical="center" indent="5"/>
    </xf>
    <xf numFmtId="0" fontId="35" fillId="0" borderId="27" xfId="0" applyFont="1" applyBorder="1" applyAlignment="1">
      <alignment horizontal="center" vertical="center" wrapText="1"/>
    </xf>
    <xf numFmtId="164" fontId="83" fillId="0" borderId="27" xfId="1037" applyFont="1" applyBorder="1" applyAlignment="1">
      <alignment horizontal="right" vertical="center"/>
    </xf>
    <xf numFmtId="3" fontId="87" fillId="0" borderId="23" xfId="0" applyNumberFormat="1" applyFont="1" applyBorder="1" applyAlignment="1">
      <alignment horizontal="right" vertical="center"/>
    </xf>
    <xf numFmtId="3" fontId="87" fillId="0" borderId="29" xfId="0" applyNumberFormat="1" applyFont="1" applyBorder="1" applyAlignment="1">
      <alignment horizontal="right" vertical="center" wrapText="1"/>
    </xf>
    <xf numFmtId="0" fontId="25" fillId="0" borderId="16" xfId="0" applyFont="1" applyBorder="1" applyAlignment="1">
      <alignment vertical="center"/>
    </xf>
    <xf numFmtId="0" fontId="36" fillId="0" borderId="28" xfId="0" applyFont="1" applyBorder="1" applyAlignment="1">
      <alignment horizontal="right" vertical="center" wrapText="1"/>
    </xf>
    <xf numFmtId="3" fontId="35" fillId="0" borderId="29" xfId="0" applyNumberFormat="1" applyFont="1" applyBorder="1" applyAlignment="1">
      <alignment horizontal="right" vertical="center" wrapText="1"/>
    </xf>
    <xf numFmtId="3" fontId="87" fillId="0" borderId="17" xfId="0" applyNumberFormat="1" applyFont="1" applyBorder="1" applyAlignment="1">
      <alignment vertical="center"/>
    </xf>
    <xf numFmtId="3" fontId="87" fillId="0" borderId="26" xfId="0" applyNumberFormat="1" applyFont="1" applyBorder="1" applyAlignment="1">
      <alignment vertical="center" wrapText="1"/>
    </xf>
    <xf numFmtId="3" fontId="87" fillId="0" borderId="19" xfId="0" applyNumberFormat="1" applyFont="1" applyBorder="1" applyAlignment="1">
      <alignment vertical="center"/>
    </xf>
    <xf numFmtId="3" fontId="87" fillId="0" borderId="28" xfId="0" applyNumberFormat="1" applyFont="1" applyBorder="1" applyAlignment="1">
      <alignment vertical="center" wrapText="1"/>
    </xf>
    <xf numFmtId="0" fontId="36" fillId="0" borderId="18" xfId="0" applyFont="1" applyBorder="1"/>
    <xf numFmtId="3" fontId="35" fillId="0" borderId="21" xfId="0" applyNumberFormat="1" applyFont="1" applyBorder="1" applyAlignment="1">
      <alignment horizontal="right" vertical="center"/>
    </xf>
    <xf numFmtId="0" fontId="35" fillId="0" borderId="0" xfId="0" applyFont="1" applyAlignment="1">
      <alignment horizontal="justify" vertical="center" wrapText="1"/>
    </xf>
    <xf numFmtId="0" fontId="90" fillId="0" borderId="23" xfId="0" applyFont="1" applyBorder="1" applyAlignment="1" applyProtection="1">
      <alignment vertical="center"/>
      <protection locked="0"/>
    </xf>
    <xf numFmtId="0" fontId="90" fillId="0" borderId="23" xfId="0" applyFont="1" applyBorder="1" applyAlignment="1" applyProtection="1">
      <alignment horizontal="center" vertical="center"/>
      <protection locked="0"/>
    </xf>
    <xf numFmtId="0" fontId="91" fillId="0" borderId="17" xfId="0" applyFont="1" applyBorder="1" applyAlignment="1" applyProtection="1">
      <alignment vertical="center"/>
      <protection locked="0"/>
    </xf>
    <xf numFmtId="14" fontId="91" fillId="0" borderId="17" xfId="0" applyNumberFormat="1" applyFont="1" applyBorder="1" applyAlignment="1" applyProtection="1">
      <alignment horizontal="center" vertical="center"/>
      <protection locked="0"/>
    </xf>
    <xf numFmtId="2" fontId="91" fillId="0" borderId="17" xfId="0" applyNumberFormat="1" applyFont="1" applyBorder="1" applyAlignment="1" applyProtection="1">
      <alignment horizontal="center" vertical="center"/>
      <protection locked="0"/>
    </xf>
    <xf numFmtId="0" fontId="91" fillId="0" borderId="17" xfId="0" applyFont="1" applyBorder="1" applyAlignment="1" applyProtection="1">
      <alignment horizontal="center" vertical="center"/>
      <protection locked="0"/>
    </xf>
    <xf numFmtId="169" fontId="91" fillId="0" borderId="23" xfId="1038" applyNumberFormat="1" applyFont="1" applyFill="1" applyBorder="1" applyAlignment="1" applyProtection="1">
      <alignment vertical="center"/>
      <protection locked="0"/>
    </xf>
    <xf numFmtId="41" fontId="91" fillId="0" borderId="23" xfId="1038" applyFont="1" applyFill="1" applyBorder="1" applyAlignment="1" applyProtection="1">
      <alignment vertical="center"/>
      <protection locked="0"/>
    </xf>
    <xf numFmtId="0" fontId="90" fillId="0" borderId="22" xfId="0" applyFont="1" applyBorder="1" applyAlignment="1" applyProtection="1">
      <alignment vertical="center"/>
      <protection locked="0"/>
    </xf>
    <xf numFmtId="0" fontId="91" fillId="0" borderId="13" xfId="0" applyFont="1" applyBorder="1" applyAlignment="1" applyProtection="1">
      <alignment horizontal="right" vertical="center"/>
      <protection locked="0"/>
    </xf>
    <xf numFmtId="0" fontId="91" fillId="0" borderId="29" xfId="0" applyFont="1" applyBorder="1" applyAlignment="1" applyProtection="1">
      <alignment vertical="center"/>
      <protection locked="0"/>
    </xf>
    <xf numFmtId="169" fontId="90" fillId="0" borderId="29" xfId="1038" applyNumberFormat="1" applyFont="1" applyFill="1" applyBorder="1" applyAlignment="1" applyProtection="1">
      <alignment vertical="center"/>
    </xf>
    <xf numFmtId="0" fontId="90" fillId="0" borderId="13" xfId="0" applyFont="1" applyBorder="1" applyAlignment="1" applyProtection="1">
      <alignment vertical="center"/>
      <protection locked="0"/>
    </xf>
    <xf numFmtId="0" fontId="90" fillId="0" borderId="29" xfId="0" applyFont="1" applyBorder="1" applyAlignment="1" applyProtection="1">
      <alignment vertical="center"/>
      <protection locked="0"/>
    </xf>
    <xf numFmtId="41" fontId="90" fillId="0" borderId="29" xfId="1038" applyFont="1" applyFill="1" applyBorder="1" applyAlignment="1" applyProtection="1">
      <alignment vertical="center"/>
    </xf>
    <xf numFmtId="0" fontId="33" fillId="0" borderId="16" xfId="0" applyFont="1" applyBorder="1"/>
    <xf numFmtId="4" fontId="87" fillId="0" borderId="0" xfId="0" applyNumberFormat="1" applyFont="1" applyAlignment="1">
      <alignment horizontal="right" vertical="center"/>
    </xf>
    <xf numFmtId="0" fontId="33" fillId="0" borderId="18" xfId="0" applyFont="1" applyBorder="1"/>
    <xf numFmtId="0" fontId="36" fillId="0" borderId="17" xfId="0" applyFont="1" applyBorder="1" applyAlignment="1">
      <alignment vertical="center" wrapText="1"/>
    </xf>
    <xf numFmtId="10" fontId="36" fillId="0" borderId="26" xfId="0" applyNumberFormat="1" applyFont="1" applyBorder="1" applyAlignment="1">
      <alignment horizontal="center" vertical="center" wrapText="1"/>
    </xf>
    <xf numFmtId="0" fontId="36" fillId="0" borderId="19" xfId="0" applyFont="1" applyBorder="1" applyAlignment="1">
      <alignment vertical="center" wrapText="1"/>
    </xf>
    <xf numFmtId="0" fontId="36" fillId="0" borderId="21" xfId="0" applyFont="1" applyBorder="1" applyAlignment="1">
      <alignment vertical="center" wrapText="1"/>
    </xf>
    <xf numFmtId="0" fontId="33" fillId="0" borderId="20" xfId="0" applyFont="1" applyBorder="1"/>
    <xf numFmtId="0" fontId="87" fillId="83" borderId="20" xfId="0" applyFont="1" applyFill="1" applyBorder="1" applyAlignment="1">
      <alignment horizontal="center" vertical="center"/>
    </xf>
    <xf numFmtId="0" fontId="87" fillId="83" borderId="21" xfId="0" applyFont="1" applyFill="1" applyBorder="1" applyAlignment="1">
      <alignment horizontal="center" vertical="center" wrapText="1"/>
    </xf>
    <xf numFmtId="0" fontId="87" fillId="83" borderId="17" xfId="0" applyFont="1" applyFill="1" applyBorder="1" applyAlignment="1">
      <alignment vertical="center"/>
    </xf>
    <xf numFmtId="0" fontId="36" fillId="83" borderId="0" xfId="0" applyFont="1" applyFill="1"/>
    <xf numFmtId="0" fontId="36" fillId="83" borderId="19" xfId="0" applyFont="1" applyFill="1" applyBorder="1" applyAlignment="1">
      <alignment horizontal="right" vertical="center" wrapText="1"/>
    </xf>
    <xf numFmtId="3" fontId="83" fillId="83" borderId="11" xfId="0" applyNumberFormat="1" applyFont="1" applyFill="1" applyBorder="1" applyAlignment="1">
      <alignment horizontal="right" vertical="center"/>
    </xf>
    <xf numFmtId="3" fontId="83" fillId="83" borderId="21" xfId="0" applyNumberFormat="1" applyFont="1" applyFill="1" applyBorder="1" applyAlignment="1">
      <alignment horizontal="right" vertical="center" wrapText="1"/>
    </xf>
    <xf numFmtId="0" fontId="87" fillId="83" borderId="19" xfId="0" applyFont="1" applyFill="1" applyBorder="1" applyAlignment="1">
      <alignment vertical="center"/>
    </xf>
    <xf numFmtId="3" fontId="87" fillId="83" borderId="32" xfId="0" applyNumberFormat="1" applyFont="1" applyFill="1" applyBorder="1" applyAlignment="1">
      <alignment horizontal="right" vertical="center"/>
    </xf>
    <xf numFmtId="3" fontId="87" fillId="83" borderId="53" xfId="0" applyNumberFormat="1" applyFont="1" applyFill="1" applyBorder="1" applyAlignment="1">
      <alignment horizontal="right" vertical="center" wrapText="1"/>
    </xf>
    <xf numFmtId="0" fontId="36" fillId="0" borderId="19" xfId="0" applyFont="1" applyBorder="1" applyAlignment="1">
      <alignment horizontal="right" vertical="center" wrapText="1"/>
    </xf>
    <xf numFmtId="3" fontId="87" fillId="0" borderId="32" xfId="0" applyNumberFormat="1" applyFont="1" applyBorder="1" applyAlignment="1">
      <alignment horizontal="right" vertical="center" wrapText="1"/>
    </xf>
    <xf numFmtId="3" fontId="87" fillId="0" borderId="40" xfId="0" applyNumberFormat="1" applyFont="1" applyBorder="1" applyAlignment="1">
      <alignment horizontal="right" vertical="center"/>
    </xf>
    <xf numFmtId="0" fontId="87" fillId="83" borderId="18" xfId="0" applyFont="1" applyFill="1" applyBorder="1" applyAlignment="1">
      <alignment vertical="center"/>
    </xf>
    <xf numFmtId="0" fontId="87" fillId="83" borderId="19" xfId="0" applyFont="1" applyFill="1" applyBorder="1" applyAlignment="1">
      <alignment horizontal="right" vertical="center"/>
    </xf>
    <xf numFmtId="0" fontId="35" fillId="83" borderId="28" xfId="0" applyFont="1" applyFill="1" applyBorder="1" applyAlignment="1">
      <alignment horizontal="right" vertical="center" wrapText="1"/>
    </xf>
    <xf numFmtId="3" fontId="36" fillId="0" borderId="28" xfId="0" applyNumberFormat="1" applyFont="1" applyBorder="1" applyAlignment="1">
      <alignment horizontal="right" vertical="center" wrapText="1"/>
    </xf>
    <xf numFmtId="0" fontId="35" fillId="0" borderId="19" xfId="0" applyFont="1" applyBorder="1" applyAlignment="1">
      <alignment horizontal="center" vertical="center" wrapText="1"/>
    </xf>
    <xf numFmtId="0" fontId="36" fillId="0" borderId="26" xfId="0" applyFont="1" applyBorder="1" applyAlignment="1">
      <alignment horizontal="right" vertical="center" wrapText="1"/>
    </xf>
    <xf numFmtId="0" fontId="35" fillId="0" borderId="28" xfId="0" applyFont="1" applyBorder="1" applyAlignment="1">
      <alignment horizontal="right" vertical="center" wrapText="1"/>
    </xf>
    <xf numFmtId="0" fontId="83" fillId="0" borderId="19" xfId="0" applyFont="1" applyBorder="1" applyAlignment="1">
      <alignment horizontal="right" vertical="center"/>
    </xf>
    <xf numFmtId="0" fontId="83" fillId="0" borderId="28" xfId="0" applyFont="1" applyBorder="1" applyAlignment="1">
      <alignment horizontal="right" vertical="center" wrapText="1"/>
    </xf>
    <xf numFmtId="0" fontId="36" fillId="0" borderId="0" xfId="0" applyFont="1" applyAlignment="1">
      <alignment horizontal="center" vertical="center"/>
    </xf>
    <xf numFmtId="0" fontId="36" fillId="0" borderId="0" xfId="1329" applyFont="1" applyAlignment="1">
      <alignment vertical="center"/>
    </xf>
    <xf numFmtId="0" fontId="36" fillId="0" borderId="0" xfId="1329" applyFont="1" applyAlignment="1">
      <alignment horizontal="center" vertical="center"/>
    </xf>
    <xf numFmtId="0" fontId="85" fillId="0" borderId="23" xfId="0" applyFont="1" applyBorder="1" applyAlignment="1" applyProtection="1">
      <alignment horizontal="center" vertical="center" wrapText="1"/>
      <protection locked="0"/>
    </xf>
    <xf numFmtId="0" fontId="81" fillId="0" borderId="23" xfId="0" applyFont="1" applyBorder="1" applyAlignment="1" applyProtection="1">
      <alignment vertical="center" wrapText="1"/>
      <protection locked="0"/>
    </xf>
    <xf numFmtId="0" fontId="92" fillId="0" borderId="17" xfId="0" applyFont="1" applyBorder="1" applyAlignment="1" applyProtection="1">
      <alignment horizontal="center" vertical="center" wrapText="1"/>
      <protection locked="0"/>
    </xf>
    <xf numFmtId="0" fontId="92" fillId="0" borderId="18" xfId="0" applyFont="1" applyBorder="1" applyAlignment="1" applyProtection="1">
      <alignment horizontal="center" vertical="center" wrapText="1"/>
      <protection locked="0"/>
    </xf>
    <xf numFmtId="0" fontId="92" fillId="0" borderId="16" xfId="0" applyFont="1" applyBorder="1" applyAlignment="1" applyProtection="1">
      <alignment horizontal="center" vertical="center" wrapText="1"/>
      <protection locked="0"/>
    </xf>
    <xf numFmtId="0" fontId="92" fillId="0" borderId="20" xfId="0" applyFont="1" applyBorder="1" applyAlignment="1" applyProtection="1">
      <alignment horizontal="center" vertical="center" wrapText="1"/>
      <protection locked="0"/>
    </xf>
    <xf numFmtId="0" fontId="92" fillId="0" borderId="21" xfId="0" applyFont="1" applyBorder="1" applyAlignment="1" applyProtection="1">
      <alignment horizontal="center" vertical="center" wrapText="1"/>
      <protection locked="0"/>
    </xf>
    <xf numFmtId="0" fontId="81" fillId="0" borderId="21" xfId="0" applyFont="1" applyBorder="1" applyAlignment="1" applyProtection="1">
      <alignment vertical="center" wrapText="1"/>
      <protection locked="0"/>
    </xf>
    <xf numFmtId="4" fontId="81" fillId="0" borderId="21" xfId="0" applyNumberFormat="1" applyFont="1" applyBorder="1" applyAlignment="1" applyProtection="1">
      <alignment horizontal="right" vertical="center" wrapText="1"/>
      <protection locked="0"/>
    </xf>
    <xf numFmtId="4" fontId="81" fillId="0" borderId="23" xfId="0" applyNumberFormat="1" applyFont="1" applyBorder="1" applyAlignment="1" applyProtection="1">
      <alignment horizontal="right" vertical="center" wrapText="1"/>
      <protection locked="0"/>
    </xf>
    <xf numFmtId="0" fontId="81" fillId="0" borderId="23" xfId="0" applyFont="1" applyBorder="1" applyAlignment="1" applyProtection="1">
      <alignment horizontal="right" vertical="center" wrapText="1"/>
      <protection locked="0"/>
    </xf>
    <xf numFmtId="0" fontId="25" fillId="0" borderId="21" xfId="0" applyFont="1" applyBorder="1" applyAlignment="1">
      <alignment vertical="top"/>
    </xf>
    <xf numFmtId="0" fontId="25" fillId="0" borderId="20" xfId="0" applyFont="1" applyBorder="1" applyAlignment="1">
      <alignment vertical="center"/>
    </xf>
    <xf numFmtId="2" fontId="36" fillId="0" borderId="28" xfId="1037" applyNumberFormat="1" applyFont="1" applyBorder="1" applyAlignment="1">
      <alignment horizontal="right" vertical="center"/>
    </xf>
    <xf numFmtId="2" fontId="35" fillId="0" borderId="28" xfId="0" applyNumberFormat="1" applyFont="1" applyBorder="1" applyAlignment="1">
      <alignment horizontal="right" vertical="center"/>
    </xf>
    <xf numFmtId="2" fontId="93" fillId="0" borderId="28" xfId="0" applyNumberFormat="1" applyFont="1" applyBorder="1" applyAlignment="1" applyProtection="1">
      <alignment horizontal="right" vertical="center"/>
      <protection locked="0"/>
    </xf>
    <xf numFmtId="2" fontId="93" fillId="0" borderId="27" xfId="0" applyNumberFormat="1" applyFont="1" applyBorder="1" applyAlignment="1" applyProtection="1">
      <alignment horizontal="right" vertical="center"/>
      <protection locked="0"/>
    </xf>
    <xf numFmtId="2" fontId="86" fillId="0" borderId="21" xfId="1615" applyNumberFormat="1" applyFont="1" applyBorder="1" applyAlignment="1" applyProtection="1">
      <alignment horizontal="right" vertical="center"/>
    </xf>
    <xf numFmtId="0" fontId="36" fillId="0" borderId="0" xfId="0" applyFont="1" applyAlignment="1">
      <alignment wrapText="1"/>
    </xf>
    <xf numFmtId="41" fontId="90" fillId="0" borderId="23" xfId="1038" applyFont="1" applyFill="1" applyBorder="1" applyAlignment="1" applyProtection="1">
      <alignment vertical="center"/>
      <protection locked="0"/>
    </xf>
    <xf numFmtId="3" fontId="87" fillId="0" borderId="54" xfId="0" applyNumberFormat="1" applyFont="1" applyBorder="1" applyAlignment="1">
      <alignment horizontal="right" vertical="center" wrapText="1"/>
    </xf>
    <xf numFmtId="0" fontId="25" fillId="0" borderId="0" xfId="0" applyFont="1" applyAlignment="1">
      <alignment horizontal="left" vertical="top" wrapText="1"/>
    </xf>
    <xf numFmtId="2" fontId="35" fillId="0" borderId="23" xfId="0" applyNumberFormat="1" applyFont="1" applyBorder="1" applyAlignment="1">
      <alignment horizontal="right" vertical="center"/>
    </xf>
    <xf numFmtId="2" fontId="35" fillId="0" borderId="13" xfId="0" applyNumberFormat="1" applyFont="1" applyBorder="1" applyAlignment="1">
      <alignment horizontal="right" vertical="center"/>
    </xf>
    <xf numFmtId="2" fontId="35" fillId="0" borderId="29" xfId="0" applyNumberFormat="1" applyFont="1" applyBorder="1" applyAlignment="1">
      <alignment horizontal="right" vertical="center"/>
    </xf>
    <xf numFmtId="164" fontId="25" fillId="0" borderId="24" xfId="1037" applyFont="1" applyBorder="1" applyAlignment="1">
      <alignment horizontal="right" vertical="center"/>
    </xf>
    <xf numFmtId="164" fontId="85" fillId="0" borderId="11" xfId="1037" applyFont="1" applyBorder="1" applyAlignment="1">
      <alignment horizontal="right" vertical="center"/>
    </xf>
    <xf numFmtId="164" fontId="25" fillId="0" borderId="0" xfId="1037" applyFont="1" applyAlignment="1">
      <alignment horizontal="right" vertical="center"/>
    </xf>
    <xf numFmtId="164" fontId="83" fillId="0" borderId="0" xfId="1037" applyFont="1" applyAlignment="1">
      <alignment horizontal="right" vertical="center"/>
    </xf>
    <xf numFmtId="164" fontId="83" fillId="0" borderId="30" xfId="1037" applyFont="1" applyBorder="1" applyAlignment="1">
      <alignment horizontal="right" vertical="center"/>
    </xf>
    <xf numFmtId="164" fontId="98" fillId="0" borderId="27" xfId="1037" applyFont="1" applyFill="1" applyBorder="1" applyAlignment="1">
      <alignment horizontal="right" vertical="center"/>
    </xf>
    <xf numFmtId="164" fontId="83" fillId="0" borderId="23" xfId="1037" applyFont="1" applyFill="1" applyBorder="1" applyAlignment="1">
      <alignment horizontal="right" vertical="center"/>
    </xf>
    <xf numFmtId="164" fontId="83" fillId="0" borderId="29" xfId="1037" applyFont="1" applyFill="1" applyBorder="1" applyAlignment="1">
      <alignment horizontal="right" vertical="center"/>
    </xf>
    <xf numFmtId="164" fontId="98" fillId="0" borderId="21" xfId="1037" applyFont="1" applyFill="1" applyBorder="1" applyAlignment="1">
      <alignment horizontal="right" vertical="center"/>
    </xf>
    <xf numFmtId="164" fontId="83" fillId="0" borderId="28" xfId="1037" applyFont="1" applyBorder="1" applyAlignment="1">
      <alignment horizontal="right" vertical="center" wrapText="1"/>
    </xf>
    <xf numFmtId="164" fontId="83" fillId="0" borderId="18" xfId="1037" applyFont="1" applyBorder="1" applyAlignment="1">
      <alignment horizontal="right" vertical="center"/>
    </xf>
    <xf numFmtId="0" fontId="26" fillId="0" borderId="16" xfId="0" applyFont="1" applyBorder="1" applyAlignment="1">
      <alignment horizontal="center" vertical="center" wrapText="1"/>
    </xf>
    <xf numFmtId="0" fontId="26" fillId="0" borderId="26" xfId="0" applyFont="1" applyBorder="1" applyAlignment="1">
      <alignment horizontal="center" vertical="center" wrapText="1"/>
    </xf>
    <xf numFmtId="0" fontId="84" fillId="0" borderId="17" xfId="0" applyFont="1" applyBorder="1" applyAlignment="1">
      <alignment horizontal="center" vertical="center" wrapText="1"/>
    </xf>
    <xf numFmtId="0" fontId="84" fillId="0" borderId="19" xfId="0" applyFont="1" applyBorder="1" applyAlignment="1">
      <alignment horizontal="center" vertical="center" wrapText="1"/>
    </xf>
    <xf numFmtId="0" fontId="84" fillId="0" borderId="21" xfId="0" applyFont="1" applyBorder="1" applyAlignment="1">
      <alignment horizontal="center" vertical="center" wrapText="1"/>
    </xf>
    <xf numFmtId="0" fontId="26" fillId="0" borderId="17"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17" xfId="0" applyFont="1" applyBorder="1" applyAlignment="1">
      <alignment horizontal="center" vertical="center"/>
    </xf>
    <xf numFmtId="0" fontId="26" fillId="0" borderId="19" xfId="0" applyFont="1" applyBorder="1" applyAlignment="1">
      <alignment horizontal="center" vertical="center"/>
    </xf>
    <xf numFmtId="0" fontId="26" fillId="0" borderId="21" xfId="0" applyFont="1" applyBorder="1" applyAlignment="1">
      <alignment horizontal="center" vertical="center"/>
    </xf>
    <xf numFmtId="0" fontId="35" fillId="0" borderId="16" xfId="0" applyFont="1" applyBorder="1" applyAlignment="1">
      <alignment horizontal="center" vertical="center"/>
    </xf>
    <xf numFmtId="0" fontId="35" fillId="0" borderId="18" xfId="0" applyFont="1" applyBorder="1" applyAlignment="1">
      <alignment horizontal="center" vertical="center"/>
    </xf>
    <xf numFmtId="0" fontId="25" fillId="0" borderId="0" xfId="0" applyFont="1" applyAlignment="1">
      <alignment horizontal="left" vertical="top" wrapText="1"/>
    </xf>
    <xf numFmtId="0" fontId="26" fillId="0" borderId="37" xfId="0" applyFont="1" applyBorder="1" applyAlignment="1">
      <alignment horizontal="center" vertical="center"/>
    </xf>
    <xf numFmtId="0" fontId="26" fillId="0" borderId="33" xfId="0" applyFont="1" applyBorder="1" applyAlignment="1">
      <alignment horizontal="center" vertical="center"/>
    </xf>
    <xf numFmtId="0" fontId="26" fillId="0" borderId="35" xfId="0" applyFont="1" applyBorder="1" applyAlignment="1">
      <alignment horizontal="center" vertical="center"/>
    </xf>
    <xf numFmtId="0" fontId="26" fillId="0" borderId="49" xfId="0" applyFont="1" applyBorder="1" applyAlignment="1">
      <alignment horizontal="center" vertical="center"/>
    </xf>
    <xf numFmtId="0" fontId="26" fillId="0" borderId="64" xfId="0" applyFont="1" applyBorder="1" applyAlignment="1">
      <alignment horizontal="center" vertical="center"/>
    </xf>
    <xf numFmtId="0" fontId="84" fillId="0" borderId="17" xfId="0" applyFont="1" applyBorder="1" applyAlignment="1">
      <alignment horizontal="left" vertical="center" wrapText="1"/>
    </xf>
    <xf numFmtId="0" fontId="84" fillId="0" borderId="21" xfId="0" applyFont="1" applyBorder="1" applyAlignment="1">
      <alignment horizontal="left" vertical="center" wrapText="1"/>
    </xf>
    <xf numFmtId="0" fontId="84" fillId="0" borderId="23" xfId="0" applyFont="1" applyBorder="1" applyAlignment="1">
      <alignment horizontal="left" vertical="center" wrapText="1"/>
    </xf>
    <xf numFmtId="0" fontId="84" fillId="0" borderId="23" xfId="0" applyFont="1" applyBorder="1" applyAlignment="1">
      <alignment horizontal="center" vertical="center" wrapText="1"/>
    </xf>
    <xf numFmtId="0" fontId="84" fillId="83" borderId="22" xfId="0" applyFont="1" applyFill="1" applyBorder="1" applyAlignment="1">
      <alignment horizontal="center" vertical="center"/>
    </xf>
    <xf numFmtId="0" fontId="84" fillId="83" borderId="29" xfId="0" applyFont="1" applyFill="1" applyBorder="1" applyAlignment="1">
      <alignment horizontal="center" vertical="center"/>
    </xf>
    <xf numFmtId="0" fontId="26" fillId="0" borderId="50" xfId="0" applyFont="1" applyBorder="1" applyAlignment="1">
      <alignment horizontal="center" vertical="center"/>
    </xf>
    <xf numFmtId="0" fontId="26" fillId="0" borderId="39" xfId="0" applyFont="1" applyBorder="1" applyAlignment="1">
      <alignment horizontal="center" vertical="center"/>
    </xf>
    <xf numFmtId="0" fontId="84" fillId="0" borderId="22" xfId="0" applyFont="1" applyBorder="1" applyAlignment="1">
      <alignment horizontal="center" vertical="center"/>
    </xf>
    <xf numFmtId="0" fontId="84" fillId="0" borderId="29" xfId="0" applyFont="1" applyBorder="1" applyAlignment="1">
      <alignment horizontal="center" vertical="center"/>
    </xf>
    <xf numFmtId="0" fontId="26" fillId="0" borderId="17" xfId="0" applyFont="1" applyBorder="1" applyAlignment="1">
      <alignment horizontal="left" vertical="center" wrapText="1"/>
    </xf>
    <xf numFmtId="0" fontId="26" fillId="0" borderId="21" xfId="0" applyFont="1" applyBorder="1" applyAlignment="1">
      <alignment horizontal="left" vertical="center" wrapText="1"/>
    </xf>
    <xf numFmtId="0" fontId="86" fillId="83" borderId="17" xfId="0" applyFont="1" applyFill="1" applyBorder="1" applyAlignment="1" applyProtection="1">
      <alignment horizontal="center" vertical="center" wrapText="1"/>
      <protection locked="0"/>
    </xf>
    <xf numFmtId="0" fontId="86" fillId="83" borderId="21" xfId="0" applyFont="1" applyFill="1" applyBorder="1" applyAlignment="1" applyProtection="1">
      <alignment horizontal="center" vertical="center" wrapText="1"/>
      <protection locked="0"/>
    </xf>
    <xf numFmtId="0" fontId="86" fillId="0" borderId="17" xfId="0" applyFont="1" applyBorder="1" applyAlignment="1" applyProtection="1">
      <alignment horizontal="center" vertical="center" wrapText="1"/>
      <protection locked="0"/>
    </xf>
    <xf numFmtId="0" fontId="86" fillId="0" borderId="21" xfId="0" applyFont="1" applyBorder="1" applyAlignment="1" applyProtection="1">
      <alignment horizontal="center" vertical="center" wrapText="1"/>
      <protection locked="0"/>
    </xf>
    <xf numFmtId="0" fontId="25" fillId="0" borderId="17" xfId="0" applyFont="1" applyBorder="1" applyAlignment="1">
      <alignment horizontal="left" vertical="center" wrapText="1"/>
    </xf>
    <xf numFmtId="0" fontId="25" fillId="0" borderId="19" xfId="0" applyFont="1" applyBorder="1" applyAlignment="1">
      <alignment horizontal="left" vertical="center" wrapText="1"/>
    </xf>
    <xf numFmtId="0" fontId="25" fillId="0" borderId="21" xfId="0" applyFont="1" applyBorder="1" applyAlignment="1">
      <alignment horizontal="left" vertical="center" wrapText="1"/>
    </xf>
    <xf numFmtId="0" fontId="26" fillId="0" borderId="22" xfId="0" applyFont="1" applyBorder="1" applyAlignment="1">
      <alignment horizontal="center" vertical="center"/>
    </xf>
    <xf numFmtId="0" fontId="26" fillId="0" borderId="29" xfId="0" applyFont="1" applyBorder="1" applyAlignment="1">
      <alignment horizontal="center" vertical="center"/>
    </xf>
    <xf numFmtId="0" fontId="92" fillId="0" borderId="26" xfId="0" applyFont="1" applyBorder="1" applyAlignment="1" applyProtection="1">
      <alignment horizontal="center" vertical="center" wrapText="1"/>
      <protection locked="0"/>
    </xf>
    <xf numFmtId="0" fontId="92" fillId="0" borderId="17" xfId="0" applyFont="1" applyBorder="1" applyAlignment="1" applyProtection="1">
      <alignment horizontal="center" vertical="center" wrapText="1"/>
      <protection locked="0"/>
    </xf>
    <xf numFmtId="0" fontId="26" fillId="0" borderId="13" xfId="0" applyFont="1" applyBorder="1" applyAlignment="1">
      <alignment horizontal="center" vertical="center"/>
    </xf>
    <xf numFmtId="0" fontId="26" fillId="0" borderId="65" xfId="0" applyFont="1" applyBorder="1" applyAlignment="1">
      <alignment horizontal="center" vertical="center"/>
    </xf>
    <xf numFmtId="0" fontId="36" fillId="0" borderId="0" xfId="0" applyFont="1" applyAlignment="1">
      <alignment horizontal="left" vertical="center"/>
    </xf>
    <xf numFmtId="0" fontId="35" fillId="0" borderId="20" xfId="0" applyFont="1" applyBorder="1" applyAlignment="1">
      <alignment horizontal="center" vertical="center"/>
    </xf>
    <xf numFmtId="0" fontId="87" fillId="0" borderId="17" xfId="0" applyFont="1" applyBorder="1" applyAlignment="1">
      <alignment horizontal="center" vertical="center"/>
    </xf>
    <xf numFmtId="0" fontId="87" fillId="0" borderId="19" xfId="0" applyFont="1" applyBorder="1" applyAlignment="1">
      <alignment horizontal="center" vertical="center"/>
    </xf>
    <xf numFmtId="0" fontId="87" fillId="0" borderId="21" xfId="0" applyFont="1" applyBorder="1" applyAlignment="1">
      <alignment horizontal="center" vertical="center"/>
    </xf>
    <xf numFmtId="0" fontId="87" fillId="0" borderId="22" xfId="0" applyFont="1" applyBorder="1" applyAlignment="1">
      <alignment horizontal="center" vertical="center"/>
    </xf>
    <xf numFmtId="0" fontId="87" fillId="0" borderId="13" xfId="0" applyFont="1" applyBorder="1" applyAlignment="1">
      <alignment horizontal="center" vertical="center"/>
    </xf>
    <xf numFmtId="0" fontId="87" fillId="0" borderId="29" xfId="0" applyFont="1" applyBorder="1" applyAlignment="1">
      <alignment horizontal="center" vertical="center"/>
    </xf>
    <xf numFmtId="0" fontId="26" fillId="0" borderId="16" xfId="0" applyFont="1" applyBorder="1" applyAlignment="1">
      <alignment horizontal="center" vertical="center"/>
    </xf>
    <xf numFmtId="0" fontId="26" fillId="0" borderId="26" xfId="0" applyFont="1" applyBorder="1" applyAlignment="1">
      <alignment horizontal="center" vertical="center"/>
    </xf>
    <xf numFmtId="0" fontId="26" fillId="0" borderId="18" xfId="0" applyFont="1" applyBorder="1" applyAlignment="1">
      <alignment horizontal="center" vertical="center"/>
    </xf>
    <xf numFmtId="0" fontId="26" fillId="0" borderId="28" xfId="0" applyFont="1" applyBorder="1" applyAlignment="1">
      <alignment horizontal="center" vertical="center"/>
    </xf>
    <xf numFmtId="0" fontId="26" fillId="0" borderId="20" xfId="0" applyFont="1" applyBorder="1" applyAlignment="1">
      <alignment horizontal="center" vertical="center"/>
    </xf>
    <xf numFmtId="0" fontId="35" fillId="0" borderId="12" xfId="0" applyFont="1" applyBorder="1" applyAlignment="1">
      <alignment horizontal="center" vertical="center"/>
    </xf>
    <xf numFmtId="0" fontId="84" fillId="83" borderId="16" xfId="0" applyFont="1" applyFill="1" applyBorder="1" applyAlignment="1">
      <alignment horizontal="center" vertical="center"/>
    </xf>
    <xf numFmtId="0" fontId="84" fillId="83" borderId="26" xfId="0" applyFont="1" applyFill="1" applyBorder="1" applyAlignment="1">
      <alignment horizontal="center" vertical="center"/>
    </xf>
    <xf numFmtId="0" fontId="84" fillId="83" borderId="20" xfId="0" applyFont="1" applyFill="1" applyBorder="1" applyAlignment="1">
      <alignment horizontal="center" vertical="center"/>
    </xf>
    <xf numFmtId="0" fontId="84" fillId="83" borderId="27" xfId="0" applyFont="1" applyFill="1" applyBorder="1" applyAlignment="1">
      <alignment horizontal="center" vertical="center"/>
    </xf>
    <xf numFmtId="0" fontId="87" fillId="0" borderId="49" xfId="0" applyFont="1" applyBorder="1" applyAlignment="1">
      <alignment horizontal="right" vertical="center"/>
    </xf>
    <xf numFmtId="0" fontId="87" fillId="0" borderId="50" xfId="0" applyFont="1" applyBorder="1" applyAlignment="1">
      <alignment horizontal="right" vertical="center"/>
    </xf>
    <xf numFmtId="0" fontId="87" fillId="0" borderId="64" xfId="0" applyFont="1" applyBorder="1" applyAlignment="1">
      <alignment horizontal="right" vertical="center"/>
    </xf>
    <xf numFmtId="0" fontId="36" fillId="0" borderId="0" xfId="0" applyFont="1" applyAlignment="1">
      <alignment horizontal="left" vertical="center" wrapText="1"/>
    </xf>
    <xf numFmtId="0" fontId="35" fillId="0" borderId="22" xfId="0" applyFont="1" applyBorder="1" applyAlignment="1">
      <alignment horizontal="center" vertical="center"/>
    </xf>
    <xf numFmtId="0" fontId="35" fillId="0" borderId="29" xfId="0" applyFont="1" applyBorder="1" applyAlignment="1">
      <alignment horizontal="center" vertical="center"/>
    </xf>
    <xf numFmtId="0" fontId="27" fillId="0" borderId="13" xfId="0" applyFont="1" applyBorder="1" applyAlignment="1">
      <alignment horizontal="center" vertical="center"/>
    </xf>
    <xf numFmtId="0" fontId="27" fillId="0" borderId="22" xfId="0" applyFont="1" applyBorder="1" applyAlignment="1">
      <alignment horizontal="center" vertical="center"/>
    </xf>
    <xf numFmtId="0" fontId="27" fillId="0" borderId="29" xfId="0" applyFont="1" applyBorder="1" applyAlignment="1">
      <alignment horizontal="center" vertical="center"/>
    </xf>
    <xf numFmtId="0" fontId="35" fillId="0" borderId="17" xfId="0" applyFont="1" applyBorder="1" applyAlignment="1">
      <alignment horizontal="center" vertical="center"/>
    </xf>
    <xf numFmtId="0" fontId="35" fillId="0" borderId="21" xfId="0" applyFont="1" applyBorder="1" applyAlignment="1">
      <alignment horizontal="center" vertical="center"/>
    </xf>
    <xf numFmtId="0" fontId="35" fillId="0" borderId="22" xfId="0" applyFont="1" applyBorder="1" applyAlignment="1">
      <alignment horizontal="center" vertical="center" wrapText="1"/>
    </xf>
    <xf numFmtId="0" fontId="35" fillId="0" borderId="13" xfId="0" applyFont="1" applyBorder="1" applyAlignment="1">
      <alignment horizontal="center" vertical="center" wrapText="1"/>
    </xf>
    <xf numFmtId="0" fontId="87" fillId="0" borderId="22" xfId="0" applyFont="1" applyBorder="1" applyAlignment="1">
      <alignment horizontal="center" vertical="center" wrapText="1"/>
    </xf>
    <xf numFmtId="0" fontId="87" fillId="0" borderId="13" xfId="0" applyFont="1" applyBorder="1" applyAlignment="1">
      <alignment horizontal="center" vertical="center" wrapText="1"/>
    </xf>
    <xf numFmtId="0" fontId="87" fillId="0" borderId="29" xfId="0" applyFont="1" applyBorder="1" applyAlignment="1">
      <alignment horizontal="center" vertical="center" wrapText="1"/>
    </xf>
    <xf numFmtId="0" fontId="27" fillId="0" borderId="16" xfId="0" applyFont="1" applyBorder="1" applyAlignment="1">
      <alignment horizontal="center" vertical="center"/>
    </xf>
    <xf numFmtId="0" fontId="27" fillId="0" borderId="18" xfId="0" applyFont="1" applyBorder="1" applyAlignment="1">
      <alignment horizontal="center" vertical="center"/>
    </xf>
    <xf numFmtId="0" fontId="27" fillId="0" borderId="20" xfId="0" applyFont="1" applyBorder="1" applyAlignment="1">
      <alignment horizontal="center" vertical="center"/>
    </xf>
    <xf numFmtId="0" fontId="87" fillId="0" borderId="16" xfId="0" applyFont="1" applyBorder="1" applyAlignment="1">
      <alignment horizontal="center" vertical="center"/>
    </xf>
    <xf numFmtId="0" fontId="87" fillId="0" borderId="20" xfId="0" applyFont="1" applyBorder="1" applyAlignment="1">
      <alignment horizontal="center" vertical="center"/>
    </xf>
    <xf numFmtId="0" fontId="87" fillId="0" borderId="12" xfId="0" applyFont="1" applyBorder="1" applyAlignment="1">
      <alignment horizontal="center" vertical="center" wrapText="1"/>
    </xf>
    <xf numFmtId="0" fontId="87" fillId="0" borderId="11" xfId="0" applyFont="1" applyBorder="1" applyAlignment="1">
      <alignment horizontal="center" vertical="center" wrapText="1"/>
    </xf>
    <xf numFmtId="0" fontId="87" fillId="0" borderId="26" xfId="0" applyFont="1" applyBorder="1" applyAlignment="1">
      <alignment horizontal="center" vertical="center"/>
    </xf>
    <xf numFmtId="0" fontId="87" fillId="0" borderId="27" xfId="0" applyFont="1" applyBorder="1" applyAlignment="1">
      <alignment horizontal="center" vertical="center"/>
    </xf>
    <xf numFmtId="0" fontId="35" fillId="0" borderId="19" xfId="0" applyFont="1" applyBorder="1" applyAlignment="1">
      <alignment horizontal="center" vertical="center"/>
    </xf>
    <xf numFmtId="0" fontId="81" fillId="0" borderId="17" xfId="0" applyFont="1" applyBorder="1" applyAlignment="1">
      <alignment horizontal="center" vertical="center" wrapText="1"/>
    </xf>
    <xf numFmtId="0" fontId="81" fillId="0" borderId="19" xfId="0" applyFont="1" applyBorder="1" applyAlignment="1">
      <alignment horizontal="center" vertical="center" wrapText="1"/>
    </xf>
    <xf numFmtId="0" fontId="81" fillId="0" borderId="21" xfId="0" applyFont="1" applyBorder="1" applyAlignment="1">
      <alignment horizontal="center" vertical="center" wrapText="1"/>
    </xf>
    <xf numFmtId="0" fontId="35" fillId="0" borderId="17" xfId="0" applyFont="1" applyBorder="1" applyAlignment="1">
      <alignment vertical="center" wrapText="1"/>
    </xf>
    <xf numFmtId="0" fontId="35" fillId="0" borderId="19" xfId="0" applyFont="1" applyBorder="1" applyAlignment="1">
      <alignment vertical="center" wrapText="1"/>
    </xf>
    <xf numFmtId="0" fontId="35" fillId="0" borderId="21" xfId="0" applyFont="1" applyBorder="1" applyAlignment="1">
      <alignment vertical="center" wrapText="1"/>
    </xf>
    <xf numFmtId="0" fontId="36" fillId="0" borderId="0" xfId="0" applyFont="1" applyAlignment="1">
      <alignment horizontal="center" vertical="center"/>
    </xf>
    <xf numFmtId="0" fontId="87" fillId="83" borderId="16" xfId="0" applyFont="1" applyFill="1" applyBorder="1" applyAlignment="1">
      <alignment horizontal="center" vertical="center"/>
    </xf>
    <xf numFmtId="0" fontId="87" fillId="83" borderId="20" xfId="0" applyFont="1" applyFill="1" applyBorder="1" applyAlignment="1">
      <alignment horizontal="center" vertical="center"/>
    </xf>
    <xf numFmtId="0" fontId="35" fillId="0" borderId="26" xfId="0" applyFont="1" applyBorder="1" applyAlignment="1">
      <alignment horizontal="center" vertical="center"/>
    </xf>
    <xf numFmtId="0" fontId="87" fillId="83" borderId="17" xfId="0" applyFont="1" applyFill="1" applyBorder="1" applyAlignment="1">
      <alignment horizontal="center" vertical="center"/>
    </xf>
    <xf numFmtId="0" fontId="87" fillId="83" borderId="21" xfId="0" applyFont="1" applyFill="1" applyBorder="1" applyAlignment="1">
      <alignment horizontal="center" vertical="center"/>
    </xf>
    <xf numFmtId="0" fontId="87" fillId="0" borderId="18" xfId="0" applyFont="1" applyBorder="1" applyAlignment="1">
      <alignment horizontal="center" vertical="center"/>
    </xf>
    <xf numFmtId="0" fontId="87" fillId="83" borderId="12" xfId="0" applyFont="1" applyFill="1" applyBorder="1" applyAlignment="1">
      <alignment horizontal="center" vertical="center"/>
    </xf>
    <xf numFmtId="0" fontId="87" fillId="83" borderId="11" xfId="0" applyFont="1" applyFill="1" applyBorder="1" applyAlignment="1">
      <alignment horizontal="center" vertical="center"/>
    </xf>
    <xf numFmtId="0" fontId="28" fillId="0" borderId="16"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0" xfId="0" applyFont="1" applyAlignment="1">
      <alignment horizontal="center" vertical="center" wrapText="1"/>
    </xf>
    <xf numFmtId="0" fontId="28" fillId="0" borderId="28"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27" xfId="0" applyFont="1" applyBorder="1" applyAlignment="1">
      <alignment horizontal="center" vertical="center" wrapText="1"/>
    </xf>
    <xf numFmtId="0" fontId="79" fillId="0" borderId="17"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1" xfId="0" applyFont="1" applyBorder="1" applyAlignment="1">
      <alignment horizontal="center" vertical="center" wrapText="1"/>
    </xf>
    <xf numFmtId="0" fontId="81" fillId="0" borderId="16" xfId="0" applyFont="1" applyBorder="1" applyAlignment="1">
      <alignment horizontal="center" vertical="center" wrapText="1"/>
    </xf>
    <xf numFmtId="0" fontId="81" fillId="0" borderId="26" xfId="0" applyFont="1" applyBorder="1" applyAlignment="1">
      <alignment horizontal="center" vertical="center" wrapText="1"/>
    </xf>
    <xf numFmtId="0" fontId="81" fillId="0" borderId="18" xfId="0" applyFont="1" applyBorder="1" applyAlignment="1">
      <alignment horizontal="center" vertical="center" wrapText="1"/>
    </xf>
    <xf numFmtId="0" fontId="81" fillId="0" borderId="28" xfId="0" applyFont="1" applyBorder="1" applyAlignment="1">
      <alignment horizontal="center" vertical="center" wrapText="1"/>
    </xf>
    <xf numFmtId="0" fontId="81" fillId="0" borderId="20" xfId="0" applyFont="1" applyBorder="1" applyAlignment="1">
      <alignment horizontal="center" vertical="center" wrapText="1"/>
    </xf>
    <xf numFmtId="0" fontId="81" fillId="0" borderId="27" xfId="0" applyFont="1" applyBorder="1" applyAlignment="1">
      <alignment horizontal="center" vertical="center" wrapText="1"/>
    </xf>
    <xf numFmtId="0" fontId="26" fillId="83" borderId="19" xfId="0" applyFont="1" applyFill="1" applyBorder="1" applyAlignment="1">
      <alignment horizontal="center" vertical="center"/>
    </xf>
  </cellXfs>
  <cellStyles count="1831">
    <cellStyle name="20% - Ênfase1" xfId="1" xr:uid="{117D8D73-7423-4A47-BF88-C4AB977A8EB5}"/>
    <cellStyle name="20% - Ênfase2" xfId="2" xr:uid="{8FFEA0B3-47C1-4791-9EE1-E25A946D7483}"/>
    <cellStyle name="20% - Ênfase3" xfId="3" xr:uid="{4B6CD934-9350-432B-899B-8D796C26447B}"/>
    <cellStyle name="20% - Ênfase4" xfId="4" xr:uid="{5DE40E88-7D36-4C45-A645-87203F5AAB02}"/>
    <cellStyle name="20% - Ênfase5" xfId="5" xr:uid="{52FD475E-C4E1-4C01-9C69-C10DD34E99BC}"/>
    <cellStyle name="20% - Ênfase6" xfId="6" xr:uid="{C055D42F-ADD5-4871-B89D-463DFC8589C3}"/>
    <cellStyle name="20% - Énfasis1 10" xfId="7" xr:uid="{52385654-B916-4311-9688-3C2256207DD6}"/>
    <cellStyle name="20% - Énfasis1 11" xfId="8" xr:uid="{452737E5-ABFA-44C6-B337-49DBADF74577}"/>
    <cellStyle name="20% - Énfasis1 12" xfId="9" xr:uid="{D0B84421-A518-49A0-8536-29B81F6E1876}"/>
    <cellStyle name="20% - Énfasis1 13" xfId="10" xr:uid="{8BA076B2-0DE7-4367-AD94-214F626221A5}"/>
    <cellStyle name="20% - Énfasis1 14" xfId="11" xr:uid="{3B4A36BF-E9BB-41DA-957E-839F445831CD}"/>
    <cellStyle name="20% - Énfasis1 14 2" xfId="12" xr:uid="{FF640378-7AD1-47BE-8BAA-BF3BEA436DA1}"/>
    <cellStyle name="20% - Énfasis1 14 2 2" xfId="13" xr:uid="{AC207BF5-50E4-4525-8220-BAE26425542C}"/>
    <cellStyle name="20% - Énfasis1 14 2 2 2" xfId="14" xr:uid="{6BB6F470-FF04-40FB-A8F2-86CB20CAD6E8}"/>
    <cellStyle name="20% - Énfasis1 14 2 2 2 2" xfId="15" xr:uid="{5BE23738-5C63-4C7F-A8CD-2F5F9B7D37C7}"/>
    <cellStyle name="20% - Énfasis1 14 2 2 3" xfId="16" xr:uid="{4CDFB5D0-DA33-4BC6-8942-299F537CC9D1}"/>
    <cellStyle name="20% - Énfasis1 14 2 3" xfId="17" xr:uid="{BD310052-A20C-4E2B-AD66-5362225F4391}"/>
    <cellStyle name="20% - Énfasis1 14 2 3 2" xfId="18" xr:uid="{EA24401F-B959-4A8A-A47B-5BC75A037CE0}"/>
    <cellStyle name="20% - Énfasis1 14 2 4" xfId="19" xr:uid="{09C90FB7-29D0-42FB-BD78-7F614C11001A}"/>
    <cellStyle name="20% - Énfasis1 14 3" xfId="20" xr:uid="{4D22A91A-555A-4916-8811-1CD3C8822C98}"/>
    <cellStyle name="20% - Énfasis1 14 3 2" xfId="21" xr:uid="{50AEC522-4B52-4C19-BC56-6DEBB4B84535}"/>
    <cellStyle name="20% - Énfasis1 14 3 2 2" xfId="22" xr:uid="{1E817BC1-C389-4F44-A78C-5E77FB293FA5}"/>
    <cellStyle name="20% - Énfasis1 14 3 3" xfId="23" xr:uid="{49FB1532-2EC9-484D-B1A6-8244B1F76B9B}"/>
    <cellStyle name="20% - Énfasis1 14 4" xfId="24" xr:uid="{4FED2275-190A-4BC8-9CBE-F0CD6614598C}"/>
    <cellStyle name="20% - Énfasis1 14 4 2" xfId="25" xr:uid="{8FB163DA-B033-44E9-8EFD-998ED1124579}"/>
    <cellStyle name="20% - Énfasis1 14 5" xfId="26" xr:uid="{C9E84C2A-1D4F-4AB5-9907-EC3A31A5415B}"/>
    <cellStyle name="20% - Énfasis1 15" xfId="27" xr:uid="{B91B3EF5-2F16-4FB2-8CCA-853C1911FBC2}"/>
    <cellStyle name="20% - Énfasis1 16" xfId="28" xr:uid="{152EDB58-5D9D-40C5-A1A0-1884F1107390}"/>
    <cellStyle name="20% - Énfasis1 17" xfId="29" xr:uid="{85C6B04D-F19F-421B-A3FB-ED9922CD7F2B}"/>
    <cellStyle name="20% - Énfasis1 18" xfId="30" xr:uid="{FC8693D3-3DB9-4E46-A8B6-49CD7E1E89C3}"/>
    <cellStyle name="20% - Énfasis1 19" xfId="31" xr:uid="{9FBEB6DB-4A30-414F-9C0C-DD4D74A281EF}"/>
    <cellStyle name="20% - Énfasis1 2" xfId="32" xr:uid="{26D2914F-F817-4AB0-AE30-67F55CF64463}"/>
    <cellStyle name="20% - Énfasis1 2 2" xfId="33" xr:uid="{93286693-980E-479D-B64B-F8E97BC0D472}"/>
    <cellStyle name="20% - Énfasis1 2 2 2" xfId="34" xr:uid="{1B01B4CF-9593-4EF5-A99B-57AE7CAEA9B8}"/>
    <cellStyle name="20% - Énfasis1 2 2 2 2" xfId="35" xr:uid="{ABAD3EF3-CEA1-406B-8B21-B4E5B1854254}"/>
    <cellStyle name="20% - Énfasis1 2 2 2 2 2" xfId="36" xr:uid="{5E6EDCF9-2589-47AD-AE46-5232DFD894E4}"/>
    <cellStyle name="20% - Énfasis1 2 2 2 2 2 2" xfId="37" xr:uid="{DF99B3EF-A921-48EF-9E66-39365187A2D0}"/>
    <cellStyle name="20% - Énfasis1 2 2 2 2 3" xfId="38" xr:uid="{5EB3705E-2DB2-43FE-8148-090BF7F2C8B1}"/>
    <cellStyle name="20% - Énfasis1 2 2 2 3" xfId="39" xr:uid="{59C5B599-79AF-48EE-BEFE-DCA7401EFF38}"/>
    <cellStyle name="20% - Énfasis1 2 2 2 3 2" xfId="40" xr:uid="{0F2904E9-06AE-463F-BAB8-0D5E4EAEB5C2}"/>
    <cellStyle name="20% - Énfasis1 2 2 2 4" xfId="41" xr:uid="{DA65A0BE-419F-4153-B5BB-695EFA8B9BF2}"/>
    <cellStyle name="20% - Énfasis1 2 2 3" xfId="42" xr:uid="{83AD32F7-F7C5-42BF-9CD9-3CBBFD8EF6CB}"/>
    <cellStyle name="20% - Énfasis1 2 2 3 2" xfId="43" xr:uid="{639444A0-821C-4FB3-ABA1-C4833E29CE37}"/>
    <cellStyle name="20% - Énfasis1 2 2 3 2 2" xfId="44" xr:uid="{F3510895-A20B-4DB9-9695-494B7C09FA5F}"/>
    <cellStyle name="20% - Énfasis1 2 2 3 3" xfId="45" xr:uid="{5B9510AB-08A8-4A4F-8810-5FD90E9C53DB}"/>
    <cellStyle name="20% - Énfasis1 2 2 4" xfId="46" xr:uid="{ED57EABE-90BB-4220-A63A-DD61580F6CC3}"/>
    <cellStyle name="20% - Énfasis1 2 2 4 2" xfId="47" xr:uid="{9656C879-9D8E-4C60-8E34-9016D9931E4E}"/>
    <cellStyle name="20% - Énfasis1 2 2 5" xfId="48" xr:uid="{FA6FCE13-CFAC-42CF-A77C-1B9864614D10}"/>
    <cellStyle name="20% - Énfasis1 2 3" xfId="49" xr:uid="{738451D1-D084-4AED-A00C-4E4527CBDDE4}"/>
    <cellStyle name="20% - Énfasis1 2 4" xfId="50" xr:uid="{B0FAB668-3FDD-4CFF-AA70-97CAB61B91D8}"/>
    <cellStyle name="20% - Énfasis1 3" xfId="51" xr:uid="{E90FDD78-69EF-4190-BE32-9087F3340A61}"/>
    <cellStyle name="20% - Énfasis1 3 2" xfId="52" xr:uid="{54C5BF02-EF8C-4D34-8DF5-6E09D8DA7FF7}"/>
    <cellStyle name="20% - Énfasis1 4" xfId="53" xr:uid="{28609BFD-5006-406F-B26F-9B2FB926F1EF}"/>
    <cellStyle name="20% - Énfasis1 5" xfId="54" xr:uid="{3910E65C-5B81-4903-B924-F8F812806B0C}"/>
    <cellStyle name="20% - Énfasis1 6" xfId="55" xr:uid="{30501C7B-3103-4A7C-8227-03C4722241FC}"/>
    <cellStyle name="20% - Énfasis1 7" xfId="56" xr:uid="{6FE4C4CE-2D5D-4BC1-AEF2-9EC9C52221B9}"/>
    <cellStyle name="20% - Énfasis1 8" xfId="57" xr:uid="{D8C45308-1C43-4F4D-9729-852386997512}"/>
    <cellStyle name="20% - Énfasis1 9" xfId="58" xr:uid="{F6946D18-367F-4D79-B0A5-3F435DC4E3FC}"/>
    <cellStyle name="20% - Énfasis2 10" xfId="59" xr:uid="{96F34360-AABA-4228-A52B-8151D44F7A80}"/>
    <cellStyle name="20% - Énfasis2 11" xfId="60" xr:uid="{6815346E-241C-439D-8FAE-F4A475E3C759}"/>
    <cellStyle name="20% - Énfasis2 12" xfId="61" xr:uid="{548684F8-98F9-4CDC-A75C-6615D28EABB7}"/>
    <cellStyle name="20% - Énfasis2 13" xfId="62" xr:uid="{CAD5DAB2-39F5-45D4-B93E-C8529BD87289}"/>
    <cellStyle name="20% - Énfasis2 14" xfId="63" xr:uid="{0743D0E4-9103-4692-9BA2-A889C497F8B9}"/>
    <cellStyle name="20% - Énfasis2 14 2" xfId="64" xr:uid="{9330EEFB-80D1-4E19-8D70-323768C7AD66}"/>
    <cellStyle name="20% - Énfasis2 14 2 2" xfId="65" xr:uid="{035D1229-4E57-4156-8A1B-41E7A92F6083}"/>
    <cellStyle name="20% - Énfasis2 14 2 2 2" xfId="66" xr:uid="{C2178580-3EAC-48F7-994F-94A0AB1A3D53}"/>
    <cellStyle name="20% - Énfasis2 14 2 2 2 2" xfId="67" xr:uid="{0B2EE5B2-4AA2-462E-B077-06A495C42456}"/>
    <cellStyle name="20% - Énfasis2 14 2 2 3" xfId="68" xr:uid="{898B5924-C6F7-4BA2-A257-EE756A6879BF}"/>
    <cellStyle name="20% - Énfasis2 14 2 3" xfId="69" xr:uid="{671F4181-6D5B-4808-A0FC-52FCA20387C5}"/>
    <cellStyle name="20% - Énfasis2 14 2 3 2" xfId="70" xr:uid="{60481FA7-BF0C-418C-9C96-71DFFCA5C38C}"/>
    <cellStyle name="20% - Énfasis2 14 2 4" xfId="71" xr:uid="{1BA1143D-3E90-44F5-A189-EC249FF4E359}"/>
    <cellStyle name="20% - Énfasis2 14 3" xfId="72" xr:uid="{DC6163D9-B388-49FD-BDFA-A28E31EC86B5}"/>
    <cellStyle name="20% - Énfasis2 14 3 2" xfId="73" xr:uid="{729856D8-4BC3-4519-AFDF-536F24330436}"/>
    <cellStyle name="20% - Énfasis2 14 3 2 2" xfId="74" xr:uid="{93BA525D-25CC-43A0-AE19-516C3903A895}"/>
    <cellStyle name="20% - Énfasis2 14 3 3" xfId="75" xr:uid="{89CB00BE-1660-4C72-9E69-678F1B6DC581}"/>
    <cellStyle name="20% - Énfasis2 14 4" xfId="76" xr:uid="{A6FDFCC2-2992-4F49-AFB2-4303146E7DDF}"/>
    <cellStyle name="20% - Énfasis2 14 4 2" xfId="77" xr:uid="{0F9277BD-C58B-43CA-858B-74C9B70A0E43}"/>
    <cellStyle name="20% - Énfasis2 14 5" xfId="78" xr:uid="{0C26AB34-374F-4AED-8E9A-8256B1841E66}"/>
    <cellStyle name="20% - Énfasis2 15" xfId="79" xr:uid="{EE93201C-7FAD-4296-853C-AE91C66D6015}"/>
    <cellStyle name="20% - Énfasis2 16" xfId="80" xr:uid="{C90153ED-115D-479D-A943-B509DDCA2F3E}"/>
    <cellStyle name="20% - Énfasis2 17" xfId="81" xr:uid="{7DFC1611-D9F9-4F66-B602-C968B7634809}"/>
    <cellStyle name="20% - Énfasis2 18" xfId="82" xr:uid="{8689A978-A4BD-4F86-8AB3-CE27A378D814}"/>
    <cellStyle name="20% - Énfasis2 19" xfId="83" xr:uid="{5A69E83F-86CD-4DEF-B7CB-B89EF34876A2}"/>
    <cellStyle name="20% - Énfasis2 2" xfId="84" xr:uid="{6FD4BEC7-C524-4279-9880-7EEEADD2229A}"/>
    <cellStyle name="20% - Énfasis2 2 2" xfId="85" xr:uid="{040EB420-9320-412E-B9C6-137EB233F26B}"/>
    <cellStyle name="20% - Énfasis2 2 2 2" xfId="86" xr:uid="{3A3ECB41-8185-4557-95E8-3075E461533C}"/>
    <cellStyle name="20% - Énfasis2 2 2 2 2" xfId="87" xr:uid="{2E78B871-1517-4E69-8A58-B76558BA98F5}"/>
    <cellStyle name="20% - Énfasis2 2 2 2 2 2" xfId="88" xr:uid="{6F944DC0-CAF0-4360-A63D-CA068D65F440}"/>
    <cellStyle name="20% - Énfasis2 2 2 2 2 2 2" xfId="89" xr:uid="{51248B91-638D-495D-B8CE-5352225CF2E4}"/>
    <cellStyle name="20% - Énfasis2 2 2 2 2 3" xfId="90" xr:uid="{63614DDC-DF04-4F04-B2AF-5989DDE2DEBC}"/>
    <cellStyle name="20% - Énfasis2 2 2 2 3" xfId="91" xr:uid="{F0266169-D2DF-4AAD-9742-72EF62780F1A}"/>
    <cellStyle name="20% - Énfasis2 2 2 2 3 2" xfId="92" xr:uid="{7BB9FBEA-2A58-440A-A200-9479ABC60BB5}"/>
    <cellStyle name="20% - Énfasis2 2 2 2 4" xfId="93" xr:uid="{60C97D46-B3B4-4319-9754-74309AC370A1}"/>
    <cellStyle name="20% - Énfasis2 2 2 3" xfId="94" xr:uid="{B7A029DB-1C37-4AB8-8EF0-1F2EF400C0B6}"/>
    <cellStyle name="20% - Énfasis2 2 2 3 2" xfId="95" xr:uid="{19E3C0AF-DA5B-436A-B811-EA19A5073CDA}"/>
    <cellStyle name="20% - Énfasis2 2 2 3 2 2" xfId="96" xr:uid="{0026B10D-CA02-4A64-A2B6-5B37F9DED50A}"/>
    <cellStyle name="20% - Énfasis2 2 2 3 3" xfId="97" xr:uid="{B22AB544-1073-49E7-A536-1AAE9FB7D875}"/>
    <cellStyle name="20% - Énfasis2 2 2 4" xfId="98" xr:uid="{5DF8F370-C3E4-4499-8597-58EEA064B372}"/>
    <cellStyle name="20% - Énfasis2 2 2 4 2" xfId="99" xr:uid="{8AC29DD4-0B04-4A87-B085-345495BDDF30}"/>
    <cellStyle name="20% - Énfasis2 2 2 5" xfId="100" xr:uid="{3D411CF6-9596-44F3-949D-6B18D1AE402C}"/>
    <cellStyle name="20% - Énfasis2 2 3" xfId="101" xr:uid="{78D2FF5F-3A29-4493-A5B7-62EA83F1C79A}"/>
    <cellStyle name="20% - Énfasis2 2 4" xfId="102" xr:uid="{E7268657-549C-4F96-95AD-FAB089206C14}"/>
    <cellStyle name="20% - Énfasis2 3" xfId="103" xr:uid="{CF1863F0-8405-4FC0-AEFF-BC4C9736CCE9}"/>
    <cellStyle name="20% - Énfasis2 3 2" xfId="104" xr:uid="{9BDF4F3B-2FA3-4AFF-BA3E-BB4F2C97C4B0}"/>
    <cellStyle name="20% - Énfasis2 4" xfId="105" xr:uid="{88D646A0-080F-41C0-B3D5-215BF08B795D}"/>
    <cellStyle name="20% - Énfasis2 5" xfId="106" xr:uid="{6C56F5DE-8540-4019-B59B-19A6F2379798}"/>
    <cellStyle name="20% - Énfasis2 6" xfId="107" xr:uid="{3D6926BE-6916-434C-B8B4-F86244EDADC8}"/>
    <cellStyle name="20% - Énfasis2 7" xfId="108" xr:uid="{4A398577-5751-4A81-9BF7-2447EE2D762D}"/>
    <cellStyle name="20% - Énfasis2 8" xfId="109" xr:uid="{022F5B9D-FB9F-4151-8077-6ED248121CD6}"/>
    <cellStyle name="20% - Énfasis2 9" xfId="110" xr:uid="{39050970-1C56-45B5-9866-7496B9FA7A11}"/>
    <cellStyle name="20% - Énfasis3 10" xfId="111" xr:uid="{11043F3D-2B99-4A89-B36E-5158C2D5401E}"/>
    <cellStyle name="20% - Énfasis3 11" xfId="112" xr:uid="{5A0EE806-D655-47D0-99FA-A18C7455AA4D}"/>
    <cellStyle name="20% - Énfasis3 12" xfId="113" xr:uid="{451C9B60-004D-41D5-9DBA-B3EFE7188B84}"/>
    <cellStyle name="20% - Énfasis3 13" xfId="114" xr:uid="{6780668F-8B14-4BF7-99D4-BAE6E1161DA3}"/>
    <cellStyle name="20% - Énfasis3 14" xfId="115" xr:uid="{0FB002C7-1DE4-49E2-A75C-6EE7011FA0F6}"/>
    <cellStyle name="20% - Énfasis3 14 2" xfId="116" xr:uid="{1C3B4D77-F280-404A-B2B7-F0E9E4BBC083}"/>
    <cellStyle name="20% - Énfasis3 14 2 2" xfId="117" xr:uid="{B71F14B4-5030-4A63-A500-9EB6E366940E}"/>
    <cellStyle name="20% - Énfasis3 14 2 2 2" xfId="118" xr:uid="{42BE9534-A9E0-4EA8-BDA3-FDE624D2D882}"/>
    <cellStyle name="20% - Énfasis3 14 2 2 2 2" xfId="119" xr:uid="{E53C6AB4-313B-4899-AE9D-3DFD3C2D2F5F}"/>
    <cellStyle name="20% - Énfasis3 14 2 2 3" xfId="120" xr:uid="{8BDEB282-BB0B-4E7E-95B2-9E283EF249A0}"/>
    <cellStyle name="20% - Énfasis3 14 2 3" xfId="121" xr:uid="{017804D5-E0F0-4123-B5E5-804431714F89}"/>
    <cellStyle name="20% - Énfasis3 14 2 3 2" xfId="122" xr:uid="{2D4D795B-1B9A-4191-97B1-D5195BE137B2}"/>
    <cellStyle name="20% - Énfasis3 14 2 4" xfId="123" xr:uid="{4BA51121-B9E9-4096-A828-86A12744D758}"/>
    <cellStyle name="20% - Énfasis3 14 3" xfId="124" xr:uid="{F4345DF7-6A90-44BA-BA00-8667685FC0FB}"/>
    <cellStyle name="20% - Énfasis3 14 3 2" xfId="125" xr:uid="{945D5C3D-FA1E-4A48-AF1B-2EC04C766989}"/>
    <cellStyle name="20% - Énfasis3 14 3 2 2" xfId="126" xr:uid="{D93065BE-9113-4741-98DF-A8EDDD2A864D}"/>
    <cellStyle name="20% - Énfasis3 14 3 3" xfId="127" xr:uid="{7850AFAE-46C7-4547-84E0-7D7ABFF62F44}"/>
    <cellStyle name="20% - Énfasis3 14 4" xfId="128" xr:uid="{BE678138-09D1-48F4-998E-06A10CC189BA}"/>
    <cellStyle name="20% - Énfasis3 14 4 2" xfId="129" xr:uid="{CBA1D0F7-0A3B-41A7-B5F5-3C631AED14FD}"/>
    <cellStyle name="20% - Énfasis3 14 5" xfId="130" xr:uid="{CB70AAC8-A614-40E6-A8EF-E33E92C84BAC}"/>
    <cellStyle name="20% - Énfasis3 15" xfId="131" xr:uid="{627F512B-30B7-4578-B5C0-B1FE1CF1C7EB}"/>
    <cellStyle name="20% - Énfasis3 16" xfId="132" xr:uid="{2ECBBBF2-2BBE-4741-8526-7F3F50DEFFF3}"/>
    <cellStyle name="20% - Énfasis3 17" xfId="133" xr:uid="{EB11CBC9-504F-4E0B-BD1D-E334A51FB89F}"/>
    <cellStyle name="20% - Énfasis3 18" xfId="134" xr:uid="{A39C4BA2-6585-4274-B416-0BBF1CE1B86D}"/>
    <cellStyle name="20% - Énfasis3 19" xfId="135" xr:uid="{9A968F83-1F1D-4C71-A5FC-9C2D53E55DD4}"/>
    <cellStyle name="20% - Énfasis3 2" xfId="136" xr:uid="{D76F8458-7BB9-4FE4-B5E9-81E76F09E465}"/>
    <cellStyle name="20% - Énfasis3 2 2" xfId="137" xr:uid="{08B90299-B3F8-4AF4-B962-6D97E1671741}"/>
    <cellStyle name="20% - Énfasis3 2 2 2" xfId="138" xr:uid="{11F07131-F5FF-4065-9AC1-E6EF77E545D1}"/>
    <cellStyle name="20% - Énfasis3 2 2 2 2" xfId="139" xr:uid="{6032EE2A-B3EB-495A-B333-8C83F230BB33}"/>
    <cellStyle name="20% - Énfasis3 2 2 2 2 2" xfId="140" xr:uid="{37F46530-2864-4A1C-8410-A145B3DEA2FD}"/>
    <cellStyle name="20% - Énfasis3 2 2 2 2 2 2" xfId="141" xr:uid="{B119BAC9-7CEA-4561-BFB2-EE4697129D89}"/>
    <cellStyle name="20% - Énfasis3 2 2 2 2 3" xfId="142" xr:uid="{18B8AF0C-8DBA-4D68-BE26-5DE142C239E7}"/>
    <cellStyle name="20% - Énfasis3 2 2 2 3" xfId="143" xr:uid="{E76B76AB-7D9C-4013-9731-2CBC00D43B0F}"/>
    <cellStyle name="20% - Énfasis3 2 2 2 3 2" xfId="144" xr:uid="{BFFFB444-72D3-4FC3-A735-70D907840221}"/>
    <cellStyle name="20% - Énfasis3 2 2 2 4" xfId="145" xr:uid="{FC390F8C-8442-4B19-B8B4-9540968C33E3}"/>
    <cellStyle name="20% - Énfasis3 2 2 3" xfId="146" xr:uid="{D6EE0B76-33D9-4363-94D7-E8C2C1308593}"/>
    <cellStyle name="20% - Énfasis3 2 2 3 2" xfId="147" xr:uid="{04203233-416F-4CE6-81AD-A961CFA8BA16}"/>
    <cellStyle name="20% - Énfasis3 2 2 3 2 2" xfId="148" xr:uid="{DD463342-0707-4766-8D81-F975DC422CAC}"/>
    <cellStyle name="20% - Énfasis3 2 2 3 3" xfId="149" xr:uid="{62664995-9EC8-4F51-8D98-A749ACA2DA5C}"/>
    <cellStyle name="20% - Énfasis3 2 2 4" xfId="150" xr:uid="{83E85B47-01BA-4E6F-BBD1-115CE0D15071}"/>
    <cellStyle name="20% - Énfasis3 2 2 4 2" xfId="151" xr:uid="{086F5790-BFF4-4D19-9640-4C55763DF690}"/>
    <cellStyle name="20% - Énfasis3 2 2 5" xfId="152" xr:uid="{4EFDD786-10A4-423A-97AF-E841347B7849}"/>
    <cellStyle name="20% - Énfasis3 2 3" xfId="153" xr:uid="{B2E3675A-3FF3-44DA-A574-F2865AF6078A}"/>
    <cellStyle name="20% - Énfasis3 2 4" xfId="154" xr:uid="{BA8D8A36-5F2D-47D7-8A19-9E293D20078E}"/>
    <cellStyle name="20% - Énfasis3 3" xfId="155" xr:uid="{E94474A0-5793-47A3-8AA0-A8978C0B6DB8}"/>
    <cellStyle name="20% - Énfasis3 3 2" xfId="156" xr:uid="{773C437B-0061-4CA5-9015-AC6B4A672CA0}"/>
    <cellStyle name="20% - Énfasis3 4" xfId="157" xr:uid="{0589EDFA-B734-4E3B-BFDB-9C8809E12349}"/>
    <cellStyle name="20% - Énfasis3 5" xfId="158" xr:uid="{CD4D31A7-3B17-40DF-AA34-1F9EA9297585}"/>
    <cellStyle name="20% - Énfasis3 6" xfId="159" xr:uid="{C08BB304-6A6B-4C8E-B409-5270510DA850}"/>
    <cellStyle name="20% - Énfasis3 7" xfId="160" xr:uid="{7EAF6182-A7ED-4BC8-8C99-868D76FE80E2}"/>
    <cellStyle name="20% - Énfasis3 8" xfId="161" xr:uid="{DBF3DC33-4909-49D1-9734-65C386A46013}"/>
    <cellStyle name="20% - Énfasis3 9" xfId="162" xr:uid="{27AD8B40-C530-4287-AECC-001FE0B568C1}"/>
    <cellStyle name="20% - Énfasis4 10" xfId="163" xr:uid="{E2AD781D-1F34-40F1-885C-7130E5A03838}"/>
    <cellStyle name="20% - Énfasis4 11" xfId="164" xr:uid="{148AD7D5-8FE1-4C07-AFB5-C36A287C205B}"/>
    <cellStyle name="20% - Énfasis4 12" xfId="165" xr:uid="{6750B0A3-C670-44E1-AF76-C28C3B964C54}"/>
    <cellStyle name="20% - Énfasis4 13" xfId="166" xr:uid="{2262E731-54DE-4779-98E0-63E7A46F15C4}"/>
    <cellStyle name="20% - Énfasis4 14" xfId="167" xr:uid="{852584FC-D438-46B7-B666-6B8659495E53}"/>
    <cellStyle name="20% - Énfasis4 14 2" xfId="168" xr:uid="{1B1625AD-B7F7-4328-B111-D7D3CAE886A7}"/>
    <cellStyle name="20% - Énfasis4 14 2 2" xfId="169" xr:uid="{8E407A66-9469-40F3-88DF-6F75E975FACA}"/>
    <cellStyle name="20% - Énfasis4 14 2 2 2" xfId="170" xr:uid="{091615D4-B3FF-4B52-92DF-3ECF14D1C2A2}"/>
    <cellStyle name="20% - Énfasis4 14 2 2 2 2" xfId="171" xr:uid="{9C397A8C-154B-4AFF-9EE9-EC07194DD552}"/>
    <cellStyle name="20% - Énfasis4 14 2 2 3" xfId="172" xr:uid="{6C9B8A05-0FC3-460D-85EB-AF5C106A5AD5}"/>
    <cellStyle name="20% - Énfasis4 14 2 3" xfId="173" xr:uid="{FAE99003-0D4C-4D5D-8157-FC8EE054F1D1}"/>
    <cellStyle name="20% - Énfasis4 14 2 3 2" xfId="174" xr:uid="{D3E9DB4B-C011-4171-BE44-C3DA598B9464}"/>
    <cellStyle name="20% - Énfasis4 14 2 4" xfId="175" xr:uid="{D2C8C9D2-EDE4-45EF-94A4-61986A66D9A4}"/>
    <cellStyle name="20% - Énfasis4 14 3" xfId="176" xr:uid="{0E4355E4-B984-493C-813C-A9E6CF830A94}"/>
    <cellStyle name="20% - Énfasis4 14 3 2" xfId="177" xr:uid="{2BD82A38-A5AC-4894-95F5-BA38AC3C77E3}"/>
    <cellStyle name="20% - Énfasis4 14 3 2 2" xfId="178" xr:uid="{09DF22FE-4FC9-43B1-B390-27550644256A}"/>
    <cellStyle name="20% - Énfasis4 14 3 3" xfId="179" xr:uid="{FB586B25-DDA5-4C98-9AE0-60678B492D58}"/>
    <cellStyle name="20% - Énfasis4 14 4" xfId="180" xr:uid="{EE424CA2-153B-4520-8CA3-1C228D54834D}"/>
    <cellStyle name="20% - Énfasis4 14 4 2" xfId="181" xr:uid="{32219FD0-DDDC-4758-A2EE-08C1A8564152}"/>
    <cellStyle name="20% - Énfasis4 14 5" xfId="182" xr:uid="{E1C38B20-8F6B-4008-A1CC-FB0E3211C606}"/>
    <cellStyle name="20% - Énfasis4 15" xfId="183" xr:uid="{BB2F2E64-1CE8-40F5-AF7B-705CA4FEA909}"/>
    <cellStyle name="20% - Énfasis4 16" xfId="184" xr:uid="{768EB04A-C46B-417D-86B4-6994217BA5D0}"/>
    <cellStyle name="20% - Énfasis4 17" xfId="185" xr:uid="{8B5D7B93-CFF7-40A5-AE89-80A98861716E}"/>
    <cellStyle name="20% - Énfasis4 18" xfId="186" xr:uid="{B88FB177-279B-45E4-A68B-56934806F8DC}"/>
    <cellStyle name="20% - Énfasis4 19" xfId="187" xr:uid="{FA9A157F-1E55-4DB7-9201-BB93D1CD27C0}"/>
    <cellStyle name="20% - Énfasis4 2" xfId="188" xr:uid="{19B2E1E0-093F-469B-92FE-64951BD5F753}"/>
    <cellStyle name="20% - Énfasis4 2 2" xfId="189" xr:uid="{43241F13-AB31-4800-8AAD-23D53C9A2226}"/>
    <cellStyle name="20% - Énfasis4 2 2 2" xfId="190" xr:uid="{446FEFED-E1E1-40A3-BF3C-B2AE4C732D5C}"/>
    <cellStyle name="20% - Énfasis4 2 2 2 2" xfId="191" xr:uid="{1BF25147-1DBC-4E53-B87C-70E2D17B8016}"/>
    <cellStyle name="20% - Énfasis4 2 2 2 2 2" xfId="192" xr:uid="{46463177-8468-4604-91AA-A77916CE8178}"/>
    <cellStyle name="20% - Énfasis4 2 2 2 2 2 2" xfId="193" xr:uid="{C69AF0D5-93DA-4C6B-A830-D2DBAF8515C8}"/>
    <cellStyle name="20% - Énfasis4 2 2 2 2 3" xfId="194" xr:uid="{65404B2A-149F-4FD5-A138-C7DCEFA51B10}"/>
    <cellStyle name="20% - Énfasis4 2 2 2 3" xfId="195" xr:uid="{971AD4E6-51BB-4DF7-9D7E-3238B2C1B3F0}"/>
    <cellStyle name="20% - Énfasis4 2 2 2 3 2" xfId="196" xr:uid="{1A5C0D89-892B-4E3E-91E1-BEC2BDBC6AC9}"/>
    <cellStyle name="20% - Énfasis4 2 2 2 4" xfId="197" xr:uid="{9C02906D-CC5A-470F-BEF6-91FC5B0A62F5}"/>
    <cellStyle name="20% - Énfasis4 2 2 3" xfId="198" xr:uid="{8CD04EED-0FC2-4F73-999D-560AEDFF114E}"/>
    <cellStyle name="20% - Énfasis4 2 2 3 2" xfId="199" xr:uid="{6D58C269-73D3-4436-866E-4F436F632BE3}"/>
    <cellStyle name="20% - Énfasis4 2 2 3 2 2" xfId="200" xr:uid="{B3C69DEF-9283-4DD2-B4AA-C87003DEF51F}"/>
    <cellStyle name="20% - Énfasis4 2 2 3 3" xfId="201" xr:uid="{B4057ACF-614F-470D-89D8-9EA84FACA165}"/>
    <cellStyle name="20% - Énfasis4 2 2 4" xfId="202" xr:uid="{29FD72A8-1E67-4783-A27E-5B8E49519A98}"/>
    <cellStyle name="20% - Énfasis4 2 2 4 2" xfId="203" xr:uid="{9CD57092-6A1B-4877-B5B7-9B495B4824FA}"/>
    <cellStyle name="20% - Énfasis4 2 2 5" xfId="204" xr:uid="{1C5FCAC8-C313-40A0-892C-F7C60DF4AD17}"/>
    <cellStyle name="20% - Énfasis4 2 3" xfId="205" xr:uid="{D34FC39C-23E4-4837-8D93-E996544B7127}"/>
    <cellStyle name="20% - Énfasis4 2 4" xfId="206" xr:uid="{4986C504-02FE-4039-BBF5-CB344218DBD2}"/>
    <cellStyle name="20% - Énfasis4 3" xfId="207" xr:uid="{D8F95513-98FD-4933-B57D-B7EA6B8496A4}"/>
    <cellStyle name="20% - Énfasis4 3 2" xfId="208" xr:uid="{84F99286-2444-45E4-81F2-5DEB4EE823BE}"/>
    <cellStyle name="20% - Énfasis4 4" xfId="209" xr:uid="{CA360956-2740-447A-BE58-3AAD659BA67F}"/>
    <cellStyle name="20% - Énfasis4 5" xfId="210" xr:uid="{B5F49193-862E-4359-BCE7-C6E1A8B725B7}"/>
    <cellStyle name="20% - Énfasis4 6" xfId="211" xr:uid="{9F95A25D-62CF-4649-86BC-62323B4B025A}"/>
    <cellStyle name="20% - Énfasis4 7" xfId="212" xr:uid="{74668A39-3FEF-45CD-9B78-0B776DFE1FE0}"/>
    <cellStyle name="20% - Énfasis4 8" xfId="213" xr:uid="{1FA06773-E5DE-4DF7-9B6D-8A4E248925C4}"/>
    <cellStyle name="20% - Énfasis4 9" xfId="214" xr:uid="{B1D9EC69-58E6-4F35-AD88-F748782EA459}"/>
    <cellStyle name="20% - Énfasis5 10" xfId="215" xr:uid="{BC24C0CE-53D9-4B59-932E-9C85B9D31657}"/>
    <cellStyle name="20% - Énfasis5 11" xfId="216" xr:uid="{8BE7117E-3831-4FB4-8CCF-67CAF2B21810}"/>
    <cellStyle name="20% - Énfasis5 12" xfId="217" xr:uid="{B2AD7661-5054-4165-BD76-01ACEAFAFD52}"/>
    <cellStyle name="20% - Énfasis5 13" xfId="218" xr:uid="{EB783D4B-1FAA-4827-8B6D-B379A62A0E66}"/>
    <cellStyle name="20% - Énfasis5 14" xfId="219" xr:uid="{D87A1C94-8837-43A2-BB76-A0CA02F47C15}"/>
    <cellStyle name="20% - Énfasis5 14 2" xfId="220" xr:uid="{7AF4CA4A-E756-446C-A4EF-D5E29084B51F}"/>
    <cellStyle name="20% - Énfasis5 14 2 2" xfId="221" xr:uid="{B315187E-AE5F-478D-9596-251A1FD637D6}"/>
    <cellStyle name="20% - Énfasis5 14 2 2 2" xfId="222" xr:uid="{B4BD5CD7-9A3F-49E7-91D3-B68B0DF9AB26}"/>
    <cellStyle name="20% - Énfasis5 14 2 2 2 2" xfId="223" xr:uid="{DEA14300-3BB7-491F-BD71-794B6CB25A58}"/>
    <cellStyle name="20% - Énfasis5 14 2 2 3" xfId="224" xr:uid="{A1F45F50-99DF-4749-97D2-DDDD983D9AC6}"/>
    <cellStyle name="20% - Énfasis5 14 2 3" xfId="225" xr:uid="{095C072D-0C47-4DEC-8415-968D06EFA5FC}"/>
    <cellStyle name="20% - Énfasis5 14 2 3 2" xfId="226" xr:uid="{DE18EE89-3AFA-42D9-9592-8C5B91CCE537}"/>
    <cellStyle name="20% - Énfasis5 14 2 4" xfId="227" xr:uid="{6BF473B2-9523-4D16-8915-487930EB2BF6}"/>
    <cellStyle name="20% - Énfasis5 14 3" xfId="228" xr:uid="{CB02715B-B88D-42AE-A6F5-5704F08EABF7}"/>
    <cellStyle name="20% - Énfasis5 14 3 2" xfId="229" xr:uid="{20F5F419-165D-4402-9E51-2D13A2C1EA1B}"/>
    <cellStyle name="20% - Énfasis5 14 3 2 2" xfId="230" xr:uid="{F01F00E4-E2A6-4BB7-AD8B-98A5EACF8356}"/>
    <cellStyle name="20% - Énfasis5 14 3 3" xfId="231" xr:uid="{32782627-19E6-4A1B-A781-FAC8DA6BEC60}"/>
    <cellStyle name="20% - Énfasis5 14 4" xfId="232" xr:uid="{376A9E54-39B3-4B5B-948D-057C87106C30}"/>
    <cellStyle name="20% - Énfasis5 14 4 2" xfId="233" xr:uid="{3693C9B5-77EA-47A3-8109-183447D0E995}"/>
    <cellStyle name="20% - Énfasis5 14 5" xfId="234" xr:uid="{0A4578DF-7BB6-4983-90B4-8CC96E61D5B1}"/>
    <cellStyle name="20% - Énfasis5 15" xfId="235" xr:uid="{1CEAC898-CBB2-4610-A387-369F38090769}"/>
    <cellStyle name="20% - Énfasis5 16" xfId="236" xr:uid="{BC3FCE7E-8F8E-423D-8E32-5F037084A787}"/>
    <cellStyle name="20% - Énfasis5 17" xfId="237" xr:uid="{19A18DD6-308D-47EC-B945-46D3AE1BA172}"/>
    <cellStyle name="20% - Énfasis5 18" xfId="238" xr:uid="{0193547A-A011-42C1-8DED-93BA4CA43CD5}"/>
    <cellStyle name="20% - Énfasis5 19" xfId="239" xr:uid="{E32BF9CA-DADA-4CD6-8840-1B43CB7F0694}"/>
    <cellStyle name="20% - Énfasis5 2" xfId="240" xr:uid="{00A15366-2F0D-4B47-A9DB-14A0D88138D5}"/>
    <cellStyle name="20% - Énfasis5 2 2" xfId="241" xr:uid="{D6DFA09D-32C5-4B84-A5C4-C8FD25CCF6B1}"/>
    <cellStyle name="20% - Énfasis5 2 2 2" xfId="242" xr:uid="{7DBD1789-692C-4355-980E-9761F56125F2}"/>
    <cellStyle name="20% - Énfasis5 2 2 2 2" xfId="243" xr:uid="{C98417CA-8D4E-42FC-9CF7-4526546432EF}"/>
    <cellStyle name="20% - Énfasis5 2 2 2 2 2" xfId="244" xr:uid="{058E8F2A-38FB-4D72-B0BD-5DDBBDD6FE54}"/>
    <cellStyle name="20% - Énfasis5 2 2 2 2 2 2" xfId="245" xr:uid="{F3EDFC02-6F44-4F81-8124-3AAB8928F036}"/>
    <cellStyle name="20% - Énfasis5 2 2 2 2 3" xfId="246" xr:uid="{4261DF0A-CDBC-41F6-9896-FC43A168D3D7}"/>
    <cellStyle name="20% - Énfasis5 2 2 2 3" xfId="247" xr:uid="{56F6E8A7-5640-4B2B-BD31-D16813F0254E}"/>
    <cellStyle name="20% - Énfasis5 2 2 2 3 2" xfId="248" xr:uid="{861F6637-C9B5-4019-9A92-5EAB6F2A6CE3}"/>
    <cellStyle name="20% - Énfasis5 2 2 2 4" xfId="249" xr:uid="{88837BE5-E647-4D53-A9B9-518CCDA434A4}"/>
    <cellStyle name="20% - Énfasis5 2 2 3" xfId="250" xr:uid="{E85C8DC1-CC17-46F5-A235-501BF7D36005}"/>
    <cellStyle name="20% - Énfasis5 2 2 3 2" xfId="251" xr:uid="{D90AC0D6-A066-47FA-B0EA-FFAD381E11D9}"/>
    <cellStyle name="20% - Énfasis5 2 2 3 2 2" xfId="252" xr:uid="{7F9FC777-391F-423A-B013-AE24E928CEE8}"/>
    <cellStyle name="20% - Énfasis5 2 2 3 3" xfId="253" xr:uid="{451969D3-93EB-4536-8B9E-3D7C4ED0F06B}"/>
    <cellStyle name="20% - Énfasis5 2 2 4" xfId="254" xr:uid="{7CB80230-C0DC-4E66-AB9A-1CEEB31B86DF}"/>
    <cellStyle name="20% - Énfasis5 2 2 4 2" xfId="255" xr:uid="{C3E4E9CB-2EC9-415D-BC98-5D4D0A40D9FA}"/>
    <cellStyle name="20% - Énfasis5 2 2 5" xfId="256" xr:uid="{5ED87FB2-8F2E-4292-9670-B1A8813D7978}"/>
    <cellStyle name="20% - Énfasis5 2 3" xfId="257" xr:uid="{2F19E48D-DA41-473C-BDC6-8ECE9DF5CED3}"/>
    <cellStyle name="20% - Énfasis5 2 4" xfId="258" xr:uid="{1DA60721-F37B-4817-B06B-D059F1E2CD06}"/>
    <cellStyle name="20% - Énfasis5 3" xfId="259" xr:uid="{694FBE5C-80E3-4E54-B03C-C7E8E5DC18E8}"/>
    <cellStyle name="20% - Énfasis5 3 2" xfId="260" xr:uid="{A81B0643-C6F0-496E-9517-15281D6BB638}"/>
    <cellStyle name="20% - Énfasis5 4" xfId="261" xr:uid="{5D63C955-8CD3-4158-8231-16D0D39ED3BF}"/>
    <cellStyle name="20% - Énfasis5 5" xfId="262" xr:uid="{23049093-1D23-4BFB-967E-F5587D4D59D5}"/>
    <cellStyle name="20% - Énfasis5 6" xfId="263" xr:uid="{F100778E-467D-4C58-9F8B-20B17E62A996}"/>
    <cellStyle name="20% - Énfasis5 7" xfId="264" xr:uid="{34118F86-9EBA-46EF-A616-FC2B6B2E1FB1}"/>
    <cellStyle name="20% - Énfasis5 8" xfId="265" xr:uid="{6258E98A-93ED-4B4F-B7EC-BF0D0249411E}"/>
    <cellStyle name="20% - Énfasis5 9" xfId="266" xr:uid="{85A897BA-2423-485B-B4B4-8DF98D2B40B2}"/>
    <cellStyle name="20% - Énfasis6 10" xfId="267" xr:uid="{0D75BF4C-0502-4559-B5DD-B7A1D2E358BF}"/>
    <cellStyle name="20% - Énfasis6 11" xfId="268" xr:uid="{279ABB8D-D9BE-489E-AB49-A4A2FD95F725}"/>
    <cellStyle name="20% - Énfasis6 12" xfId="269" xr:uid="{956C7EE0-C637-48AE-BEE2-19D971228DF8}"/>
    <cellStyle name="20% - Énfasis6 13" xfId="270" xr:uid="{F08F05AC-5319-448E-8296-99F57498E741}"/>
    <cellStyle name="20% - Énfasis6 14" xfId="271" xr:uid="{52FEAE36-91E0-4265-92C1-C104FB1064F3}"/>
    <cellStyle name="20% - Énfasis6 14 2" xfId="272" xr:uid="{8F282F3B-C52F-4C85-A8C6-A3577158C866}"/>
    <cellStyle name="20% - Énfasis6 14 2 2" xfId="273" xr:uid="{163497C8-3361-472A-81F3-40C0C52E16D1}"/>
    <cellStyle name="20% - Énfasis6 14 2 2 2" xfId="274" xr:uid="{3368BF19-5C36-49A7-B4C8-3A3797A5224F}"/>
    <cellStyle name="20% - Énfasis6 14 2 2 2 2" xfId="275" xr:uid="{8F490714-3BC2-413E-9955-DF7BDDD05ACC}"/>
    <cellStyle name="20% - Énfasis6 14 2 2 3" xfId="276" xr:uid="{2436C522-3BB8-49CA-BB9D-92059354504D}"/>
    <cellStyle name="20% - Énfasis6 14 2 3" xfId="277" xr:uid="{F2D2A747-2A75-40D7-99BF-5DCDB071E1C0}"/>
    <cellStyle name="20% - Énfasis6 14 2 3 2" xfId="278" xr:uid="{0EE232F4-52EA-42E8-AD09-63296CEE8082}"/>
    <cellStyle name="20% - Énfasis6 14 2 4" xfId="279" xr:uid="{D3992C97-4C11-40D6-B951-00CA2B6F0C89}"/>
    <cellStyle name="20% - Énfasis6 14 3" xfId="280" xr:uid="{F170D0C0-86B1-4133-860B-E2F0FC23AD10}"/>
    <cellStyle name="20% - Énfasis6 14 3 2" xfId="281" xr:uid="{8968A72D-8FF9-4C15-8920-B7D2D7D01BB4}"/>
    <cellStyle name="20% - Énfasis6 14 3 2 2" xfId="282" xr:uid="{27C5AB42-C260-4CA9-9C9B-64938C21DFC5}"/>
    <cellStyle name="20% - Énfasis6 14 3 3" xfId="283" xr:uid="{0D88A96E-BE59-40B1-9528-861278AFC73D}"/>
    <cellStyle name="20% - Énfasis6 14 4" xfId="284" xr:uid="{24C95382-8DDF-4431-B26E-5436A859773A}"/>
    <cellStyle name="20% - Énfasis6 14 4 2" xfId="285" xr:uid="{F1E0D466-2582-4884-AAE2-D209BC78999C}"/>
    <cellStyle name="20% - Énfasis6 14 5" xfId="286" xr:uid="{6F9BBC2B-DDD5-479D-A15C-ACC7F31D3BD5}"/>
    <cellStyle name="20% - Énfasis6 15" xfId="287" xr:uid="{51649EDF-6975-412A-8C5D-24C0B062A52B}"/>
    <cellStyle name="20% - Énfasis6 16" xfId="288" xr:uid="{E5E8A132-7C97-4DFC-A79E-DEBEB64F648D}"/>
    <cellStyle name="20% - Énfasis6 17" xfId="289" xr:uid="{EFB75004-01C9-48AC-B239-654EF006376A}"/>
    <cellStyle name="20% - Énfasis6 18" xfId="290" xr:uid="{989BD0DC-7C4C-41B3-9ED4-D8AB5A13127D}"/>
    <cellStyle name="20% - Énfasis6 19" xfId="291" xr:uid="{EC37DF5F-0D39-40D6-8155-B601D0F7B6EB}"/>
    <cellStyle name="20% - Énfasis6 2" xfId="292" xr:uid="{3C31E7B8-CB0C-47D5-B486-7B7A39F5D9E5}"/>
    <cellStyle name="20% - Énfasis6 2 2" xfId="293" xr:uid="{9B471DD7-8F76-4F0D-826C-5EF9EBEEDB9E}"/>
    <cellStyle name="20% - Énfasis6 2 2 2" xfId="294" xr:uid="{5E143D13-2D31-4D71-A76C-B65D52C58143}"/>
    <cellStyle name="20% - Énfasis6 2 2 2 2" xfId="295" xr:uid="{DF535368-FFA8-4560-ADF4-CD09E3334E0C}"/>
    <cellStyle name="20% - Énfasis6 2 2 2 2 2" xfId="296" xr:uid="{7B079B92-F5BB-4333-8FF2-0C47B86C3B7C}"/>
    <cellStyle name="20% - Énfasis6 2 2 2 2 2 2" xfId="297" xr:uid="{64C8C1DB-0388-42EA-AC7C-D1AB14183B4E}"/>
    <cellStyle name="20% - Énfasis6 2 2 2 2 3" xfId="298" xr:uid="{64E8E30D-7575-4FA2-BA39-0284E26A165F}"/>
    <cellStyle name="20% - Énfasis6 2 2 2 3" xfId="299" xr:uid="{BEE65A50-D983-4908-BF56-E8E6F843FCD2}"/>
    <cellStyle name="20% - Énfasis6 2 2 2 3 2" xfId="300" xr:uid="{FEC00911-EC03-4C7E-8A98-2B2D30A0A49D}"/>
    <cellStyle name="20% - Énfasis6 2 2 2 4" xfId="301" xr:uid="{72780AC1-4724-490D-A55B-D12DEE32E544}"/>
    <cellStyle name="20% - Énfasis6 2 2 3" xfId="302" xr:uid="{CFFACAC5-D1FA-43EC-9623-FA8B17B15D80}"/>
    <cellStyle name="20% - Énfasis6 2 2 3 2" xfId="303" xr:uid="{990D77E2-27EE-43F2-A28D-5FB0E6786CD0}"/>
    <cellStyle name="20% - Énfasis6 2 2 3 2 2" xfId="304" xr:uid="{B9129DBA-646A-481B-A2F4-089E77B96CDC}"/>
    <cellStyle name="20% - Énfasis6 2 2 3 3" xfId="305" xr:uid="{B69481E3-B699-49AA-AD02-842822A879D0}"/>
    <cellStyle name="20% - Énfasis6 2 2 4" xfId="306" xr:uid="{50FF47FE-E2C3-4F02-94F9-027B9C165F21}"/>
    <cellStyle name="20% - Énfasis6 2 2 4 2" xfId="307" xr:uid="{0E2DDEBC-8337-489C-80F0-0FB6C098E63E}"/>
    <cellStyle name="20% - Énfasis6 2 2 5" xfId="308" xr:uid="{AFDB98E9-8A48-4082-8FCF-5B522E4BE1DB}"/>
    <cellStyle name="20% - Énfasis6 2 3" xfId="309" xr:uid="{9A50D558-CCCD-4FD2-A875-C6D3FA200D27}"/>
    <cellStyle name="20% - Énfasis6 2 4" xfId="310" xr:uid="{25AEE5C0-67A0-43E5-B101-0528AFF16911}"/>
    <cellStyle name="20% - Énfasis6 3" xfId="311" xr:uid="{04354B61-DC8B-4AD4-8879-6FC25EEBB993}"/>
    <cellStyle name="20% - Énfasis6 3 2" xfId="312" xr:uid="{EAC0C0F4-7A1E-4E08-BEA7-7D38671F639A}"/>
    <cellStyle name="20% - Énfasis6 4" xfId="313" xr:uid="{2816E7E5-9A3B-4832-84A3-F68CC59D15A5}"/>
    <cellStyle name="20% - Énfasis6 5" xfId="314" xr:uid="{939B4022-5743-4B6F-88C4-AC1CF81C22B6}"/>
    <cellStyle name="20% - Énfasis6 6" xfId="315" xr:uid="{17BC81CB-E692-499A-96B3-F01A7C79C377}"/>
    <cellStyle name="20% - Énfasis6 7" xfId="316" xr:uid="{7DDB9DF3-AD4D-4825-A84F-34BB7D1A9D82}"/>
    <cellStyle name="20% - Énfasis6 8" xfId="317" xr:uid="{502C87D1-F685-44D9-B709-8460F81FD594}"/>
    <cellStyle name="20% - Énfasis6 9" xfId="318" xr:uid="{FE91D46D-E380-44ED-A0E7-75D2D70420E8}"/>
    <cellStyle name="3 V1.00 CORE IMAGE (5200MM3.100 08/01/97)_x000d__x000a__x000d__x000a_[windows]_x000d__x000a_;spooler=yes_x000d__x000a_load=nw" xfId="319" xr:uid="{710E874C-8DCD-4DF2-A487-DFEA9F157CB5}"/>
    <cellStyle name="3 V1.00 CORE IMAGE (5200MM3.100 08/01/97)_x000d__x000a__x000d__x000a_[windows]_x000d__x000a_;spooler=yes_x000d__x000a_load=nw 2" xfId="320" xr:uid="{4997BAD1-889E-435B-8ACD-42F2A269B674}"/>
    <cellStyle name="40% - Ênfase1" xfId="321" xr:uid="{E780B4B3-786F-499E-AC1B-0FB8FF127F27}"/>
    <cellStyle name="40% - Ênfase2" xfId="322" xr:uid="{7393E405-A1C6-4D96-9DDC-0B19EEEAE464}"/>
    <cellStyle name="40% - Ênfase3" xfId="323" xr:uid="{D983CAAB-D266-40F2-9E0F-1E320F23F0E5}"/>
    <cellStyle name="40% - Ênfase4" xfId="324" xr:uid="{EE14C30C-3687-4E45-81F9-FB9371861E92}"/>
    <cellStyle name="40% - Ênfase5" xfId="325" xr:uid="{A9EAD4ED-23DF-451C-BB6C-1693A0A9CA4B}"/>
    <cellStyle name="40% - Ênfase6" xfId="326" xr:uid="{C757AB89-7FD5-4CC3-9BDE-74459A6C27C6}"/>
    <cellStyle name="40% - Énfasis1 10" xfId="327" xr:uid="{C9F384FD-FC9A-4F55-A596-BA871C334735}"/>
    <cellStyle name="40% - Énfasis1 11" xfId="328" xr:uid="{B0AAAFE2-0CBE-4738-99B5-A90AFE560B66}"/>
    <cellStyle name="40% - Énfasis1 12" xfId="329" xr:uid="{25ED7D21-AA77-4C91-8CE0-7010C7071C56}"/>
    <cellStyle name="40% - Énfasis1 13" xfId="330" xr:uid="{E49F3E65-103F-4BE7-B19A-BFB1F408FDE1}"/>
    <cellStyle name="40% - Énfasis1 14" xfId="331" xr:uid="{7F27AB91-02E3-41A1-90FA-E2CD0E9302FE}"/>
    <cellStyle name="40% - Énfasis1 14 2" xfId="332" xr:uid="{5B584091-7228-4384-A644-B24598951BB7}"/>
    <cellStyle name="40% - Énfasis1 14 2 2" xfId="333" xr:uid="{BB24F4CD-49B9-45A9-892A-7DA4C7D84E07}"/>
    <cellStyle name="40% - Énfasis1 14 2 2 2" xfId="334" xr:uid="{28DFB33D-6486-4BFD-9A9D-BB610625805A}"/>
    <cellStyle name="40% - Énfasis1 14 2 2 2 2" xfId="335" xr:uid="{EAF39E81-4DE9-43C1-B7CF-F64CA1245239}"/>
    <cellStyle name="40% - Énfasis1 14 2 2 3" xfId="336" xr:uid="{62A69318-6743-47E7-97E5-690AFADB5B92}"/>
    <cellStyle name="40% - Énfasis1 14 2 3" xfId="337" xr:uid="{8F40263B-37FD-4A6C-A950-37EB306E756B}"/>
    <cellStyle name="40% - Énfasis1 14 2 3 2" xfId="338" xr:uid="{6FD93F13-B63A-431D-9595-746BB2C7A40F}"/>
    <cellStyle name="40% - Énfasis1 14 2 4" xfId="339" xr:uid="{5F200A6A-459A-43A6-B98B-F74A196F1565}"/>
    <cellStyle name="40% - Énfasis1 14 3" xfId="340" xr:uid="{29E590AA-7236-4EB5-A5F4-5E3CAB221CFA}"/>
    <cellStyle name="40% - Énfasis1 14 3 2" xfId="341" xr:uid="{2203E090-82FF-475B-9AAB-1008A2AD3027}"/>
    <cellStyle name="40% - Énfasis1 14 3 2 2" xfId="342" xr:uid="{A6FA1BE2-2BBF-4C1F-BED7-F7EBCBF5EE61}"/>
    <cellStyle name="40% - Énfasis1 14 3 3" xfId="343" xr:uid="{7AF5139E-6BC6-4985-AAA7-589EE4319F58}"/>
    <cellStyle name="40% - Énfasis1 14 4" xfId="344" xr:uid="{94D21E8C-AA8D-4620-8C22-CF1086C3B293}"/>
    <cellStyle name="40% - Énfasis1 14 4 2" xfId="345" xr:uid="{C073E6FB-D0FB-4FCD-8B71-4EFF9B2C366E}"/>
    <cellStyle name="40% - Énfasis1 14 5" xfId="346" xr:uid="{B3E0211F-0168-40EC-B251-E92BA4275DA9}"/>
    <cellStyle name="40% - Énfasis1 15" xfId="347" xr:uid="{CFBD2B56-3281-464B-934A-9BD540D7FF2A}"/>
    <cellStyle name="40% - Énfasis1 16" xfId="348" xr:uid="{F98DA041-B7F5-4A6F-A7B8-70EC723B49A5}"/>
    <cellStyle name="40% - Énfasis1 17" xfId="349" xr:uid="{6CFA80B8-7AEC-43B6-B020-58E3B7CB6D4F}"/>
    <cellStyle name="40% - Énfasis1 18" xfId="350" xr:uid="{D01045C9-089A-4CFD-A508-A0DB2BD4A5F3}"/>
    <cellStyle name="40% - Énfasis1 19" xfId="351" xr:uid="{505B643B-E255-4A2B-BD04-6688BDA375C7}"/>
    <cellStyle name="40% - Énfasis1 2" xfId="352" xr:uid="{687F6A97-05A2-4ECD-8EF0-E524900080FB}"/>
    <cellStyle name="40% - Énfasis1 2 2" xfId="353" xr:uid="{296F5D7E-5ADE-49A2-A60B-5B52A9EC7BCF}"/>
    <cellStyle name="40% - Énfasis1 2 2 2" xfId="354" xr:uid="{16FB95F6-A1AA-4773-9A62-465945AF4641}"/>
    <cellStyle name="40% - Énfasis1 2 2 2 2" xfId="355" xr:uid="{363DD8DC-ECAF-4E05-866A-1707765D8380}"/>
    <cellStyle name="40% - Énfasis1 2 2 2 2 2" xfId="356" xr:uid="{93BE5ABF-D93D-41D0-B0EB-B885181D5971}"/>
    <cellStyle name="40% - Énfasis1 2 2 2 2 2 2" xfId="357" xr:uid="{12B2ADD8-2252-4BBC-A95A-0048F1E9C82F}"/>
    <cellStyle name="40% - Énfasis1 2 2 2 2 3" xfId="358" xr:uid="{C09BBB88-4E0F-4E6C-AFEF-165320025DF6}"/>
    <cellStyle name="40% - Énfasis1 2 2 2 3" xfId="359" xr:uid="{33423F6E-9AAF-45AA-B9B4-03C80E6D04DC}"/>
    <cellStyle name="40% - Énfasis1 2 2 2 3 2" xfId="360" xr:uid="{C8540251-6084-4354-9C86-08598155DF5C}"/>
    <cellStyle name="40% - Énfasis1 2 2 2 4" xfId="361" xr:uid="{798B5011-2704-40C0-95FF-C9742F7B2952}"/>
    <cellStyle name="40% - Énfasis1 2 2 3" xfId="362" xr:uid="{B3774E33-CF66-44D4-B25B-E454ED83EA8C}"/>
    <cellStyle name="40% - Énfasis1 2 2 3 2" xfId="363" xr:uid="{3D9D778D-247C-489E-92A7-47B16E3A7953}"/>
    <cellStyle name="40% - Énfasis1 2 2 3 2 2" xfId="364" xr:uid="{CBA0EAA7-AD94-4DDE-AFDA-5724A3811848}"/>
    <cellStyle name="40% - Énfasis1 2 2 3 3" xfId="365" xr:uid="{6E43C184-0393-4C61-B5A6-B4E1E602A94E}"/>
    <cellStyle name="40% - Énfasis1 2 2 4" xfId="366" xr:uid="{86A459F2-70D7-4ABE-802C-60ED713DC1BF}"/>
    <cellStyle name="40% - Énfasis1 2 2 4 2" xfId="367" xr:uid="{03E74BAB-8F51-4AEF-BB2B-651E60E985DD}"/>
    <cellStyle name="40% - Énfasis1 2 2 5" xfId="368" xr:uid="{D54D7718-18FA-4D04-AEF7-6FA2A81FBCC0}"/>
    <cellStyle name="40% - Énfasis1 2 3" xfId="369" xr:uid="{D831B1D4-CC56-48AA-A310-B51F9AEE1BE8}"/>
    <cellStyle name="40% - Énfasis1 2 4" xfId="370" xr:uid="{5FD05072-5C95-486B-9E29-071B16B7CC16}"/>
    <cellStyle name="40% - Énfasis1 3" xfId="371" xr:uid="{036B072E-83EE-48BD-9CC6-1DC1CBE4F6CE}"/>
    <cellStyle name="40% - Énfasis1 3 2" xfId="372" xr:uid="{3ACDD018-D66B-4936-88E4-618ED59C3B90}"/>
    <cellStyle name="40% - Énfasis1 4" xfId="373" xr:uid="{BB46D504-ABB5-4B75-A38E-FC6EAEE9A9A6}"/>
    <cellStyle name="40% - Énfasis1 5" xfId="374" xr:uid="{6F20F438-9BCF-4683-B6B0-2CA39725A70A}"/>
    <cellStyle name="40% - Énfasis1 6" xfId="375" xr:uid="{2FD00F8B-F5CD-4E87-B013-9D812686F442}"/>
    <cellStyle name="40% - Énfasis1 7" xfId="376" xr:uid="{A89AECB8-D5F2-4CDE-8333-84988651075B}"/>
    <cellStyle name="40% - Énfasis1 8" xfId="377" xr:uid="{3C12F817-F648-4576-B73D-0E4F59537CE3}"/>
    <cellStyle name="40% - Énfasis1 9" xfId="378" xr:uid="{DB605C9F-3F4C-4F31-A9D0-49B996FA3158}"/>
    <cellStyle name="40% - Énfasis2 10" xfId="379" xr:uid="{96F248BC-3206-4646-9E54-78158DF9B670}"/>
    <cellStyle name="40% - Énfasis2 11" xfId="380" xr:uid="{9FE25181-476D-476B-8007-65C730E283A0}"/>
    <cellStyle name="40% - Énfasis2 12" xfId="381" xr:uid="{F7F172FF-B7E5-4253-85FC-B4042EFA9866}"/>
    <cellStyle name="40% - Énfasis2 13" xfId="382" xr:uid="{7A2715F6-5D25-46B5-B5DE-1F4B185EE2A7}"/>
    <cellStyle name="40% - Énfasis2 14" xfId="383" xr:uid="{6496CE18-2A12-4207-A42C-CFC9A054185F}"/>
    <cellStyle name="40% - Énfasis2 14 2" xfId="384" xr:uid="{1FE6DF15-B1D3-487A-B285-62639B5599EF}"/>
    <cellStyle name="40% - Énfasis2 14 2 2" xfId="385" xr:uid="{A0DC8D80-254A-4935-B2B2-4CBDAF2C984C}"/>
    <cellStyle name="40% - Énfasis2 14 2 2 2" xfId="386" xr:uid="{3B40E68B-0491-4CEA-A35E-0B85AA70A00C}"/>
    <cellStyle name="40% - Énfasis2 14 2 2 2 2" xfId="387" xr:uid="{A1C70568-BCC4-404C-A534-8C1FD02635D0}"/>
    <cellStyle name="40% - Énfasis2 14 2 2 3" xfId="388" xr:uid="{241D0339-E6AB-4776-9093-B739FBD7DFE0}"/>
    <cellStyle name="40% - Énfasis2 14 2 3" xfId="389" xr:uid="{A7025CD6-C5B4-4D54-9B7F-F231798BA0AD}"/>
    <cellStyle name="40% - Énfasis2 14 2 3 2" xfId="390" xr:uid="{52D25551-9D22-48FE-BAAE-6ED35783AF0C}"/>
    <cellStyle name="40% - Énfasis2 14 2 4" xfId="391" xr:uid="{944335D2-3CCB-4E19-A447-FD2B3950FE18}"/>
    <cellStyle name="40% - Énfasis2 14 3" xfId="392" xr:uid="{6717F8C8-2684-4E3B-BE77-567861EF8521}"/>
    <cellStyle name="40% - Énfasis2 14 3 2" xfId="393" xr:uid="{82C240A1-C848-42DD-BDE6-BEB2081E34D1}"/>
    <cellStyle name="40% - Énfasis2 14 3 2 2" xfId="394" xr:uid="{7CF6D623-D3C2-4B8D-BC95-F7BD9C138879}"/>
    <cellStyle name="40% - Énfasis2 14 3 3" xfId="395" xr:uid="{1171B9FC-566E-43AE-B4FF-7FB63C60105C}"/>
    <cellStyle name="40% - Énfasis2 14 4" xfId="396" xr:uid="{EA371ED3-6674-43D5-9BB8-02CB7651F31E}"/>
    <cellStyle name="40% - Énfasis2 14 4 2" xfId="397" xr:uid="{836A2BD8-D559-408A-AF81-20F0B19C2A26}"/>
    <cellStyle name="40% - Énfasis2 14 5" xfId="398" xr:uid="{D119B92B-2508-4998-8AA1-2B50D95E12D4}"/>
    <cellStyle name="40% - Énfasis2 15" xfId="399" xr:uid="{F069E9A3-133F-4EBF-84E7-2EB20BE8B6B6}"/>
    <cellStyle name="40% - Énfasis2 16" xfId="400" xr:uid="{A9FC2E2F-641F-4580-93A5-45CA07F8BCE2}"/>
    <cellStyle name="40% - Énfasis2 17" xfId="401" xr:uid="{CC62EBF9-D0CD-440F-8296-52DB1CE545A9}"/>
    <cellStyle name="40% - Énfasis2 18" xfId="402" xr:uid="{5DA378E4-1F1D-4FA3-B8E4-C7F9BFC8DA8F}"/>
    <cellStyle name="40% - Énfasis2 19" xfId="403" xr:uid="{486ABF64-1416-4434-B02B-3C0471C079D8}"/>
    <cellStyle name="40% - Énfasis2 2" xfId="404" xr:uid="{8013AD76-0C0E-4302-A81A-992B6E7FAE61}"/>
    <cellStyle name="40% - Énfasis2 2 2" xfId="405" xr:uid="{D4988267-5563-4674-8244-A99BC38794D3}"/>
    <cellStyle name="40% - Énfasis2 2 2 2" xfId="406" xr:uid="{8056BD29-2D53-4179-BEF5-37BBF90E5088}"/>
    <cellStyle name="40% - Énfasis2 2 2 2 2" xfId="407" xr:uid="{7C0F58FA-EA59-48AD-8FCD-BFBCBBEA5A3E}"/>
    <cellStyle name="40% - Énfasis2 2 2 2 2 2" xfId="408" xr:uid="{672CF756-BBAC-488F-9724-309EE180B08D}"/>
    <cellStyle name="40% - Énfasis2 2 2 2 2 2 2" xfId="409" xr:uid="{DD423931-1AB8-465A-98EF-8BB6E94E911D}"/>
    <cellStyle name="40% - Énfasis2 2 2 2 2 3" xfId="410" xr:uid="{5DBAB5F5-AD76-43DD-8324-E42A66B64AB8}"/>
    <cellStyle name="40% - Énfasis2 2 2 2 3" xfId="411" xr:uid="{DC1B9D4B-3D3A-46B5-9630-A9EF5934049E}"/>
    <cellStyle name="40% - Énfasis2 2 2 2 3 2" xfId="412" xr:uid="{235D1652-C0C9-43CF-A135-C93C10746A2E}"/>
    <cellStyle name="40% - Énfasis2 2 2 2 4" xfId="413" xr:uid="{F38AA88A-EC11-4D5C-9498-FC2F9D6BC693}"/>
    <cellStyle name="40% - Énfasis2 2 2 3" xfId="414" xr:uid="{4A8EB2B1-BFD8-4FD4-86A9-4D24DE43D807}"/>
    <cellStyle name="40% - Énfasis2 2 2 3 2" xfId="415" xr:uid="{64CE04D5-2EFF-422A-AEA4-526093994B3C}"/>
    <cellStyle name="40% - Énfasis2 2 2 3 2 2" xfId="416" xr:uid="{DB4AA605-1F75-43E7-8EE9-384E75FF38BB}"/>
    <cellStyle name="40% - Énfasis2 2 2 3 3" xfId="417" xr:uid="{30CE86B1-8190-4323-BA2C-6979841D4497}"/>
    <cellStyle name="40% - Énfasis2 2 2 4" xfId="418" xr:uid="{076CB66F-DDC5-4C55-81F0-BDE7093BC6D6}"/>
    <cellStyle name="40% - Énfasis2 2 2 4 2" xfId="419" xr:uid="{33CF7BBE-F539-4808-98C6-A8DD531E089F}"/>
    <cellStyle name="40% - Énfasis2 2 2 5" xfId="420" xr:uid="{83A520EF-7D9D-4B35-AC5B-32A2CF0F03BA}"/>
    <cellStyle name="40% - Énfasis2 2 3" xfId="421" xr:uid="{A1B44DED-B43E-4F55-A352-F7599BB15193}"/>
    <cellStyle name="40% - Énfasis2 2 4" xfId="422" xr:uid="{B2A82662-5CA8-4A2D-9743-D0C193A8B8B8}"/>
    <cellStyle name="40% - Énfasis2 3" xfId="423" xr:uid="{06A8D761-3580-4E02-94F8-3CC0EC668D18}"/>
    <cellStyle name="40% - Énfasis2 3 2" xfId="424" xr:uid="{82B39808-7951-4EA5-8A89-F0BDDC73F5D3}"/>
    <cellStyle name="40% - Énfasis2 4" xfId="425" xr:uid="{B7C86C6D-D765-4DE1-A31A-306DA1FB2DC7}"/>
    <cellStyle name="40% - Énfasis2 5" xfId="426" xr:uid="{39BA84E7-5263-44FC-8622-8377589E060C}"/>
    <cellStyle name="40% - Énfasis2 6" xfId="427" xr:uid="{E0EE9E79-5DBB-4881-A347-309E22F083F7}"/>
    <cellStyle name="40% - Énfasis2 7" xfId="428" xr:uid="{38DF9580-72C8-477D-B078-4C69ABCD1185}"/>
    <cellStyle name="40% - Énfasis2 8" xfId="429" xr:uid="{1997EFC8-F436-45C7-81B6-6CAF10BBF4B2}"/>
    <cellStyle name="40% - Énfasis2 9" xfId="430" xr:uid="{C7BAF3AA-D2CD-4DF7-BA7F-B7D24F3EE1AE}"/>
    <cellStyle name="40% - Énfasis3 10" xfId="431" xr:uid="{7AC0D90C-6686-4026-84CC-D32CCEB65125}"/>
    <cellStyle name="40% - Énfasis3 11" xfId="432" xr:uid="{09940091-4E1D-41A2-95D0-0BCC69C26D5D}"/>
    <cellStyle name="40% - Énfasis3 12" xfId="433" xr:uid="{E0C04234-2893-42BF-B536-7CC24652EA99}"/>
    <cellStyle name="40% - Énfasis3 13" xfId="434" xr:uid="{E8133735-431B-44DD-A308-07BAAE15D24B}"/>
    <cellStyle name="40% - Énfasis3 14" xfId="435" xr:uid="{1F5EE2F3-7643-441F-898C-EC45E3B594EA}"/>
    <cellStyle name="40% - Énfasis3 14 2" xfId="436" xr:uid="{EE48EE83-E46D-4427-978C-8FD81591D285}"/>
    <cellStyle name="40% - Énfasis3 14 2 2" xfId="437" xr:uid="{FCAF9481-F4AE-432E-9127-F6E17A4A85D9}"/>
    <cellStyle name="40% - Énfasis3 14 2 2 2" xfId="438" xr:uid="{C30F9E31-72C0-4CC2-B73F-5005FAFE935A}"/>
    <cellStyle name="40% - Énfasis3 14 2 2 2 2" xfId="439" xr:uid="{CA2461FE-3DC8-43D8-A558-6CBD2C3F35AA}"/>
    <cellStyle name="40% - Énfasis3 14 2 2 3" xfId="440" xr:uid="{D9D20219-9E29-49C4-B817-354F3098EC16}"/>
    <cellStyle name="40% - Énfasis3 14 2 3" xfId="441" xr:uid="{11037579-57AB-4E25-9E7C-041949AC9D79}"/>
    <cellStyle name="40% - Énfasis3 14 2 3 2" xfId="442" xr:uid="{9B3B0361-F0BE-457F-B104-3029D5AD2979}"/>
    <cellStyle name="40% - Énfasis3 14 2 4" xfId="443" xr:uid="{9C83BD22-CACE-4C2B-871B-0B306872E719}"/>
    <cellStyle name="40% - Énfasis3 14 3" xfId="444" xr:uid="{1A8A0785-649B-49CE-833F-29B7EC6A41CC}"/>
    <cellStyle name="40% - Énfasis3 14 3 2" xfId="445" xr:uid="{EEB62766-7A55-4B1D-B6CB-C57CED63F623}"/>
    <cellStyle name="40% - Énfasis3 14 3 2 2" xfId="446" xr:uid="{464615E6-5F57-4261-A3C7-35C7167AFDBB}"/>
    <cellStyle name="40% - Énfasis3 14 3 3" xfId="447" xr:uid="{C37B27B6-B499-4DB9-8AF6-0D649F2E5412}"/>
    <cellStyle name="40% - Énfasis3 14 4" xfId="448" xr:uid="{2440D601-24BA-44B3-9B0E-667F8A77F537}"/>
    <cellStyle name="40% - Énfasis3 14 4 2" xfId="449" xr:uid="{6E5AEBA5-B816-4B33-861C-439FCF5E94A8}"/>
    <cellStyle name="40% - Énfasis3 14 5" xfId="450" xr:uid="{726E9FF7-6650-4293-9AA6-E1218D3429F0}"/>
    <cellStyle name="40% - Énfasis3 15" xfId="451" xr:uid="{921103A4-2751-4F92-9AFA-C8587768148E}"/>
    <cellStyle name="40% - Énfasis3 16" xfId="452" xr:uid="{A0BD1BA7-CFAD-47B2-A527-CC9A53638891}"/>
    <cellStyle name="40% - Énfasis3 17" xfId="453" xr:uid="{591055C5-DFC4-411B-839C-28F415F61F99}"/>
    <cellStyle name="40% - Énfasis3 18" xfId="454" xr:uid="{1716EAD4-0B31-444A-A7D1-B652A835E28D}"/>
    <cellStyle name="40% - Énfasis3 19" xfId="455" xr:uid="{0BB14E52-865D-473A-AB95-12DC52C94545}"/>
    <cellStyle name="40% - Énfasis3 2" xfId="456" xr:uid="{9D5ACB47-48C5-46EF-B2B9-97562705657B}"/>
    <cellStyle name="40% - Énfasis3 2 2" xfId="457" xr:uid="{999140EA-AA9F-4FA8-92EA-8E3F35EE43FD}"/>
    <cellStyle name="40% - Énfasis3 2 2 2" xfId="458" xr:uid="{76D2C75D-5BAE-46D3-AF7C-50DDB309D96E}"/>
    <cellStyle name="40% - Énfasis3 2 2 2 2" xfId="459" xr:uid="{C84DB265-824A-423B-BB81-43EC1ECD67A7}"/>
    <cellStyle name="40% - Énfasis3 2 2 2 2 2" xfId="460" xr:uid="{B5E9B7E5-8A0F-496B-81A0-F4F27CF610F9}"/>
    <cellStyle name="40% - Énfasis3 2 2 2 2 2 2" xfId="461" xr:uid="{D01C15C4-1F12-48F7-B81A-9ED427565C60}"/>
    <cellStyle name="40% - Énfasis3 2 2 2 2 3" xfId="462" xr:uid="{5C8361F8-33F8-49EC-B3E0-EC56142D9212}"/>
    <cellStyle name="40% - Énfasis3 2 2 2 3" xfId="463" xr:uid="{144AD6C3-2160-4285-A5D3-377833C3F273}"/>
    <cellStyle name="40% - Énfasis3 2 2 2 3 2" xfId="464" xr:uid="{D83C73B8-B83F-421C-8123-8024352F259E}"/>
    <cellStyle name="40% - Énfasis3 2 2 2 4" xfId="465" xr:uid="{8CD7D789-2534-4783-B863-F11E572FE120}"/>
    <cellStyle name="40% - Énfasis3 2 2 3" xfId="466" xr:uid="{05B24D3A-EBE1-4209-AC53-E298CD1E7F53}"/>
    <cellStyle name="40% - Énfasis3 2 2 3 2" xfId="467" xr:uid="{8DDC2F46-0A85-4824-8EB7-D233ECDE5A50}"/>
    <cellStyle name="40% - Énfasis3 2 2 3 2 2" xfId="468" xr:uid="{620798A2-343E-463B-AA2A-72E677CED2BD}"/>
    <cellStyle name="40% - Énfasis3 2 2 3 3" xfId="469" xr:uid="{87CC2993-8CA4-4B8A-BB7B-B341BD9EC208}"/>
    <cellStyle name="40% - Énfasis3 2 2 4" xfId="470" xr:uid="{D279D599-E74F-4429-B49B-D6713684751F}"/>
    <cellStyle name="40% - Énfasis3 2 2 4 2" xfId="471" xr:uid="{7015EF9B-0ACE-495B-ACF1-E530DF181397}"/>
    <cellStyle name="40% - Énfasis3 2 2 5" xfId="472" xr:uid="{43DFB379-92D3-4529-8DF7-83027B42FCD5}"/>
    <cellStyle name="40% - Énfasis3 2 3" xfId="473" xr:uid="{10757D64-4B4A-4DA2-BD3D-A9A6788B942B}"/>
    <cellStyle name="40% - Énfasis3 2 4" xfId="474" xr:uid="{8FF0459D-F236-4730-BE14-891ED56039A5}"/>
    <cellStyle name="40% - Énfasis3 3" xfId="475" xr:uid="{D89E75AE-5652-4803-8D6D-CBE9682D7DF9}"/>
    <cellStyle name="40% - Énfasis3 3 2" xfId="476" xr:uid="{2D7BC1CC-BE90-45A9-8257-46086387700B}"/>
    <cellStyle name="40% - Énfasis3 4" xfId="477" xr:uid="{D406503B-69E0-4168-BEE4-8C829D389606}"/>
    <cellStyle name="40% - Énfasis3 5" xfId="478" xr:uid="{E41C6F9E-5DC0-4839-B2A8-4592087FA16E}"/>
    <cellStyle name="40% - Énfasis3 6" xfId="479" xr:uid="{CF7DB9CE-E951-46F2-A9C7-BDABF11CC7A0}"/>
    <cellStyle name="40% - Énfasis3 7" xfId="480" xr:uid="{528A2C9B-2BE4-4927-9DC1-9F655E10D5D2}"/>
    <cellStyle name="40% - Énfasis3 8" xfId="481" xr:uid="{7F371259-3B2C-4726-9319-A60727697312}"/>
    <cellStyle name="40% - Énfasis3 9" xfId="482" xr:uid="{52DCEFC6-24F5-44A3-B055-46DF763A5545}"/>
    <cellStyle name="40% - Énfasis4 10" xfId="483" xr:uid="{3246FCD0-1C13-4898-A8E7-B8AB264BAE9D}"/>
    <cellStyle name="40% - Énfasis4 11" xfId="484" xr:uid="{771E6130-55C3-4ADC-B9A5-3F06B11F952D}"/>
    <cellStyle name="40% - Énfasis4 12" xfId="485" xr:uid="{7D06B587-5E82-4CF9-BE0E-B376EF464313}"/>
    <cellStyle name="40% - Énfasis4 13" xfId="486" xr:uid="{D1C4D21A-3905-438D-8790-97600B6D8783}"/>
    <cellStyle name="40% - Énfasis4 14" xfId="487" xr:uid="{C3815337-306C-4BFA-80E3-026FA819583A}"/>
    <cellStyle name="40% - Énfasis4 14 2" xfId="488" xr:uid="{1D3B1461-B64F-4AD7-971E-6718643CF15F}"/>
    <cellStyle name="40% - Énfasis4 14 2 2" xfId="489" xr:uid="{B7808830-AA83-43C8-B785-75A7E8C6A4E4}"/>
    <cellStyle name="40% - Énfasis4 14 2 2 2" xfId="490" xr:uid="{683FFCCA-8F72-4BC6-B0D2-B67AE3A8645C}"/>
    <cellStyle name="40% - Énfasis4 14 2 2 2 2" xfId="491" xr:uid="{F07D97BB-7027-4B1C-8126-ADB541BF27C2}"/>
    <cellStyle name="40% - Énfasis4 14 2 2 3" xfId="492" xr:uid="{DCBF4A3C-24F8-4431-BD51-8411932E78B3}"/>
    <cellStyle name="40% - Énfasis4 14 2 3" xfId="493" xr:uid="{961647CC-D8B6-4102-9444-2578BEFCAA8E}"/>
    <cellStyle name="40% - Énfasis4 14 2 3 2" xfId="494" xr:uid="{F094AEA9-E9E7-4AF9-A5D2-BE7D866C4800}"/>
    <cellStyle name="40% - Énfasis4 14 2 4" xfId="495" xr:uid="{E53381C3-23BF-439A-A8CB-2F94EA1A94C6}"/>
    <cellStyle name="40% - Énfasis4 14 3" xfId="496" xr:uid="{EF39F20A-5549-424A-A56E-B100E430254A}"/>
    <cellStyle name="40% - Énfasis4 14 3 2" xfId="497" xr:uid="{460EBA46-1B3F-4575-B965-E255550EE08C}"/>
    <cellStyle name="40% - Énfasis4 14 3 2 2" xfId="498" xr:uid="{64C037D2-75DD-4570-95E8-6F4FE09E4063}"/>
    <cellStyle name="40% - Énfasis4 14 3 3" xfId="499" xr:uid="{4D474D51-68EB-4DE7-940C-192EF508B4F4}"/>
    <cellStyle name="40% - Énfasis4 14 4" xfId="500" xr:uid="{86EFCECF-44EC-4398-A92E-2D7DE4DBEAFC}"/>
    <cellStyle name="40% - Énfasis4 14 4 2" xfId="501" xr:uid="{A26EE04F-E4C5-482C-9249-3692628A62C5}"/>
    <cellStyle name="40% - Énfasis4 14 5" xfId="502" xr:uid="{97C27285-1C14-4282-BC6F-8D7571E6EBA7}"/>
    <cellStyle name="40% - Énfasis4 15" xfId="503" xr:uid="{8D26A1DE-FD8A-4D38-A3D0-B303B48D3771}"/>
    <cellStyle name="40% - Énfasis4 16" xfId="504" xr:uid="{18A0AC4B-E6DB-4D89-922A-CC5382E7FBFC}"/>
    <cellStyle name="40% - Énfasis4 17" xfId="505" xr:uid="{0D4C3F65-12C3-4078-95A5-3304366A1B2C}"/>
    <cellStyle name="40% - Énfasis4 18" xfId="506" xr:uid="{1862963F-1437-4B24-B150-4640338FE31A}"/>
    <cellStyle name="40% - Énfasis4 19" xfId="507" xr:uid="{6C47CB33-6581-42D0-A202-A398ECB2E9FB}"/>
    <cellStyle name="40% - Énfasis4 2" xfId="508" xr:uid="{5BC5CC9E-B1CF-4EF2-94DF-E60327E59C64}"/>
    <cellStyle name="40% - Énfasis4 2 2" xfId="509" xr:uid="{91CA73E6-2187-4F49-96EF-6C822336F96F}"/>
    <cellStyle name="40% - Énfasis4 2 2 2" xfId="510" xr:uid="{4ECDDDE4-61E8-4F2D-B8F1-F1707DB5AA86}"/>
    <cellStyle name="40% - Énfasis4 2 2 2 2" xfId="511" xr:uid="{C00086D1-3122-48AF-AEA2-5FEA8A960E5B}"/>
    <cellStyle name="40% - Énfasis4 2 2 2 2 2" xfId="512" xr:uid="{D3852FA6-A668-442C-9217-54648BF0D4F8}"/>
    <cellStyle name="40% - Énfasis4 2 2 2 2 2 2" xfId="513" xr:uid="{7BC1FCAD-0A93-4753-92EE-78D54C11A0DE}"/>
    <cellStyle name="40% - Énfasis4 2 2 2 2 3" xfId="514" xr:uid="{B30728ED-7955-4489-8C38-A1595B36899D}"/>
    <cellStyle name="40% - Énfasis4 2 2 2 3" xfId="515" xr:uid="{AE63F05E-7E95-46B3-81C7-3B0A8E15FE28}"/>
    <cellStyle name="40% - Énfasis4 2 2 2 3 2" xfId="516" xr:uid="{8E533847-4905-41E0-87A4-94D7255FCD1A}"/>
    <cellStyle name="40% - Énfasis4 2 2 2 4" xfId="517" xr:uid="{C7E97F8E-EC65-4A75-B718-F7EA4B663408}"/>
    <cellStyle name="40% - Énfasis4 2 2 3" xfId="518" xr:uid="{1838E04E-3FC3-4B71-8046-C7EE0C74F22B}"/>
    <cellStyle name="40% - Énfasis4 2 2 3 2" xfId="519" xr:uid="{7B527E04-D17F-4A46-A48F-43CD9DE9C6CA}"/>
    <cellStyle name="40% - Énfasis4 2 2 3 2 2" xfId="520" xr:uid="{161AF456-DEA1-470A-B7C2-4687FD32925F}"/>
    <cellStyle name="40% - Énfasis4 2 2 3 3" xfId="521" xr:uid="{DB9363AD-F68D-4B99-AB2A-7BB25187108D}"/>
    <cellStyle name="40% - Énfasis4 2 2 4" xfId="522" xr:uid="{6C5E44D5-3A03-4F38-B192-65354C19D553}"/>
    <cellStyle name="40% - Énfasis4 2 2 4 2" xfId="523" xr:uid="{4FDDD535-A864-4A16-B25F-4B2084F4B7AE}"/>
    <cellStyle name="40% - Énfasis4 2 2 5" xfId="524" xr:uid="{8EC15E35-455A-4F9E-B99A-A52077C1E8AC}"/>
    <cellStyle name="40% - Énfasis4 2 3" xfId="525" xr:uid="{9530DCE3-A431-450C-8D57-94597E6B8E04}"/>
    <cellStyle name="40% - Énfasis4 2 4" xfId="526" xr:uid="{B7ED3556-E676-4FAB-8FD2-4D947E5A0501}"/>
    <cellStyle name="40% - Énfasis4 3" xfId="527" xr:uid="{16A6ABD4-0EA8-4612-ABAF-19A46DD82F57}"/>
    <cellStyle name="40% - Énfasis4 3 2" xfId="528" xr:uid="{F6254F80-6D2B-4572-8E16-A0B43E503A9D}"/>
    <cellStyle name="40% - Énfasis4 4" xfId="529" xr:uid="{83606794-DDAB-4EF8-88B0-5778623D1CA7}"/>
    <cellStyle name="40% - Énfasis4 5" xfId="530" xr:uid="{4AB817EF-16F4-4F14-ADA9-865054067EAA}"/>
    <cellStyle name="40% - Énfasis4 6" xfId="531" xr:uid="{7C1F70C8-E20C-4D98-A803-EA211DFC3C52}"/>
    <cellStyle name="40% - Énfasis4 7" xfId="532" xr:uid="{30461CB7-38A3-4F04-A244-77706FB9689B}"/>
    <cellStyle name="40% - Énfasis4 8" xfId="533" xr:uid="{9C521FBD-EF2A-4B7E-81EA-EEC57581733B}"/>
    <cellStyle name="40% - Énfasis4 9" xfId="534" xr:uid="{35B2D303-F70C-4B82-9BE3-1A33852BC871}"/>
    <cellStyle name="40% - Énfasis5 10" xfId="535" xr:uid="{4F3E834A-2C50-473A-BC0C-9095663EC0D0}"/>
    <cellStyle name="40% - Énfasis5 11" xfId="536" xr:uid="{13A77CA6-45AC-4A33-AA5A-B8712FF1D2BB}"/>
    <cellStyle name="40% - Énfasis5 12" xfId="537" xr:uid="{E0D3EAFF-C3AD-44BC-9647-BAA08A2ECE22}"/>
    <cellStyle name="40% - Énfasis5 13" xfId="538" xr:uid="{0556BF28-1A15-44F6-B993-6D68CF9EF16C}"/>
    <cellStyle name="40% - Énfasis5 14" xfId="539" xr:uid="{B18D5D93-58FB-4D86-B0CA-5DC8DFC21220}"/>
    <cellStyle name="40% - Énfasis5 14 2" xfId="540" xr:uid="{F4FE27B6-111E-4AF5-82C4-28DFDEBE0C44}"/>
    <cellStyle name="40% - Énfasis5 14 2 2" xfId="541" xr:uid="{A0DB3520-F2E8-4669-9A99-9405CFA024B1}"/>
    <cellStyle name="40% - Énfasis5 14 2 2 2" xfId="542" xr:uid="{F7F883C9-A854-48E1-91C0-18E4EB2DEB7E}"/>
    <cellStyle name="40% - Énfasis5 14 2 2 2 2" xfId="543" xr:uid="{71681026-B063-4495-9E0F-8FB29CA5E2EC}"/>
    <cellStyle name="40% - Énfasis5 14 2 2 3" xfId="544" xr:uid="{36DF6201-1330-4EAB-AAF6-7F524BB2F10B}"/>
    <cellStyle name="40% - Énfasis5 14 2 3" xfId="545" xr:uid="{C62A74A5-1531-4D03-9774-105654A0DE3C}"/>
    <cellStyle name="40% - Énfasis5 14 2 3 2" xfId="546" xr:uid="{5414EC17-F3E9-4043-B510-F21EED89CB76}"/>
    <cellStyle name="40% - Énfasis5 14 2 4" xfId="547" xr:uid="{BC2955AF-7CBC-46C0-8C0E-1506DB1D4C68}"/>
    <cellStyle name="40% - Énfasis5 14 3" xfId="548" xr:uid="{783BBB43-1E9E-4281-8907-CCD91B0AC77F}"/>
    <cellStyle name="40% - Énfasis5 14 3 2" xfId="549" xr:uid="{9AE95ACE-BF9C-42A3-B324-6C9FAFB4A073}"/>
    <cellStyle name="40% - Énfasis5 14 3 2 2" xfId="550" xr:uid="{E7A717E1-95C5-42A9-A410-23A994ACD91D}"/>
    <cellStyle name="40% - Énfasis5 14 3 3" xfId="551" xr:uid="{BE6C7E72-1F35-4306-9EFF-8FAD8BA148BC}"/>
    <cellStyle name="40% - Énfasis5 14 4" xfId="552" xr:uid="{B5FA3556-5108-4238-9E73-40436E536D1D}"/>
    <cellStyle name="40% - Énfasis5 14 4 2" xfId="553" xr:uid="{295E5320-749E-43B3-AC27-43DF650C66A4}"/>
    <cellStyle name="40% - Énfasis5 14 5" xfId="554" xr:uid="{F8E3E31C-4F81-4457-8D68-B9430DE97588}"/>
    <cellStyle name="40% - Énfasis5 15" xfId="555" xr:uid="{60CBA44A-83FB-41E8-A34D-8EA208F8829A}"/>
    <cellStyle name="40% - Énfasis5 16" xfId="556" xr:uid="{11CFBA16-F3D4-4112-BA0F-7D0E756F1984}"/>
    <cellStyle name="40% - Énfasis5 17" xfId="557" xr:uid="{E3708942-A15D-4195-A0CF-E6D3E0C64FB1}"/>
    <cellStyle name="40% - Énfasis5 18" xfId="558" xr:uid="{FCCB0B86-F00C-47C5-834D-12C65060613F}"/>
    <cellStyle name="40% - Énfasis5 19" xfId="559" xr:uid="{C22F04E4-3C0B-4FFB-9172-E94213BAF356}"/>
    <cellStyle name="40% - Énfasis5 2" xfId="560" xr:uid="{C5B552DC-2638-48E9-BACC-4DCEFFF2B984}"/>
    <cellStyle name="40% - Énfasis5 2 2" xfId="561" xr:uid="{C4068FA3-805A-4399-8350-8DAEB48023D8}"/>
    <cellStyle name="40% - Énfasis5 2 2 2" xfId="562" xr:uid="{23203EBC-9EF7-4F41-A496-D423EA48F6F2}"/>
    <cellStyle name="40% - Énfasis5 2 2 2 2" xfId="563" xr:uid="{9FD870DB-6B4A-414F-B15F-F3AB77E95490}"/>
    <cellStyle name="40% - Énfasis5 2 2 2 2 2" xfId="564" xr:uid="{CB55D2C0-C1D0-4624-9D04-66FC016B8177}"/>
    <cellStyle name="40% - Énfasis5 2 2 2 2 2 2" xfId="565" xr:uid="{3BF768DB-B82D-43B0-97C6-A25CB0EF21E9}"/>
    <cellStyle name="40% - Énfasis5 2 2 2 2 3" xfId="566" xr:uid="{E200BEA0-C889-4B15-95F9-188474555F29}"/>
    <cellStyle name="40% - Énfasis5 2 2 2 3" xfId="567" xr:uid="{CCE5B54E-1FBB-45A3-A74B-7B47BB7E1C80}"/>
    <cellStyle name="40% - Énfasis5 2 2 2 3 2" xfId="568" xr:uid="{EF1DB0EE-489E-466E-A17F-EA84F66522A3}"/>
    <cellStyle name="40% - Énfasis5 2 2 2 4" xfId="569" xr:uid="{76B9D7B3-CDA7-4AAD-8543-298DE9FEAC14}"/>
    <cellStyle name="40% - Énfasis5 2 2 3" xfId="570" xr:uid="{94187831-D344-49C7-B76C-022F101C424B}"/>
    <cellStyle name="40% - Énfasis5 2 2 3 2" xfId="571" xr:uid="{23F43EEF-1C26-4D9E-A4EA-C8CFC5D23075}"/>
    <cellStyle name="40% - Énfasis5 2 2 3 2 2" xfId="572" xr:uid="{13A927EA-EA95-435F-84B8-733AEC2C108A}"/>
    <cellStyle name="40% - Énfasis5 2 2 3 3" xfId="573" xr:uid="{CFBF0467-D4BD-4F3D-8A8F-4DBCCAA33FE2}"/>
    <cellStyle name="40% - Énfasis5 2 2 4" xfId="574" xr:uid="{05BEFA7E-9605-4139-9F6D-D8455914096B}"/>
    <cellStyle name="40% - Énfasis5 2 2 4 2" xfId="575" xr:uid="{598746DE-CCA5-4157-948C-99BC7FB4D331}"/>
    <cellStyle name="40% - Énfasis5 2 2 5" xfId="576" xr:uid="{6E6E1530-2563-4C97-BA65-AC3397DCFB7D}"/>
    <cellStyle name="40% - Énfasis5 2 3" xfId="577" xr:uid="{50950ED5-A358-4F4F-8815-384DEF4756B6}"/>
    <cellStyle name="40% - Énfasis5 2 4" xfId="578" xr:uid="{4F6DCE14-BDE7-465B-843F-714E3E114D11}"/>
    <cellStyle name="40% - Énfasis5 3" xfId="579" xr:uid="{0BA46215-F4AC-4F7A-B9E2-5E083AD3946B}"/>
    <cellStyle name="40% - Énfasis5 3 2" xfId="580" xr:uid="{D6F8B48B-EC86-49DF-BC74-FE8E14D04E61}"/>
    <cellStyle name="40% - Énfasis5 4" xfId="581" xr:uid="{A8D141CD-94D2-43C0-852B-723ACCD2485B}"/>
    <cellStyle name="40% - Énfasis5 5" xfId="582" xr:uid="{7BB247C3-A2F3-4191-A224-F0F6E215EA3E}"/>
    <cellStyle name="40% - Énfasis5 6" xfId="583" xr:uid="{C2100250-B83F-46C6-9156-FAEE9B222F25}"/>
    <cellStyle name="40% - Énfasis5 7" xfId="584" xr:uid="{66887CF5-D749-4FD7-A1F3-9571E729C1F2}"/>
    <cellStyle name="40% - Énfasis5 8" xfId="585" xr:uid="{D2A3432F-AE05-4913-81E9-96F353294005}"/>
    <cellStyle name="40% - Énfasis5 9" xfId="586" xr:uid="{F10D0FB3-B41F-4709-9007-5E2AC4713C8D}"/>
    <cellStyle name="40% - Énfasis6 10" xfId="587" xr:uid="{E5AD6192-E99C-47DA-8DCD-F47771D762B6}"/>
    <cellStyle name="40% - Énfasis6 11" xfId="588" xr:uid="{FAC0279F-B71F-4B2D-B03C-3AB9055BE6AE}"/>
    <cellStyle name="40% - Énfasis6 12" xfId="589" xr:uid="{41720DAA-71FC-4A96-9CA5-74B8AF888CE8}"/>
    <cellStyle name="40% - Énfasis6 13" xfId="590" xr:uid="{2E6EEC0A-15A7-4AFA-B1A2-E791A8CDCEB4}"/>
    <cellStyle name="40% - Énfasis6 14" xfId="591" xr:uid="{230BDC5F-13DF-4C4D-8E58-3EC1113158D7}"/>
    <cellStyle name="40% - Énfasis6 14 2" xfId="592" xr:uid="{AB2C68AE-4CBB-425C-ACFF-BBD9395E483B}"/>
    <cellStyle name="40% - Énfasis6 14 2 2" xfId="593" xr:uid="{20DF0446-6788-4BC7-BCC4-0C5353260E29}"/>
    <cellStyle name="40% - Énfasis6 14 2 2 2" xfId="594" xr:uid="{1E39A18C-AA89-4B4F-9952-6C91E0E33AB0}"/>
    <cellStyle name="40% - Énfasis6 14 2 2 2 2" xfId="595" xr:uid="{28C3FC27-B3B4-419E-8E35-EFEDA8E07760}"/>
    <cellStyle name="40% - Énfasis6 14 2 2 3" xfId="596" xr:uid="{D57FC28D-C72B-4921-9187-7510D2C85264}"/>
    <cellStyle name="40% - Énfasis6 14 2 3" xfId="597" xr:uid="{D326E19E-E9AA-4810-A4F7-3C235B6FD82C}"/>
    <cellStyle name="40% - Énfasis6 14 2 3 2" xfId="598" xr:uid="{225A4DF6-4583-4C7D-8DEF-3C6D4EB8DEC5}"/>
    <cellStyle name="40% - Énfasis6 14 2 4" xfId="599" xr:uid="{2FD52A1F-C38F-4CC4-B60F-FED47302528F}"/>
    <cellStyle name="40% - Énfasis6 14 3" xfId="600" xr:uid="{20EBAF10-FA7D-44CD-B7CF-7A02E090AB86}"/>
    <cellStyle name="40% - Énfasis6 14 3 2" xfId="601" xr:uid="{401EDA79-C22B-4928-B0CE-60F294F0EF80}"/>
    <cellStyle name="40% - Énfasis6 14 3 2 2" xfId="602" xr:uid="{B3DAD73B-1FAD-4758-97F1-10608ADC3B38}"/>
    <cellStyle name="40% - Énfasis6 14 3 3" xfId="603" xr:uid="{1C126B33-317F-4C57-A2E2-DA574610005D}"/>
    <cellStyle name="40% - Énfasis6 14 4" xfId="604" xr:uid="{66A81794-4A69-4353-A1BB-552B8669666C}"/>
    <cellStyle name="40% - Énfasis6 14 4 2" xfId="605" xr:uid="{03E4D410-2DC8-459B-989A-DCC42CB3C300}"/>
    <cellStyle name="40% - Énfasis6 14 5" xfId="606" xr:uid="{26F7C5E6-149D-4212-9630-F4A1387EFB54}"/>
    <cellStyle name="40% - Énfasis6 15" xfId="607" xr:uid="{926692CD-D6D6-420F-A1A6-D975C043EB65}"/>
    <cellStyle name="40% - Énfasis6 16" xfId="608" xr:uid="{D37EDB6F-C155-4C3D-B584-481C310E9477}"/>
    <cellStyle name="40% - Énfasis6 17" xfId="609" xr:uid="{D26B92E4-F35A-4D47-90FE-0308321090BD}"/>
    <cellStyle name="40% - Énfasis6 18" xfId="610" xr:uid="{7CDC0D94-F0ED-4CEE-882D-283694036CE4}"/>
    <cellStyle name="40% - Énfasis6 19" xfId="611" xr:uid="{8ACA4264-33BB-46EA-AA2C-0A885B0726C2}"/>
    <cellStyle name="40% - Énfasis6 2" xfId="612" xr:uid="{BD2C4518-AE34-4352-9C77-AE58D6515752}"/>
    <cellStyle name="40% - Énfasis6 2 2" xfId="613" xr:uid="{A6CAD354-5FC1-402D-BAF7-0C9299B129F2}"/>
    <cellStyle name="40% - Énfasis6 2 2 2" xfId="614" xr:uid="{5F799C20-DBA6-4628-8D1B-EBB39A042B7E}"/>
    <cellStyle name="40% - Énfasis6 2 2 2 2" xfId="615" xr:uid="{F23B2F3F-A98B-4D31-86CF-C04EFB8456A4}"/>
    <cellStyle name="40% - Énfasis6 2 2 2 2 2" xfId="616" xr:uid="{B092789C-4DAF-4991-B191-5F9163605912}"/>
    <cellStyle name="40% - Énfasis6 2 2 2 2 2 2" xfId="617" xr:uid="{43E1374E-97D9-401E-923E-4BB9A2CAD7B3}"/>
    <cellStyle name="40% - Énfasis6 2 2 2 2 3" xfId="618" xr:uid="{5E785304-3144-433C-A058-F153616799BF}"/>
    <cellStyle name="40% - Énfasis6 2 2 2 3" xfId="619" xr:uid="{F9C23075-A19A-4473-A21F-61371A21F20F}"/>
    <cellStyle name="40% - Énfasis6 2 2 2 3 2" xfId="620" xr:uid="{C04AB9C1-A584-485A-BBEE-BAF5AB7241B3}"/>
    <cellStyle name="40% - Énfasis6 2 2 2 4" xfId="621" xr:uid="{2086FABB-16BA-42BF-8C0B-CFE85F85AAE0}"/>
    <cellStyle name="40% - Énfasis6 2 2 3" xfId="622" xr:uid="{F8163A67-71BE-496C-BD7B-4381629F5E0C}"/>
    <cellStyle name="40% - Énfasis6 2 2 3 2" xfId="623" xr:uid="{68955F6E-D721-4F80-8801-BE8480090ADA}"/>
    <cellStyle name="40% - Énfasis6 2 2 3 2 2" xfId="624" xr:uid="{56B63E40-9E96-499C-A28F-20BF1760BA71}"/>
    <cellStyle name="40% - Énfasis6 2 2 3 3" xfId="625" xr:uid="{A5B876B0-E69D-4C8F-B8DC-EEC3850BA330}"/>
    <cellStyle name="40% - Énfasis6 2 2 4" xfId="626" xr:uid="{B1797D22-15BB-47AA-A1DA-014B351199F8}"/>
    <cellStyle name="40% - Énfasis6 2 2 4 2" xfId="627" xr:uid="{AC7FEAEC-3580-47F1-A26A-4A98DC89ED11}"/>
    <cellStyle name="40% - Énfasis6 2 2 5" xfId="628" xr:uid="{B11B6650-6EC4-4808-953E-0A66FFCFCEFB}"/>
    <cellStyle name="40% - Énfasis6 2 3" xfId="629" xr:uid="{B2115148-2265-4437-B2B7-9CC969A13778}"/>
    <cellStyle name="40% - Énfasis6 2 4" xfId="630" xr:uid="{B20B369A-6148-4BE2-A3BE-A2D6E1C8C0EC}"/>
    <cellStyle name="40% - Énfasis6 3" xfId="631" xr:uid="{9F7A1D2F-B3E4-47CE-832E-B021C7C8BD62}"/>
    <cellStyle name="40% - Énfasis6 3 2" xfId="632" xr:uid="{CC7FE952-7CBA-4007-BBE3-360F41D9CF2A}"/>
    <cellStyle name="40% - Énfasis6 4" xfId="633" xr:uid="{FDA09D9E-D718-48D6-953D-E7BCFFC04AB9}"/>
    <cellStyle name="40% - Énfasis6 5" xfId="634" xr:uid="{EA176047-8610-49C4-994F-9A09A48F07FB}"/>
    <cellStyle name="40% - Énfasis6 6" xfId="635" xr:uid="{FB622CB6-5254-4073-BB0C-3E10D93A6FC8}"/>
    <cellStyle name="40% - Énfasis6 7" xfId="636" xr:uid="{DC6E0268-C21F-40E7-ACE1-B795EF76A5BF}"/>
    <cellStyle name="40% - Énfasis6 8" xfId="637" xr:uid="{44BC6972-4D0A-43F6-8195-1ECAF7284432}"/>
    <cellStyle name="40% - Énfasis6 9" xfId="638" xr:uid="{3E49B6AF-E8B1-4195-82DD-DEB57E0CB22F}"/>
    <cellStyle name="60% - Ênfase1" xfId="639" xr:uid="{2A378A59-9C30-42B0-8D7C-27A9CAE886D1}"/>
    <cellStyle name="60% - Ênfase2" xfId="640" xr:uid="{A885E323-422C-492C-B59F-6A8D078DA1EA}"/>
    <cellStyle name="60% - Ênfase3" xfId="641" xr:uid="{0AFA8D8C-CED1-4694-AD9C-A048DC8019B4}"/>
    <cellStyle name="60% - Ênfase4" xfId="642" xr:uid="{CFFB0E98-F94E-44AF-A302-3166FBEBD625}"/>
    <cellStyle name="60% - Ênfase5" xfId="643" xr:uid="{948F591D-D301-4EC3-A5DA-B1AA043102E9}"/>
    <cellStyle name="60% - Ênfase6" xfId="644" xr:uid="{5A32BA06-13DF-4654-9028-E855E2397248}"/>
    <cellStyle name="60% - Énfasis1 10" xfId="645" xr:uid="{A35C3FCF-EE9E-498C-9CCA-F218B0669639}"/>
    <cellStyle name="60% - Énfasis1 11" xfId="646" xr:uid="{A37829C1-DE58-4D16-96C6-8935B7941791}"/>
    <cellStyle name="60% - Énfasis1 12" xfId="647" xr:uid="{E214F01B-CAFE-40A2-A87B-3FFB2E037B7E}"/>
    <cellStyle name="60% - Énfasis1 13" xfId="648" xr:uid="{D32C4BAB-1058-42A6-836E-AC8AEBD0C005}"/>
    <cellStyle name="60% - Énfasis1 14" xfId="649" xr:uid="{D79BC06A-BD69-40D6-9316-D0C117AF235C}"/>
    <cellStyle name="60% - Énfasis1 15" xfId="650" xr:uid="{42A93188-E652-4F54-B631-85FF9D5FA0A6}"/>
    <cellStyle name="60% - Énfasis1 16" xfId="651" xr:uid="{8DC2E50A-9B3F-46BD-ADD2-2CE7D2F39DF4}"/>
    <cellStyle name="60% - Énfasis1 17" xfId="652" xr:uid="{F2FA32EB-E24C-43FD-85C9-DDD5F2737310}"/>
    <cellStyle name="60% - Énfasis1 18" xfId="653" xr:uid="{D86183DA-DBAE-47F3-BAEF-4F0C43439131}"/>
    <cellStyle name="60% - Énfasis1 19" xfId="654" xr:uid="{9071B633-8651-49EA-91F0-FE332EEE0E09}"/>
    <cellStyle name="60% - Énfasis1 2" xfId="655" xr:uid="{8D522CED-9228-42E0-92CA-F3401144CB60}"/>
    <cellStyle name="60% - Énfasis1 2 2" xfId="656" xr:uid="{D760B5D0-D599-4C0C-9338-BFAAFB5B1C26}"/>
    <cellStyle name="60% - Énfasis1 3" xfId="657" xr:uid="{1390278F-0D9A-411D-B1BA-D1736994D25D}"/>
    <cellStyle name="60% - Énfasis1 4" xfId="658" xr:uid="{22A9D5D1-54D5-4DCF-9447-A0C9E0223A04}"/>
    <cellStyle name="60% - Énfasis1 5" xfId="659" xr:uid="{34B2831B-6209-4422-87CE-7A00ABC0C4AA}"/>
    <cellStyle name="60% - Énfasis1 6" xfId="660" xr:uid="{C2B883DD-636E-48C9-8757-47EF8FB65D8E}"/>
    <cellStyle name="60% - Énfasis1 7" xfId="661" xr:uid="{D3FEF790-9229-44EB-889E-8AC2292ED12A}"/>
    <cellStyle name="60% - Énfasis1 8" xfId="662" xr:uid="{63F01E27-8ACA-40AD-95FC-2248AEEBBC0B}"/>
    <cellStyle name="60% - Énfasis1 9" xfId="663" xr:uid="{AA32820D-5DD3-43E1-92E1-CABD61EA1C0B}"/>
    <cellStyle name="60% - Énfasis2 10" xfId="664" xr:uid="{0D2D5423-3FC3-4071-96D9-C176F8B9B5C0}"/>
    <cellStyle name="60% - Énfasis2 11" xfId="665" xr:uid="{E18159D0-1DF9-46F4-8C69-01A193849766}"/>
    <cellStyle name="60% - Énfasis2 12" xfId="666" xr:uid="{85617B00-5C8D-4C6D-B1F5-D12038D72EE8}"/>
    <cellStyle name="60% - Énfasis2 13" xfId="667" xr:uid="{15118843-FD91-469D-92F4-F59ED577E297}"/>
    <cellStyle name="60% - Énfasis2 14" xfId="668" xr:uid="{54D5D034-CBAF-40B3-91FC-BD9DE824840C}"/>
    <cellStyle name="60% - Énfasis2 15" xfId="669" xr:uid="{EE1D7470-1577-4006-A682-F725E66F57CD}"/>
    <cellStyle name="60% - Énfasis2 16" xfId="670" xr:uid="{4977047F-BB61-49D2-8F74-136C5197E4DE}"/>
    <cellStyle name="60% - Énfasis2 17" xfId="671" xr:uid="{1BEF51C4-86BE-48C6-A1EF-91560D9B2645}"/>
    <cellStyle name="60% - Énfasis2 18" xfId="672" xr:uid="{8821A9F7-F5F2-4D5A-897D-4D7E6CBDD62A}"/>
    <cellStyle name="60% - Énfasis2 19" xfId="673" xr:uid="{5B9BBD5E-6E6F-4AC8-B353-016BAE2A2CF0}"/>
    <cellStyle name="60% - Énfasis2 2" xfId="674" xr:uid="{B8861CC8-CF6A-4D04-8B0D-7176124B1560}"/>
    <cellStyle name="60% - Énfasis2 2 2" xfId="675" xr:uid="{60F2E03D-3A06-4A47-81DC-72C7A9349ACB}"/>
    <cellStyle name="60% - Énfasis2 3" xfId="676" xr:uid="{2C46E110-A745-465E-9D2D-B15FD2CD49BE}"/>
    <cellStyle name="60% - Énfasis2 4" xfId="677" xr:uid="{D4A9870A-A14A-4056-BBD9-59ADF41DDBDF}"/>
    <cellStyle name="60% - Énfasis2 5" xfId="678" xr:uid="{4C70DBD7-EF1C-4F18-9A43-5E895C7992C9}"/>
    <cellStyle name="60% - Énfasis2 6" xfId="679" xr:uid="{FC276151-A1FD-487F-B004-3754E4A4A757}"/>
    <cellStyle name="60% - Énfasis2 7" xfId="680" xr:uid="{34A3D83B-3A4E-47C6-9490-B92A6D31651D}"/>
    <cellStyle name="60% - Énfasis2 8" xfId="681" xr:uid="{617FA431-11A2-46FF-9570-7E2DECA3922B}"/>
    <cellStyle name="60% - Énfasis2 9" xfId="682" xr:uid="{00E2429C-4650-44E4-85D3-29DD6D79641B}"/>
    <cellStyle name="60% - Énfasis3 10" xfId="683" xr:uid="{02293131-D4B3-4EF8-B571-5294EB67C4CA}"/>
    <cellStyle name="60% - Énfasis3 11" xfId="684" xr:uid="{64B9E58D-0148-493F-BA3B-1AE3DC91A641}"/>
    <cellStyle name="60% - Énfasis3 12" xfId="685" xr:uid="{FD382D70-0470-4357-B933-C8E17F3C21D2}"/>
    <cellStyle name="60% - Énfasis3 13" xfId="686" xr:uid="{32B62B45-C1C5-4242-B544-25D818A2902A}"/>
    <cellStyle name="60% - Énfasis3 14" xfId="687" xr:uid="{7749812A-874E-45AF-91E3-61E0D895107E}"/>
    <cellStyle name="60% - Énfasis3 15" xfId="688" xr:uid="{2135477B-AEE1-4916-BC1C-520115EB62D9}"/>
    <cellStyle name="60% - Énfasis3 16" xfId="689" xr:uid="{598095BC-38BE-4BE2-89A7-11BB15444704}"/>
    <cellStyle name="60% - Énfasis3 17" xfId="690" xr:uid="{38862E2E-045B-4792-B74B-B0DFD7DAC940}"/>
    <cellStyle name="60% - Énfasis3 18" xfId="691" xr:uid="{20927168-EBCE-4961-80F7-3A40021FF400}"/>
    <cellStyle name="60% - Énfasis3 19" xfId="692" xr:uid="{A5B89876-56BA-45B1-AE68-EC61469964D2}"/>
    <cellStyle name="60% - Énfasis3 2" xfId="693" xr:uid="{8282919F-3174-4A05-AA2C-3DC901B1DF4D}"/>
    <cellStyle name="60% - Énfasis3 2 2" xfId="694" xr:uid="{F6AA269F-082E-4F97-9A8B-6951C6C53539}"/>
    <cellStyle name="60% - Énfasis3 3" xfId="695" xr:uid="{2634A386-122B-4967-96B0-892AD02CF544}"/>
    <cellStyle name="60% - Énfasis3 4" xfId="696" xr:uid="{54C34A10-4023-49DD-9FA2-9E94CEA2F1A1}"/>
    <cellStyle name="60% - Énfasis3 5" xfId="697" xr:uid="{9A581C56-8E62-4462-A112-0414446169DA}"/>
    <cellStyle name="60% - Énfasis3 6" xfId="698" xr:uid="{CF949535-A2DB-42E7-B6B8-AC2D88B78ED5}"/>
    <cellStyle name="60% - Énfasis3 7" xfId="699" xr:uid="{C977A962-EB4E-4833-8FD4-D6092E4F8F0E}"/>
    <cellStyle name="60% - Énfasis3 8" xfId="700" xr:uid="{0B215DBC-831E-4797-BDFF-8B5D9C01D9F3}"/>
    <cellStyle name="60% - Énfasis3 9" xfId="701" xr:uid="{1E1675B4-B32E-41CC-BA38-BF941373CB17}"/>
    <cellStyle name="60% - Énfasis4 10" xfId="702" xr:uid="{11E9F3E5-50F1-4C06-B2E5-434DC57BBD9B}"/>
    <cellStyle name="60% - Énfasis4 11" xfId="703" xr:uid="{FE0C81C9-2B07-48C6-97F7-F09580B30D2F}"/>
    <cellStyle name="60% - Énfasis4 12" xfId="704" xr:uid="{E78C8ECE-1100-4302-91E0-9C5585163D8B}"/>
    <cellStyle name="60% - Énfasis4 13" xfId="705" xr:uid="{4C14FC1E-4114-4B33-AF15-F1FA6F142519}"/>
    <cellStyle name="60% - Énfasis4 14" xfId="706" xr:uid="{48E1E9B4-3853-49E0-BCB0-3A8A89C9FC2A}"/>
    <cellStyle name="60% - Énfasis4 15" xfId="707" xr:uid="{23E656CA-1309-41BC-82DB-88E2E1BECB0F}"/>
    <cellStyle name="60% - Énfasis4 16" xfId="708" xr:uid="{34470AAD-5698-4149-93ED-16925FCEBF04}"/>
    <cellStyle name="60% - Énfasis4 17" xfId="709" xr:uid="{A6213D59-CBE2-4E54-BB46-D3D4980DCA91}"/>
    <cellStyle name="60% - Énfasis4 18" xfId="710" xr:uid="{3AFD40EC-C9AE-4A3E-B8D8-D187EF282C0D}"/>
    <cellStyle name="60% - Énfasis4 19" xfId="711" xr:uid="{9E52E7B9-3B62-46A7-9A73-62674D222F43}"/>
    <cellStyle name="60% - Énfasis4 2" xfId="712" xr:uid="{DA8C9544-2F79-4075-81AE-52DC8BE75D09}"/>
    <cellStyle name="60% - Énfasis4 2 2" xfId="713" xr:uid="{3F41DB9D-9E92-43EC-BE5C-4DBC80273F57}"/>
    <cellStyle name="60% - Énfasis4 3" xfId="714" xr:uid="{0ECF1DF6-3388-4F96-9246-B9DAF0244CCB}"/>
    <cellStyle name="60% - Énfasis4 4" xfId="715" xr:uid="{06AB4305-4ABE-4D7D-BFB5-953F43CB316D}"/>
    <cellStyle name="60% - Énfasis4 5" xfId="716" xr:uid="{6CECC340-D74C-44D1-8FBC-FE42262219C7}"/>
    <cellStyle name="60% - Énfasis4 6" xfId="717" xr:uid="{333BD78A-2D77-4946-9240-DF5AC0361570}"/>
    <cellStyle name="60% - Énfasis4 7" xfId="718" xr:uid="{F8CFDD3A-E1E4-4628-9908-15BA9142CD52}"/>
    <cellStyle name="60% - Énfasis4 8" xfId="719" xr:uid="{C898D305-AFA6-44A7-9F9F-782AC07952E5}"/>
    <cellStyle name="60% - Énfasis4 9" xfId="720" xr:uid="{F6617848-18F4-42B1-BB79-1B15A1306586}"/>
    <cellStyle name="60% - Énfasis5 10" xfId="721" xr:uid="{4E88BF8E-51C1-47F5-8866-15CAA2C4A8B0}"/>
    <cellStyle name="60% - Énfasis5 11" xfId="722" xr:uid="{ED8A28E0-D2B2-4ADD-BB44-BBD18A268D00}"/>
    <cellStyle name="60% - Énfasis5 12" xfId="723" xr:uid="{C0AA412E-0F83-46D6-B7A0-22E4992EA1D9}"/>
    <cellStyle name="60% - Énfasis5 13" xfId="724" xr:uid="{7A1FE610-17B4-4AC1-A807-6391505117EC}"/>
    <cellStyle name="60% - Énfasis5 14" xfId="725" xr:uid="{EFA07CD1-8D97-43CE-992F-55981D46D7B1}"/>
    <cellStyle name="60% - Énfasis5 15" xfId="726" xr:uid="{D0C62075-65FB-4BD8-993F-8CB532B98DD1}"/>
    <cellStyle name="60% - Énfasis5 16" xfId="727" xr:uid="{DF0CFED8-D330-49DC-A46D-49F37CEB0AC9}"/>
    <cellStyle name="60% - Énfasis5 17" xfId="728" xr:uid="{F86B288A-5534-4279-BA9F-D5F32EC0A21A}"/>
    <cellStyle name="60% - Énfasis5 18" xfId="729" xr:uid="{C5DFFF70-1DA8-4F7B-B075-D4226C396758}"/>
    <cellStyle name="60% - Énfasis5 19" xfId="730" xr:uid="{58F3778C-73E1-4309-BF24-9712F8C16029}"/>
    <cellStyle name="60% - Énfasis5 2" xfId="731" xr:uid="{72754787-FB29-40D6-85FC-6330678DA3E6}"/>
    <cellStyle name="60% - Énfasis5 2 2" xfId="732" xr:uid="{A2F4007B-4AFA-4A37-B27A-43F99AC6E0E5}"/>
    <cellStyle name="60% - Énfasis5 3" xfId="733" xr:uid="{F43F09A0-9949-43D5-9215-4E18DF8FCA5C}"/>
    <cellStyle name="60% - Énfasis5 4" xfId="734" xr:uid="{346184DE-705A-46F7-B774-30272E562D71}"/>
    <cellStyle name="60% - Énfasis5 5" xfId="735" xr:uid="{577D2081-D184-49EA-912B-3B7415D6FDBF}"/>
    <cellStyle name="60% - Énfasis5 6" xfId="736" xr:uid="{6E3ED439-4131-4A44-9EF0-FDE2A64262BA}"/>
    <cellStyle name="60% - Énfasis5 7" xfId="737" xr:uid="{300365D1-8C06-4840-9F43-27878C9998E9}"/>
    <cellStyle name="60% - Énfasis5 8" xfId="738" xr:uid="{8F225E33-BD22-440E-B03A-530FB394D2A2}"/>
    <cellStyle name="60% - Énfasis5 9" xfId="739" xr:uid="{A799B2A3-227F-4B99-BCCD-639850D6FDD3}"/>
    <cellStyle name="60% - Énfasis6 10" xfId="740" xr:uid="{A22E2A68-7042-4AF3-9048-083B6C1FED84}"/>
    <cellStyle name="60% - Énfasis6 11" xfId="741" xr:uid="{E18B2D11-1F63-41F2-B0C1-3E1D11C83710}"/>
    <cellStyle name="60% - Énfasis6 12" xfId="742" xr:uid="{3790788B-575E-4A0B-8575-99065D128A85}"/>
    <cellStyle name="60% - Énfasis6 13" xfId="743" xr:uid="{E1E33F4E-185C-420F-B7C0-9F5E8D09BEF8}"/>
    <cellStyle name="60% - Énfasis6 14" xfId="744" xr:uid="{46810843-5900-47F4-B7E1-2BDA0EE5F82A}"/>
    <cellStyle name="60% - Énfasis6 15" xfId="745" xr:uid="{C4F8D21D-3B2C-4723-9645-F6F3D4F20256}"/>
    <cellStyle name="60% - Énfasis6 16" xfId="746" xr:uid="{70E13B48-004B-4CBF-AC85-9C357D94B87F}"/>
    <cellStyle name="60% - Énfasis6 17" xfId="747" xr:uid="{C4A15049-16E8-41FC-A77A-E820FA40F6EE}"/>
    <cellStyle name="60% - Énfasis6 18" xfId="748" xr:uid="{56AB2B36-EA34-4A6D-8BC0-2369C7C5145C}"/>
    <cellStyle name="60% - Énfasis6 19" xfId="749" xr:uid="{43C299CA-A34F-4F36-A2A8-14786DC74124}"/>
    <cellStyle name="60% - Énfasis6 2" xfId="750" xr:uid="{2B88C7F1-060E-4F55-9F59-4A4760E14871}"/>
    <cellStyle name="60% - Énfasis6 2 2" xfId="751" xr:uid="{E65EABD7-EA47-4284-A76B-C575675E38DC}"/>
    <cellStyle name="60% - Énfasis6 3" xfId="752" xr:uid="{3A0D032B-6737-462F-A97F-8D7C0E8200F3}"/>
    <cellStyle name="60% - Énfasis6 4" xfId="753" xr:uid="{1F881896-27FF-4E3C-8564-5D6F2572009A}"/>
    <cellStyle name="60% - Énfasis6 5" xfId="754" xr:uid="{0EF4A895-C87F-4C7C-A33E-D5CA838CD7EB}"/>
    <cellStyle name="60% - Énfasis6 6" xfId="755" xr:uid="{8C23AB90-5055-41DC-ABCB-591CD6328406}"/>
    <cellStyle name="60% - Énfasis6 7" xfId="756" xr:uid="{F47422AD-6A40-45E9-A1FE-7DCCB55FDA59}"/>
    <cellStyle name="60% - Énfasis6 8" xfId="757" xr:uid="{BA4FFEC2-FF53-4EB5-B2BD-7473EA2C777F}"/>
    <cellStyle name="60% - Énfasis6 9" xfId="758" xr:uid="{CAAC8E68-90DA-49AE-83DB-83D18F7EE063}"/>
    <cellStyle name="ANCLAS,REZONES Y SUS PARTES,DE FUNDICION,DE HIERRO O DE ACERO 2" xfId="759" xr:uid="{FBC76C9A-45B7-4581-8FAA-8FA6A4A746C8}"/>
    <cellStyle name="ANCLAS,REZONES Y SUS PARTES,DE FUNDICION,DE HIERRO O DE ACERO_01Cuadros Inf  Económico Sector  Externo ENERO-2009" xfId="760" xr:uid="{8621F76C-B1DA-4961-8647-1B2CF35BF132}"/>
    <cellStyle name="Bom" xfId="761" xr:uid="{C3952A9C-38A5-43AB-A9B4-0647761D944E}"/>
    <cellStyle name="Buena 10" xfId="762" xr:uid="{570C9176-8E44-44F9-BECE-E037970E19E6}"/>
    <cellStyle name="Buena 11" xfId="763" xr:uid="{384D9159-F706-4408-A049-DC6D8300BC9A}"/>
    <cellStyle name="Buena 12" xfId="764" xr:uid="{A4406160-B91A-48BA-AE01-7845E680015E}"/>
    <cellStyle name="Buena 13" xfId="765" xr:uid="{0DBDA355-8E5B-4C39-BF6A-D161D95CFABF}"/>
    <cellStyle name="Buena 14" xfId="766" xr:uid="{060ACF03-8896-45D1-949E-0A3A1E272FB5}"/>
    <cellStyle name="Buena 15" xfId="767" xr:uid="{93CA9E00-1C47-4F29-B1A7-8CA959E73808}"/>
    <cellStyle name="Buena 16" xfId="768" xr:uid="{810C9B10-A686-46DB-98C8-CC4D5369B292}"/>
    <cellStyle name="Buena 17" xfId="769" xr:uid="{A4FC7C37-E6D1-4D4A-B91B-3D8B44D61E99}"/>
    <cellStyle name="Buena 18" xfId="770" xr:uid="{D0949C94-B22B-4CD0-AB19-FE63B394F223}"/>
    <cellStyle name="Buena 19" xfId="771" xr:uid="{23539180-5C1F-4716-8701-D76B9E666442}"/>
    <cellStyle name="Buena 2" xfId="772" xr:uid="{98E3E2C0-30CD-4EB3-90BB-9F1488F5CB63}"/>
    <cellStyle name="Buena 2 2" xfId="773" xr:uid="{AF1DEA7E-10E9-445A-8934-DD0E6D7F48E2}"/>
    <cellStyle name="Buena 3" xfId="774" xr:uid="{ED55B381-2232-41F4-ABF6-1242BF38AFF4}"/>
    <cellStyle name="Buena 4" xfId="775" xr:uid="{186D0FFB-8CB1-4C4C-85B7-2F47EE268780}"/>
    <cellStyle name="Buena 5" xfId="776" xr:uid="{FA761302-9683-4800-AFFF-E0E71B860FAC}"/>
    <cellStyle name="Buena 6" xfId="777" xr:uid="{384AA389-24A8-48C0-8088-DCB2272A943D}"/>
    <cellStyle name="Buena 7" xfId="778" xr:uid="{081F288E-76CC-4564-95F2-70312219390B}"/>
    <cellStyle name="Buena 8" xfId="779" xr:uid="{F3607047-80BF-4862-B728-ECB3D68A94E7}"/>
    <cellStyle name="Buena 9" xfId="780" xr:uid="{A6A23D7A-9378-40BE-B750-EC98CB985290}"/>
    <cellStyle name="Cálculo 10" xfId="781" xr:uid="{6CA53549-E599-47C8-98B3-CD4A8F6380FE}"/>
    <cellStyle name="Cálculo 11" xfId="782" xr:uid="{5B7E184B-0A0A-470E-AEE6-264CD4C54C05}"/>
    <cellStyle name="Cálculo 12" xfId="783" xr:uid="{35ECAAA4-842A-4204-852B-C68AE1397955}"/>
    <cellStyle name="Cálculo 13" xfId="784" xr:uid="{0F84CE3C-92FF-4A54-A09E-A71D820518CB}"/>
    <cellStyle name="Cálculo 14" xfId="785" xr:uid="{F3503893-0659-4CF1-8B8B-81A804E95624}"/>
    <cellStyle name="Cálculo 15" xfId="786" xr:uid="{0D7372CC-142B-49AF-BA20-C88EE414B8E7}"/>
    <cellStyle name="Cálculo 15 2" xfId="787" xr:uid="{82F56CE3-F5FE-4A50-89FF-C9EE39638117}"/>
    <cellStyle name="Cálculo 16" xfId="788" xr:uid="{8EBAF84F-3C91-4EE2-A2CC-34D458C3C86F}"/>
    <cellStyle name="Cálculo 16 2" xfId="789" xr:uid="{FA883974-7206-4DDD-82FD-FAAEE45BD34C}"/>
    <cellStyle name="Cálculo 17" xfId="790" xr:uid="{A01BBF14-F210-4F40-91A7-0178F0D1EFD3}"/>
    <cellStyle name="Cálculo 17 2" xfId="791" xr:uid="{D8DADAD9-EE0A-467B-84F1-3672F335C1BA}"/>
    <cellStyle name="Cálculo 18" xfId="792" xr:uid="{5A6D0BB8-3D34-4B04-8C5B-5C407D7DC61D}"/>
    <cellStyle name="Cálculo 18 2" xfId="793" xr:uid="{26AEF06E-F701-4781-BD45-1F042F8CA53C}"/>
    <cellStyle name="Cálculo 19" xfId="794" xr:uid="{35191C76-7FB2-4291-A53C-8DA64D62ABB6}"/>
    <cellStyle name="Cálculo 2" xfId="795" xr:uid="{71A13208-71A9-47DB-A138-649A2249A689}"/>
    <cellStyle name="Cálculo 2 2" xfId="796" xr:uid="{3109C349-DEE9-466C-B5AD-04C86C6B1684}"/>
    <cellStyle name="Cálculo 2 3" xfId="797" xr:uid="{C3510527-5435-448B-91F9-5CB90D6C3DBC}"/>
    <cellStyle name="Cálculo 3" xfId="798" xr:uid="{385E2206-7290-4915-B50B-0FA9F1145472}"/>
    <cellStyle name="Cálculo 4" xfId="799" xr:uid="{EEA9A5BA-F8C7-475A-81EC-5CBDC42F7A4B}"/>
    <cellStyle name="Cálculo 5" xfId="800" xr:uid="{503DEE2B-05D0-4AF0-9FA3-1672A2BA952F}"/>
    <cellStyle name="Cálculo 6" xfId="801" xr:uid="{254378B8-7266-4270-AB9E-E2165F3B5ACC}"/>
    <cellStyle name="Cálculo 7" xfId="802" xr:uid="{EDC9AE1F-BAF9-4A2F-A640-00D7A0BC3227}"/>
    <cellStyle name="Cálculo 8" xfId="803" xr:uid="{63C4E6BC-02DD-4799-8EBD-0A7F83C7A37E}"/>
    <cellStyle name="Cálculo 9" xfId="804" xr:uid="{F9D8EF0C-0AC4-41F8-9245-053C9EE58BDC}"/>
    <cellStyle name="Celda de comprobación 10" xfId="805" xr:uid="{646C87BC-E4B4-4C7E-821D-C5679EE533DF}"/>
    <cellStyle name="Celda de comprobación 11" xfId="806" xr:uid="{D859308E-A213-4F72-ADA8-F8C5FF957224}"/>
    <cellStyle name="Celda de comprobación 12" xfId="807" xr:uid="{2DF17AA6-04AC-4D21-ABD2-4DCD2066AD9E}"/>
    <cellStyle name="Celda de comprobación 13" xfId="808" xr:uid="{E4D8CA30-49B4-4F6B-A847-BBB425A7DA5B}"/>
    <cellStyle name="Celda de comprobación 14" xfId="809" xr:uid="{57392C87-F711-4681-A8D0-AD2F508A5841}"/>
    <cellStyle name="Celda de comprobación 15" xfId="810" xr:uid="{DEA26577-7CA8-4501-A4C9-9AA7BAA32960}"/>
    <cellStyle name="Celda de comprobación 16" xfId="811" xr:uid="{9E06FB70-663E-430C-982D-4AC5A895DA97}"/>
    <cellStyle name="Celda de comprobación 17" xfId="812" xr:uid="{E81A0813-0370-47C5-9732-6C51E1C95266}"/>
    <cellStyle name="Celda de comprobación 18" xfId="813" xr:uid="{43F43E2D-6788-4F9D-9C0C-F298D56FD1BC}"/>
    <cellStyle name="Celda de comprobación 19" xfId="814" xr:uid="{2940C42C-5318-4554-8D45-9CA08A9CBDE2}"/>
    <cellStyle name="Celda de comprobación 2" xfId="815" xr:uid="{73C26F25-6753-4331-8494-64357E7EEA8F}"/>
    <cellStyle name="Celda de comprobación 2 2" xfId="816" xr:uid="{E3BF0FCB-874D-410F-9C62-C9BE2C031349}"/>
    <cellStyle name="Celda de comprobación 3" xfId="817" xr:uid="{14D0099B-D93B-43FE-BBBF-106514314E73}"/>
    <cellStyle name="Celda de comprobación 4" xfId="818" xr:uid="{242CC902-A653-4C31-BAA0-65A20515BEBE}"/>
    <cellStyle name="Celda de comprobación 5" xfId="819" xr:uid="{530CEF22-E93E-4897-B665-39B687FA967D}"/>
    <cellStyle name="Celda de comprobación 6" xfId="820" xr:uid="{743A65BC-DE42-46AE-B768-48EA8C51B15E}"/>
    <cellStyle name="Celda de comprobación 7" xfId="821" xr:uid="{A99D0BD9-3D55-473C-B8A7-ED31F1529960}"/>
    <cellStyle name="Celda de comprobación 8" xfId="822" xr:uid="{59CD2A81-940F-43DC-9A84-0FD066769E79}"/>
    <cellStyle name="Celda de comprobación 9" xfId="823" xr:uid="{2E12F528-8CFC-43D2-AA1C-24C384B17397}"/>
    <cellStyle name="Celda vinculada 10" xfId="824" xr:uid="{B5367ED3-9F8C-4DD4-BC09-63B442015FB8}"/>
    <cellStyle name="Celda vinculada 11" xfId="825" xr:uid="{11407FAB-9137-48F5-8535-9487AB5295DA}"/>
    <cellStyle name="Celda vinculada 12" xfId="826" xr:uid="{DC2737E4-CB57-48D2-A0A5-790025C47F49}"/>
    <cellStyle name="Celda vinculada 13" xfId="827" xr:uid="{E23159B6-6017-4120-8131-C7D01913BF0E}"/>
    <cellStyle name="Celda vinculada 14" xfId="828" xr:uid="{AA51C69F-BB66-4F47-95BC-B15478C72AF3}"/>
    <cellStyle name="Celda vinculada 15" xfId="829" xr:uid="{5277B7DD-D57E-417C-B0A6-E349B9853610}"/>
    <cellStyle name="Celda vinculada 16" xfId="830" xr:uid="{384B02C0-0D19-4B04-9A53-1F533F276051}"/>
    <cellStyle name="Celda vinculada 17" xfId="831" xr:uid="{1CD3ECCD-36DE-4944-96BF-A2A90C2939F9}"/>
    <cellStyle name="Celda vinculada 18" xfId="832" xr:uid="{0C8E7381-3E28-410B-A299-2F5C3F79A572}"/>
    <cellStyle name="Celda vinculada 19" xfId="833" xr:uid="{8DD1A7B5-66D6-490F-9800-F93F632E0FA5}"/>
    <cellStyle name="Celda vinculada 2" xfId="834" xr:uid="{DFAE9ECF-E355-4E61-BC06-40478997D35C}"/>
    <cellStyle name="Celda vinculada 2 2" xfId="835" xr:uid="{F6BFB9FC-ABB0-479C-BFBD-0262F8ED411E}"/>
    <cellStyle name="Celda vinculada 3" xfId="836" xr:uid="{02D37AFE-3BD0-4712-9B12-6146C0283A87}"/>
    <cellStyle name="Celda vinculada 4" xfId="837" xr:uid="{49089DC5-2D93-4396-BE59-D9910639443C}"/>
    <cellStyle name="Celda vinculada 5" xfId="838" xr:uid="{D5D3ECDD-530C-414E-A6A1-3700778BB21A}"/>
    <cellStyle name="Celda vinculada 6" xfId="839" xr:uid="{4DA67FF8-CB44-4B78-970C-071FA469E733}"/>
    <cellStyle name="Celda vinculada 7" xfId="840" xr:uid="{462FFAD4-6C8D-44E7-83C6-844919D33F16}"/>
    <cellStyle name="Celda vinculada 8" xfId="841" xr:uid="{7228C999-1484-4C28-84C1-01E8B2365E74}"/>
    <cellStyle name="Celda vinculada 9" xfId="842" xr:uid="{CBCFA598-78D8-49B9-A05B-B99594688078}"/>
    <cellStyle name="Comma 11" xfId="843" xr:uid="{BA0AB75F-AAD8-435B-BFB0-460BCFE77DE7}"/>
    <cellStyle name="Encabezado 4 10" xfId="844" xr:uid="{823515BF-9E37-472A-9A38-3FC931EA2779}"/>
    <cellStyle name="Encabezado 4 11" xfId="845" xr:uid="{EBA94348-443C-4EAF-AA90-B33D4069ED89}"/>
    <cellStyle name="Encabezado 4 12" xfId="846" xr:uid="{110D9A51-617F-4CDA-8BA0-35D14FA79916}"/>
    <cellStyle name="Encabezado 4 13" xfId="847" xr:uid="{A70E05CD-C1E3-41F6-AD1E-117E760ADD75}"/>
    <cellStyle name="Encabezado 4 14" xfId="848" xr:uid="{1BE28D18-BB91-4FC5-9F35-3FEF01855829}"/>
    <cellStyle name="Encabezado 4 15" xfId="849" xr:uid="{1DC957B6-03BB-4E44-B6EC-E7C7C766BF1A}"/>
    <cellStyle name="Encabezado 4 16" xfId="850" xr:uid="{EB1926EB-1029-4433-B1C4-282A694F6A42}"/>
    <cellStyle name="Encabezado 4 17" xfId="851" xr:uid="{E1492BAF-73F9-4EEE-B1EC-E00E22C67978}"/>
    <cellStyle name="Encabezado 4 18" xfId="852" xr:uid="{448D9CD9-D827-4485-98F7-413EE9F09261}"/>
    <cellStyle name="Encabezado 4 19" xfId="853" xr:uid="{ED605229-F682-4B15-A360-38C3F52C331B}"/>
    <cellStyle name="Encabezado 4 2" xfId="854" xr:uid="{9C076B65-9477-42A0-AE35-28E3B531A549}"/>
    <cellStyle name="Encabezado 4 2 2" xfId="855" xr:uid="{282DFD4F-2239-41EE-AE45-CB3B18410AA7}"/>
    <cellStyle name="Encabezado 4 3" xfId="856" xr:uid="{71AF502F-4EAE-4F14-9CC4-9CFA7C4A8349}"/>
    <cellStyle name="Encabezado 4 4" xfId="857" xr:uid="{59A0A8EF-F826-408A-9CE7-D8AA9CF1218A}"/>
    <cellStyle name="Encabezado 4 5" xfId="858" xr:uid="{D60B0BEE-932B-4058-8693-548F439A487F}"/>
    <cellStyle name="Encabezado 4 6" xfId="859" xr:uid="{59770E8F-D94D-462E-BBAE-9CE77DF4D08A}"/>
    <cellStyle name="Encabezado 4 7" xfId="860" xr:uid="{CD497A73-1000-4C89-A911-C9369BAB3BA0}"/>
    <cellStyle name="Encabezado 4 8" xfId="861" xr:uid="{1ACB28CC-B25D-476E-8A9C-A147F0ECC68F}"/>
    <cellStyle name="Encabezado 4 9" xfId="862" xr:uid="{C2208827-8561-4ACA-BD13-4A68DBFA7799}"/>
    <cellStyle name="Ênfase1" xfId="863" xr:uid="{771C9097-A7FD-4E03-A285-A28A99306A59}"/>
    <cellStyle name="Ênfase2" xfId="864" xr:uid="{D2FFAC4C-F396-4815-9E70-0153EEC0CB08}"/>
    <cellStyle name="Ênfase3" xfId="865" xr:uid="{76653977-95EF-4B00-B6FA-3B4846E6D083}"/>
    <cellStyle name="Ênfase4" xfId="866" xr:uid="{40E50CF8-5073-48F2-AAB5-CC788B1FD02F}"/>
    <cellStyle name="Ênfase5" xfId="867" xr:uid="{69AB42AC-050E-46A4-9B44-0EBCE5378379}"/>
    <cellStyle name="Ênfase6" xfId="868" xr:uid="{C2F5A750-7397-4961-9EA5-0B2553021A1E}"/>
    <cellStyle name="Énfasis1 10" xfId="869" xr:uid="{9B74F15A-9077-4044-B769-EBEEEAE0B8CC}"/>
    <cellStyle name="Énfasis1 11" xfId="870" xr:uid="{F0C3CFCE-6E22-41C7-A50F-18393BEA6984}"/>
    <cellStyle name="Énfasis1 12" xfId="871" xr:uid="{8944033A-1B35-41C6-A63A-E38D23CF03F8}"/>
    <cellStyle name="Énfasis1 13" xfId="872" xr:uid="{D07B8866-965E-4D86-A467-70AFD9B6C4A1}"/>
    <cellStyle name="Énfasis1 14" xfId="873" xr:uid="{0E442928-9050-4BDB-A4D8-B52103BBBF02}"/>
    <cellStyle name="Énfasis1 15" xfId="874" xr:uid="{D1AD2622-6B4A-49D7-8262-07E3FB45BB2B}"/>
    <cellStyle name="Énfasis1 16" xfId="875" xr:uid="{84989378-8CAB-4E37-A3D8-80F48B118059}"/>
    <cellStyle name="Énfasis1 17" xfId="876" xr:uid="{6406E39E-CAE8-46E0-B5E0-1028E7DAD5BB}"/>
    <cellStyle name="Énfasis1 18" xfId="877" xr:uid="{BAB11F72-9333-4F5F-A8A8-0EE341F72ECA}"/>
    <cellStyle name="Énfasis1 19" xfId="878" xr:uid="{CFAF21A6-F024-4AE2-96B7-8FCCC053FB79}"/>
    <cellStyle name="Énfasis1 2" xfId="879" xr:uid="{D8ADAF99-84A5-4EE0-9290-78A71E53711C}"/>
    <cellStyle name="Énfasis1 2 2" xfId="880" xr:uid="{40631719-AB81-47CF-9472-5336DE7A0412}"/>
    <cellStyle name="Énfasis1 3" xfId="881" xr:uid="{26D4759B-8C86-4E61-9F9B-14227AD70BC4}"/>
    <cellStyle name="Énfasis1 4" xfId="882" xr:uid="{10D33715-7A9C-42B9-9E9B-4DEC28FDA088}"/>
    <cellStyle name="Énfasis1 5" xfId="883" xr:uid="{1892F895-F256-465A-8A6D-731ABC3DC488}"/>
    <cellStyle name="Énfasis1 6" xfId="884" xr:uid="{C14FB2E5-69A2-4801-B7CF-22C0F10A9BEF}"/>
    <cellStyle name="Énfasis1 7" xfId="885" xr:uid="{2496A3F4-7E1B-4B4D-8D69-373B2A5370F6}"/>
    <cellStyle name="Énfasis1 8" xfId="886" xr:uid="{670BFBAC-D9AD-4333-AFEF-A14736BA1D17}"/>
    <cellStyle name="Énfasis1 9" xfId="887" xr:uid="{D93931C7-C014-4B5F-BD26-FD82EEAE6F7C}"/>
    <cellStyle name="Énfasis2 10" xfId="888" xr:uid="{E59814EF-C9A4-4D71-861A-19387B8B5DAB}"/>
    <cellStyle name="Énfasis2 11" xfId="889" xr:uid="{18131D2A-AE88-4CF1-9067-D9F51543835F}"/>
    <cellStyle name="Énfasis2 12" xfId="890" xr:uid="{233F9C96-CF95-42CC-BBDA-66DB3BA4D17D}"/>
    <cellStyle name="Énfasis2 13" xfId="891" xr:uid="{3392F61E-8D23-4C36-804D-11E097964814}"/>
    <cellStyle name="Énfasis2 14" xfId="892" xr:uid="{CB12A508-483D-4C02-ABF7-9B42392C23F7}"/>
    <cellStyle name="Énfasis2 15" xfId="893" xr:uid="{EAE387ED-7A34-463F-B5D0-3B5713F3244E}"/>
    <cellStyle name="Énfasis2 16" xfId="894" xr:uid="{9C32EA0E-C8C2-49D0-88E0-2266A898BCDD}"/>
    <cellStyle name="Énfasis2 17" xfId="895" xr:uid="{34660532-2C54-416E-A493-E2312BFB4B38}"/>
    <cellStyle name="Énfasis2 18" xfId="896" xr:uid="{3398609C-D791-4806-AC9E-E9F32817AAC1}"/>
    <cellStyle name="Énfasis2 19" xfId="897" xr:uid="{7CB9FC85-6E77-4884-AFBF-1B5B3D3455FC}"/>
    <cellStyle name="Énfasis2 2" xfId="898" xr:uid="{7191BA76-F2B7-4841-833A-DD38F3E09203}"/>
    <cellStyle name="Énfasis2 2 2" xfId="899" xr:uid="{FDA22687-A330-4346-B02B-83F40D1BC0B0}"/>
    <cellStyle name="Énfasis2 3" xfId="900" xr:uid="{D7C5C612-9F85-463B-A1E7-2CDA3517AD44}"/>
    <cellStyle name="Énfasis2 4" xfId="901" xr:uid="{EA3E8D7F-BDE1-4248-B190-EBE75952C8A9}"/>
    <cellStyle name="Énfasis2 5" xfId="902" xr:uid="{49AD5A9E-8F42-4429-9FDF-333BEDE33445}"/>
    <cellStyle name="Énfasis2 6" xfId="903" xr:uid="{1294BEE4-6073-453C-BAB9-9E1E798849C4}"/>
    <cellStyle name="Énfasis2 7" xfId="904" xr:uid="{2130375E-5822-4F6C-ABFC-5EDC61E12D3D}"/>
    <cellStyle name="Énfasis2 8" xfId="905" xr:uid="{EBBFCCDD-4DD2-431E-BF33-AEADDD205894}"/>
    <cellStyle name="Énfasis2 9" xfId="906" xr:uid="{7A384486-DF52-4158-BD1E-81588E1ECEE0}"/>
    <cellStyle name="Énfasis3 10" xfId="907" xr:uid="{D7F08999-D1B5-4432-A51A-5A167ED52E3F}"/>
    <cellStyle name="Énfasis3 11" xfId="908" xr:uid="{376C4561-1C46-4E3B-9524-2EF6DAEB65C8}"/>
    <cellStyle name="Énfasis3 12" xfId="909" xr:uid="{138DE3A1-D8FF-437E-B013-A710F9917A5C}"/>
    <cellStyle name="Énfasis3 13" xfId="910" xr:uid="{6C4777C4-9891-4977-90A8-2988CAECB9EE}"/>
    <cellStyle name="Énfasis3 14" xfId="911" xr:uid="{81B4FF44-553F-4985-BEB9-E8AD5E95C9C8}"/>
    <cellStyle name="Énfasis3 15" xfId="912" xr:uid="{3A8CB84E-7478-4E51-9C1F-BE19C5325E36}"/>
    <cellStyle name="Énfasis3 16" xfId="913" xr:uid="{436F9203-C669-4382-8647-2F203594C7B1}"/>
    <cellStyle name="Énfasis3 17" xfId="914" xr:uid="{66B5ABE3-24EA-43A9-861A-0204043D9D7E}"/>
    <cellStyle name="Énfasis3 18" xfId="915" xr:uid="{5413E8C2-CCB2-40B0-9914-160799F87B07}"/>
    <cellStyle name="Énfasis3 19" xfId="916" xr:uid="{2129DE12-C218-4A7E-82A0-2B501C38AF17}"/>
    <cellStyle name="Énfasis3 2" xfId="917" xr:uid="{2A4A5B38-2DB6-41D3-95CC-38E3BB6D552D}"/>
    <cellStyle name="Énfasis3 2 2" xfId="918" xr:uid="{1F7CE0BD-046A-4805-A539-6D3740245B37}"/>
    <cellStyle name="Énfasis3 3" xfId="919" xr:uid="{36644ABB-A82F-4344-989D-826D326E2DA0}"/>
    <cellStyle name="Énfasis3 4" xfId="920" xr:uid="{0BDE2557-D973-4B04-A12C-A45AFC9D056F}"/>
    <cellStyle name="Énfasis3 5" xfId="921" xr:uid="{0F500E49-8A68-4434-8949-4EDF3FF86159}"/>
    <cellStyle name="Énfasis3 6" xfId="922" xr:uid="{45BF25D1-C93B-472E-9279-4E6F2E0FB08F}"/>
    <cellStyle name="Énfasis3 7" xfId="923" xr:uid="{87F46FEE-E6D9-4CFA-8CA3-BC7F9BE551DA}"/>
    <cellStyle name="Énfasis3 8" xfId="924" xr:uid="{FD4CEBA7-2A1A-4553-B184-F7E8D46DCBED}"/>
    <cellStyle name="Énfasis3 9" xfId="925" xr:uid="{1F62C152-E0CF-45FF-AE31-8CBC59A61065}"/>
    <cellStyle name="Énfasis4 10" xfId="926" xr:uid="{2C609886-2839-42CC-A3A2-09AF9AEF58D3}"/>
    <cellStyle name="Énfasis4 11" xfId="927" xr:uid="{47AFF035-CC9B-42A6-A233-4F51D84E6289}"/>
    <cellStyle name="Énfasis4 12" xfId="928" xr:uid="{C8BED551-7691-47E8-A9FF-1B87D251E35D}"/>
    <cellStyle name="Énfasis4 13" xfId="929" xr:uid="{5274580D-A82B-46FF-854B-84105947FA9F}"/>
    <cellStyle name="Énfasis4 14" xfId="930" xr:uid="{1723F968-4DEB-4C52-A6B0-D5B030141FC7}"/>
    <cellStyle name="Énfasis4 15" xfId="931" xr:uid="{7419BD97-909A-4395-8872-0DB9DAF8A859}"/>
    <cellStyle name="Énfasis4 16" xfId="932" xr:uid="{307ACB56-13FF-45E6-94AB-5A213E4724CF}"/>
    <cellStyle name="Énfasis4 17" xfId="933" xr:uid="{3CE72004-D87E-4211-8079-9DEF4581310A}"/>
    <cellStyle name="Énfasis4 18" xfId="934" xr:uid="{F512E6F7-C65E-4738-9726-9655CC2CC607}"/>
    <cellStyle name="Énfasis4 19" xfId="935" xr:uid="{9ED55AC9-9B74-4DC9-BFA8-51F49D566550}"/>
    <cellStyle name="Énfasis4 2" xfId="936" xr:uid="{AE156719-D1F1-4C8C-B351-18C20D1B321A}"/>
    <cellStyle name="Énfasis4 2 2" xfId="937" xr:uid="{8A016CEB-0D63-4A34-8BE2-96571B305649}"/>
    <cellStyle name="Énfasis4 3" xfId="938" xr:uid="{DEBD9283-5009-4800-A856-288633837EEC}"/>
    <cellStyle name="Énfasis4 4" xfId="939" xr:uid="{0519DF01-8FBE-41AB-B698-2A8401E736BB}"/>
    <cellStyle name="Énfasis4 5" xfId="940" xr:uid="{788B6211-6BEA-4ECB-A4FD-CAA14D15FCCB}"/>
    <cellStyle name="Énfasis4 6" xfId="941" xr:uid="{6350963E-EB14-491D-8F8F-2DB78AD6D00E}"/>
    <cellStyle name="Énfasis4 7" xfId="942" xr:uid="{EC9EC560-A265-46AB-8ECA-6AF72C2648F5}"/>
    <cellStyle name="Énfasis4 8" xfId="943" xr:uid="{19618315-22A3-45AF-BD07-55F84B32DF5B}"/>
    <cellStyle name="Énfasis4 9" xfId="944" xr:uid="{A07AFC7E-85DB-4BC6-BED2-4F8079A2BBC7}"/>
    <cellStyle name="Énfasis5 10" xfId="945" xr:uid="{D41F92DC-CAB0-4867-85C8-AFCD29C18ADF}"/>
    <cellStyle name="Énfasis5 11" xfId="946" xr:uid="{5838CA7B-8403-4ACA-8CA9-97564CA8CFF4}"/>
    <cellStyle name="Énfasis5 12" xfId="947" xr:uid="{2CC89C23-4900-48D1-A6EE-B622874F234A}"/>
    <cellStyle name="Énfasis5 13" xfId="948" xr:uid="{D2BAB50E-C72B-4283-AB1F-DCEBE457D4F5}"/>
    <cellStyle name="Énfasis5 14" xfId="949" xr:uid="{444FF8F6-EE26-4C2B-9906-61C0570B856D}"/>
    <cellStyle name="Énfasis5 15" xfId="950" xr:uid="{AF4DB83A-01DF-4236-BEDE-E671A5608259}"/>
    <cellStyle name="Énfasis5 16" xfId="951" xr:uid="{331E7034-F3D8-41FD-9E98-67031BAD51DD}"/>
    <cellStyle name="Énfasis5 17" xfId="952" xr:uid="{08BC0CA1-BA06-4DBC-8D73-9C221ADD6994}"/>
    <cellStyle name="Énfasis5 18" xfId="953" xr:uid="{A2594442-E022-4F4E-A486-5D3CD9296473}"/>
    <cellStyle name="Énfasis5 19" xfId="954" xr:uid="{0D12556A-6202-4A7F-B071-2427E962E505}"/>
    <cellStyle name="Énfasis5 2" xfId="955" xr:uid="{FBFA45B1-9DC6-45F0-894C-AAC578B413A5}"/>
    <cellStyle name="Énfasis5 2 2" xfId="956" xr:uid="{AAD1665C-FFEA-4ED0-B747-4FBDE02E1D15}"/>
    <cellStyle name="Énfasis5 3" xfId="957" xr:uid="{111345F1-0308-480B-9DAE-4757AEFF1751}"/>
    <cellStyle name="Énfasis5 4" xfId="958" xr:uid="{74C093D9-C9C8-4EC6-8505-97AC5FB7D9D8}"/>
    <cellStyle name="Énfasis5 5" xfId="959" xr:uid="{F027737C-2877-4D60-B89F-FD24E4529FF1}"/>
    <cellStyle name="Énfasis5 6" xfId="960" xr:uid="{032F5324-66F0-4FF8-B063-683F2561A748}"/>
    <cellStyle name="Énfasis5 7" xfId="961" xr:uid="{246F1FB0-079C-44AE-8FC9-7CDE8466CFF7}"/>
    <cellStyle name="Énfasis5 8" xfId="962" xr:uid="{AC1D6E53-B918-4457-A32B-4BDC9290E839}"/>
    <cellStyle name="Énfasis5 9" xfId="963" xr:uid="{F9E6F27D-3261-4148-AF79-78CB6B9E925C}"/>
    <cellStyle name="Énfasis6 10" xfId="964" xr:uid="{538B3AD8-A962-41CA-915C-31A208C7143A}"/>
    <cellStyle name="Énfasis6 11" xfId="965" xr:uid="{5AAC38CA-3F0C-40FF-B4F8-7AE846E6B0CD}"/>
    <cellStyle name="Énfasis6 12" xfId="966" xr:uid="{C5C75B2C-402C-49B5-A1B6-8EB067EFA8DB}"/>
    <cellStyle name="Énfasis6 13" xfId="967" xr:uid="{21D53DBD-7DAC-4BDE-83EB-A1B20182475E}"/>
    <cellStyle name="Énfasis6 14" xfId="968" xr:uid="{A3064645-5DA9-42F8-BC2D-98923B476279}"/>
    <cellStyle name="Énfasis6 15" xfId="969" xr:uid="{7C64ED08-198C-4318-BB97-B87A747ED7E9}"/>
    <cellStyle name="Énfasis6 16" xfId="970" xr:uid="{9D484175-1C47-453E-955A-2813F5ED85F0}"/>
    <cellStyle name="Énfasis6 17" xfId="971" xr:uid="{635C19E0-6679-463F-BD4F-AC093A66FCBD}"/>
    <cellStyle name="Énfasis6 18" xfId="972" xr:uid="{4DA26658-3629-4E12-88A6-1CC341AADA53}"/>
    <cellStyle name="Énfasis6 19" xfId="973" xr:uid="{4B52941A-3CA1-4D98-AC70-0694C94A6588}"/>
    <cellStyle name="Énfasis6 2" xfId="974" xr:uid="{D3F19564-DF26-4EA8-B2EB-002910410B1F}"/>
    <cellStyle name="Énfasis6 2 2" xfId="975" xr:uid="{447E171E-69BE-42AC-8A7A-FABC89980D74}"/>
    <cellStyle name="Énfasis6 3" xfId="976" xr:uid="{4342BE72-BE8C-4EB4-B23A-7AF9DB918440}"/>
    <cellStyle name="Énfasis6 4" xfId="977" xr:uid="{B61246BC-A7EA-4433-B099-C6FB4E3B9CC9}"/>
    <cellStyle name="Énfasis6 5" xfId="978" xr:uid="{DF25238A-63BB-4108-BCA8-D3BEA7917EF7}"/>
    <cellStyle name="Énfasis6 6" xfId="979" xr:uid="{446ACEA6-3C99-4C3F-B3FB-DB82265BD3C1}"/>
    <cellStyle name="Énfasis6 7" xfId="980" xr:uid="{9E9B8F31-3724-4211-A6DC-BB17628C6E71}"/>
    <cellStyle name="Énfasis6 8" xfId="981" xr:uid="{187B7F3D-ACEA-438A-AC06-641D3C29D23C}"/>
    <cellStyle name="Énfasis6 9" xfId="982" xr:uid="{F15903AC-E9E4-4D28-8496-67959A5F3C23}"/>
    <cellStyle name="Entrada 10" xfId="983" xr:uid="{40F13782-4150-4A6C-A36E-15A8B83F6CBF}"/>
    <cellStyle name="Entrada 11" xfId="984" xr:uid="{DEFFF199-DC56-46DE-8ABF-7D46C1AE893F}"/>
    <cellStyle name="Entrada 12" xfId="985" xr:uid="{8E4E95B5-7B25-4B63-A805-96B36DAFC491}"/>
    <cellStyle name="Entrada 13" xfId="986" xr:uid="{A4EE7A2E-7637-4D4C-93D1-6DB99A77F547}"/>
    <cellStyle name="Entrada 14" xfId="987" xr:uid="{B48558C7-3CD1-43FD-B645-E90349798A81}"/>
    <cellStyle name="Entrada 15" xfId="988" xr:uid="{95A01569-4C91-4DEE-8832-60A4CB38E519}"/>
    <cellStyle name="Entrada 15 2" xfId="989" xr:uid="{381B7754-1A19-4E5F-8CFE-19627C531E2F}"/>
    <cellStyle name="Entrada 16" xfId="990" xr:uid="{EC450388-DDA5-4717-83CB-8D869696AA49}"/>
    <cellStyle name="Entrada 16 2" xfId="991" xr:uid="{D044E132-97F5-449A-8531-85332B8FD24A}"/>
    <cellStyle name="Entrada 17" xfId="992" xr:uid="{E7445BB9-E209-44F5-806F-2FEDE838A0CD}"/>
    <cellStyle name="Entrada 17 2" xfId="993" xr:uid="{391987AE-84C8-41F0-846E-924018213011}"/>
    <cellStyle name="Entrada 18" xfId="994" xr:uid="{561FB7E4-CD7B-4ECC-8657-E19059994A04}"/>
    <cellStyle name="Entrada 18 2" xfId="995" xr:uid="{08B963AF-9B40-4E73-B76E-4D6D55D30B76}"/>
    <cellStyle name="Entrada 19" xfId="996" xr:uid="{C235E391-3C38-4063-ACB2-E5A97E15E7EF}"/>
    <cellStyle name="Entrada 2" xfId="997" xr:uid="{13ED301F-684D-4275-81E3-E32A538D5E13}"/>
    <cellStyle name="Entrada 2 2" xfId="998" xr:uid="{675827FD-084A-4DFC-94D5-BB7E8E7C2257}"/>
    <cellStyle name="Entrada 2 3" xfId="999" xr:uid="{928A1154-7201-40F1-8869-3093B7DE010F}"/>
    <cellStyle name="Entrada 3" xfId="1000" xr:uid="{C038870A-2102-4333-BFAF-18FB0E5B47BB}"/>
    <cellStyle name="Entrada 4" xfId="1001" xr:uid="{42E9CF0E-55F0-41A3-8664-607C6A5FA5FF}"/>
    <cellStyle name="Entrada 5" xfId="1002" xr:uid="{D1D51949-8259-4245-8A8E-BBA67A1390D3}"/>
    <cellStyle name="Entrada 6" xfId="1003" xr:uid="{248988A2-A3E8-4CE2-A81A-C4EECFC83D89}"/>
    <cellStyle name="Entrada 7" xfId="1004" xr:uid="{DEE7A15F-25E4-431A-AF28-4F914C1D4F72}"/>
    <cellStyle name="Entrada 8" xfId="1005" xr:uid="{24DDBD35-FED0-4013-B3FD-ACD6CA2A3361}"/>
    <cellStyle name="Entrada 9" xfId="1006" xr:uid="{CF6D8C8D-6623-4F66-B449-696ED3ECFE36}"/>
    <cellStyle name="Estilo 1" xfId="1007" xr:uid="{69DE89C8-6D58-4131-8066-79E76CEF0F30}"/>
    <cellStyle name="Euro" xfId="1008" xr:uid="{7B46C29D-BD11-4AD8-B4F9-C12B7EE33349}"/>
    <cellStyle name="Euro 2" xfId="1009" xr:uid="{DC9C71ED-61CF-4072-86D7-672281A31929}"/>
    <cellStyle name="Euro 2 2" xfId="1010" xr:uid="{B1B32F83-B1AC-42D3-AF79-05308ECF825A}"/>
    <cellStyle name="Euro 2 3" xfId="1011" xr:uid="{E09C4FC0-29A4-4DEF-A40F-5A6D348D190E}"/>
    <cellStyle name="Euro 2 4" xfId="1012" xr:uid="{74CAD4E8-E405-4669-B36D-B569EA735AD1}"/>
    <cellStyle name="Euro 3" xfId="1013" xr:uid="{07776CDA-15AC-4A4A-A160-86AFF066220B}"/>
    <cellStyle name="Euro 4" xfId="1014" xr:uid="{E6717541-671A-4102-A8AA-BF0D977C936A}"/>
    <cellStyle name="Euro 5" xfId="1015" xr:uid="{3D50E9FD-6EEE-419E-BD4A-FA9D83627282}"/>
    <cellStyle name="Hipervínculo 2" xfId="1016" xr:uid="{B5277E93-F6A5-4D47-9F8B-2C92FAB29157}"/>
    <cellStyle name="Incorrecto 10" xfId="1017" xr:uid="{738AF5ED-4047-48F0-B704-6DDB69D86CB8}"/>
    <cellStyle name="Incorrecto 11" xfId="1018" xr:uid="{23EC428E-04EA-4FD7-A6A0-DA2B45D72313}"/>
    <cellStyle name="Incorrecto 12" xfId="1019" xr:uid="{FE7A4A70-7BE2-4F0E-AEF6-0EC26CF83EC0}"/>
    <cellStyle name="Incorrecto 13" xfId="1020" xr:uid="{1881FDF3-1C1E-4DA7-AB20-B68DD8611736}"/>
    <cellStyle name="Incorrecto 14" xfId="1021" xr:uid="{DA4BA75B-4BE1-488D-9944-4A6845C09908}"/>
    <cellStyle name="Incorrecto 15" xfId="1022" xr:uid="{EFD1DFEE-8DD5-4B32-98ED-180597691C7F}"/>
    <cellStyle name="Incorrecto 16" xfId="1023" xr:uid="{9E7F9440-69AF-4387-8ABF-238FB6E8C2A9}"/>
    <cellStyle name="Incorrecto 17" xfId="1024" xr:uid="{0D1476E2-1C00-4085-A207-BCD25BDB8028}"/>
    <cellStyle name="Incorrecto 18" xfId="1025" xr:uid="{42A3C6F1-6CD3-4E23-9CF9-C0C87F263AF7}"/>
    <cellStyle name="Incorrecto 19" xfId="1026" xr:uid="{E858E6BA-DC6D-4195-ADB2-690981361511}"/>
    <cellStyle name="Incorrecto 2" xfId="1027" xr:uid="{58ABE543-2126-46FC-8B2B-7BB6733599FB}"/>
    <cellStyle name="Incorrecto 2 2" xfId="1028" xr:uid="{FA5223FA-D416-479D-8EE3-A3AB61446C3E}"/>
    <cellStyle name="Incorrecto 3" xfId="1029" xr:uid="{66B091AC-F649-465E-A2E9-3EC93C3903B6}"/>
    <cellStyle name="Incorrecto 4" xfId="1030" xr:uid="{7AA72FC5-8AB8-478D-B96B-5346C178D5CF}"/>
    <cellStyle name="Incorrecto 5" xfId="1031" xr:uid="{04C6CFE6-999F-4425-9794-37C733448633}"/>
    <cellStyle name="Incorrecto 6" xfId="1032" xr:uid="{826A75D6-5684-4E61-A6E8-FD26A41A8708}"/>
    <cellStyle name="Incorrecto 7" xfId="1033" xr:uid="{52212FB6-99CC-42B5-A745-E8CED8F064D3}"/>
    <cellStyle name="Incorrecto 8" xfId="1034" xr:uid="{F350CCE6-3D53-441F-8F29-1F370B3C7DB0}"/>
    <cellStyle name="Incorrecto 9" xfId="1035" xr:uid="{6B1849BC-E9E4-4406-9452-24F1520793FC}"/>
    <cellStyle name="Millares" xfId="1036" builtinId="3"/>
    <cellStyle name="Millares [0]" xfId="1037" builtinId="6"/>
    <cellStyle name="Millares [0] 2" xfId="1038" xr:uid="{B29297B5-3B66-49D8-AA0B-F18E9EC6D4CD}"/>
    <cellStyle name="Millares [0] 2 2" xfId="1039" xr:uid="{A981B66F-A81A-4EE4-855A-0DDD0B2C4ABA}"/>
    <cellStyle name="Millares [0] 2 3" xfId="1040" xr:uid="{76F8A6CA-2DCD-44A7-9ADC-8A5C14DF3FC7}"/>
    <cellStyle name="Millares [0] 3" xfId="1041" xr:uid="{1C27F216-4553-43A1-93EE-8DDEC79DFB64}"/>
    <cellStyle name="Millares [0] 4" xfId="1042" xr:uid="{88CB6DF9-7316-4435-B8B4-34A8E793336C}"/>
    <cellStyle name="Millares [0] 5" xfId="1043" xr:uid="{5CD2D320-EC79-43E7-AC86-D6212BE6D69D}"/>
    <cellStyle name="Millares [0] 6" xfId="1044" xr:uid="{3005519A-983B-4ADD-9B40-6F144E3E0E92}"/>
    <cellStyle name="Millares 10" xfId="1045" xr:uid="{2289B95B-FB98-40A2-B87B-F4BBA6135944}"/>
    <cellStyle name="Millares 10 2" xfId="1046" xr:uid="{CE14C684-65F2-49D3-B2E3-488BB09E801F}"/>
    <cellStyle name="Millares 10 3" xfId="1047" xr:uid="{FDED8E67-9318-4DB8-94C4-E271CE75B3C5}"/>
    <cellStyle name="Millares 11" xfId="1048" xr:uid="{6FE1316B-A3DC-4BAB-9D1B-08718745A3A5}"/>
    <cellStyle name="Millares 12" xfId="1049" xr:uid="{D1052F42-B7AA-45D0-A68F-015C69ECFFD6}"/>
    <cellStyle name="Millares 12 2" xfId="1050" xr:uid="{AB2B322D-DC28-41B4-B6B4-3E53181E496A}"/>
    <cellStyle name="Millares 13" xfId="1051" xr:uid="{71677274-BA0E-462E-B1D5-E3385C1D1583}"/>
    <cellStyle name="Millares 13 2" xfId="1052" xr:uid="{9ED5EF43-1742-4BD3-A095-89C49C5790C2}"/>
    <cellStyle name="Millares 13 2 2" xfId="1053" xr:uid="{C22968EA-C8CF-44ED-ADAD-DCA01BC33EEB}"/>
    <cellStyle name="Millares 13 3" xfId="1054" xr:uid="{629F7034-B845-4104-B41A-9288E7678447}"/>
    <cellStyle name="Millares 14" xfId="1055" xr:uid="{BE18BCDD-F3F4-4B59-B7B4-EF252E2B8450}"/>
    <cellStyle name="Millares 14 2" xfId="1056" xr:uid="{D7C1E77B-BA22-42D8-A0ED-B7BD74B55AEC}"/>
    <cellStyle name="Millares 15" xfId="1057" xr:uid="{CDBD6211-58EB-4A9F-9805-2736D8357A95}"/>
    <cellStyle name="Millares 15 2" xfId="1058" xr:uid="{3CC44B52-3194-4897-A691-57A92A2F5D90}"/>
    <cellStyle name="Millares 16" xfId="1059" xr:uid="{41018B51-235A-4CD4-BE72-5F28100DBAA8}"/>
    <cellStyle name="Millares 16 2" xfId="1060" xr:uid="{998E12E8-6335-4F7B-8C2B-81E64BF3267B}"/>
    <cellStyle name="Millares 16 2 2" xfId="1061" xr:uid="{6FCB07D2-FC65-4749-9EEF-A3A0A5F40E0F}"/>
    <cellStyle name="Millares 16 3" xfId="1062" xr:uid="{BA20EB69-9DB5-4388-835B-1957E3962788}"/>
    <cellStyle name="Millares 16 4" xfId="1063" xr:uid="{79C278A5-3BC3-43B2-A5A2-4AC8628C7D5F}"/>
    <cellStyle name="Millares 17" xfId="1064" xr:uid="{5E317748-C80D-4A83-AF3B-C397C61D1914}"/>
    <cellStyle name="Millares 17 2" xfId="1065" xr:uid="{BBDC890E-7B15-4E7A-BE86-8E2A60BCF474}"/>
    <cellStyle name="Millares 17 2 2" xfId="1066" xr:uid="{605D7924-77DB-48A2-BD82-09959B78F181}"/>
    <cellStyle name="Millares 17 3" xfId="1067" xr:uid="{E99B283E-4117-4943-B4CA-350F8564D967}"/>
    <cellStyle name="Millares 18" xfId="1068" xr:uid="{8D675C40-8F21-418D-9E79-CA63DC649895}"/>
    <cellStyle name="Millares 18 2" xfId="1069" xr:uid="{59CAC3C3-C473-47D4-B554-B1B9DB147C08}"/>
    <cellStyle name="Millares 19" xfId="1070" xr:uid="{27AE0E9B-9B73-4ECB-BD35-63136BD36EBC}"/>
    <cellStyle name="Millares 19 2" xfId="1071" xr:uid="{03F686FD-9FED-4C90-B64C-134DD51A9296}"/>
    <cellStyle name="Millares 19 2 2" xfId="1072" xr:uid="{C0E76AA5-CD44-46B5-B4A6-316C80E98633}"/>
    <cellStyle name="Millares 19 2 2 2" xfId="1073" xr:uid="{96CCB2D6-BE1C-47D1-ACFF-8D0D69780DEA}"/>
    <cellStyle name="Millares 19 2 2 2 2" xfId="1074" xr:uid="{C82D3C18-7A1E-4932-9210-54E3FC177F1F}"/>
    <cellStyle name="Millares 19 2 2 3" xfId="1075" xr:uid="{D3A58F41-4434-4772-B259-46EA2B19B129}"/>
    <cellStyle name="Millares 19 2 3" xfId="1076" xr:uid="{C337E5C8-1F5E-4882-B446-2A86F225C8D4}"/>
    <cellStyle name="Millares 19 2 3 2" xfId="1077" xr:uid="{1D98ED06-BCC9-4CD3-950B-23E26AD539E6}"/>
    <cellStyle name="Millares 19 2 4" xfId="1078" xr:uid="{E0840B0B-6D4F-4A23-902C-9B8143C0358E}"/>
    <cellStyle name="Millares 19 3" xfId="1079" xr:uid="{1AF2C90B-AA14-4139-966C-7D547F363BCF}"/>
    <cellStyle name="Millares 19 3 2" xfId="1080" xr:uid="{B1AE2869-D667-4A7B-9D09-4D9A10851E3E}"/>
    <cellStyle name="Millares 19 3 2 2" xfId="1081" xr:uid="{69A60EA5-BE99-43EA-B2F5-0390E715F2F5}"/>
    <cellStyle name="Millares 19 3 3" xfId="1082" xr:uid="{1CB9FF2D-B974-4712-AD4D-0D3672CDDE44}"/>
    <cellStyle name="Millares 19 4" xfId="1083" xr:uid="{FEA44156-5CF5-46EE-90D2-7259BB2A00E7}"/>
    <cellStyle name="Millares 19 4 2" xfId="1084" xr:uid="{FBCF96A0-456D-4E4C-B37A-6A26CE9BB755}"/>
    <cellStyle name="Millares 19 5" xfId="1085" xr:uid="{AB0C7D0B-E364-434C-B333-DF41097DBEC2}"/>
    <cellStyle name="Millares 2" xfId="1086" xr:uid="{217A08B7-CBED-481E-8929-DDC8EFD964F0}"/>
    <cellStyle name="Millares 2 2" xfId="1087" xr:uid="{0AA6BB98-587F-4FF0-B9F3-E297A871D557}"/>
    <cellStyle name="Millares 2 2 2" xfId="1088" xr:uid="{E053545C-E9E8-4B20-9796-A6F24956FEFF}"/>
    <cellStyle name="Millares 2 2 3" xfId="1089" xr:uid="{6EDD7AA7-9081-46A6-9E90-96A38E45C247}"/>
    <cellStyle name="Millares 2 2 4" xfId="1090" xr:uid="{F626E7BC-7727-4486-9928-EB16A0FB51B6}"/>
    <cellStyle name="Millares 2 2 5" xfId="1091" xr:uid="{6F520C16-B7F3-42DB-B93F-9DD4C6F0AECF}"/>
    <cellStyle name="Millares 2 2 6" xfId="1092" xr:uid="{6E593617-1C2E-4004-A82F-1472CC042CC3}"/>
    <cellStyle name="Millares 2 3" xfId="1093" xr:uid="{38D0986E-F8D7-4F0F-B59E-5B574C47BFA7}"/>
    <cellStyle name="Millares 2 3 2" xfId="1094" xr:uid="{AF142F5B-12DB-4DA2-ABD6-D83E0A219475}"/>
    <cellStyle name="Millares 2 4" xfId="1095" xr:uid="{02418E00-6547-4A95-BF79-069F58D98934}"/>
    <cellStyle name="Millares 2 5" xfId="1096" xr:uid="{37E60658-24CB-4621-AD0D-F4F117CB5711}"/>
    <cellStyle name="Millares 2 6" xfId="1097" xr:uid="{7CC1DA28-FF52-4D70-ABC3-77E61EFEEAF6}"/>
    <cellStyle name="Millares 2 7" xfId="1098" xr:uid="{E7A785E2-67A6-4040-A82B-F6D3801157DB}"/>
    <cellStyle name="Millares 20" xfId="1099" xr:uid="{17BD2CF5-4AFA-4AC0-90FE-56ACEA469912}"/>
    <cellStyle name="Millares 20 2" xfId="1100" xr:uid="{535E7621-C66E-4F32-BB27-4B2FF1AF5154}"/>
    <cellStyle name="Millares 21" xfId="1101" xr:uid="{C77038D7-9009-41E8-A770-77B735C7EC75}"/>
    <cellStyle name="Millares 21 2" xfId="1102" xr:uid="{3E77A69A-F239-42B9-8060-1B583577712D}"/>
    <cellStyle name="Millares 21 3" xfId="1103" xr:uid="{E2FD708F-78F7-4B5F-9FF9-C5DE579AA661}"/>
    <cellStyle name="Millares 22" xfId="1104" xr:uid="{76E15546-3147-497B-919C-837CCECC1ACF}"/>
    <cellStyle name="Millares 22 2" xfId="1105" xr:uid="{2A68FB95-2199-443D-A1F2-D7A4E34E74D6}"/>
    <cellStyle name="Millares 22 3" xfId="1106" xr:uid="{96B9D864-90D8-4E7B-90D8-6A516C71E254}"/>
    <cellStyle name="Millares 22 4" xfId="1107" xr:uid="{C7F71761-3DC7-493D-AAE0-F1780C5950E6}"/>
    <cellStyle name="Millares 23" xfId="1108" xr:uid="{1F14318E-480F-4ABC-A7AD-3484428E0D62}"/>
    <cellStyle name="Millares 23 2" xfId="1109" xr:uid="{7044E505-B0E1-4F82-BA43-572D9AD2C12B}"/>
    <cellStyle name="Millares 23 3" xfId="1110" xr:uid="{B27FDC85-277D-4AC2-B895-3B8257F86ACE}"/>
    <cellStyle name="Millares 23 4" xfId="1111" xr:uid="{CF4062DC-6A94-4881-B010-90CFCAC5A61F}"/>
    <cellStyle name="Millares 24" xfId="1112" xr:uid="{B651DD3D-6D0B-40AF-A641-24E936DA8DD0}"/>
    <cellStyle name="Millares 24 2" xfId="1113" xr:uid="{168C245B-A2A4-495D-A1B5-C926A80CD46F}"/>
    <cellStyle name="Millares 25" xfId="1114" xr:uid="{38D2C915-8A84-457B-91D6-945FBB8FD163}"/>
    <cellStyle name="Millares 26" xfId="1115" xr:uid="{F4984634-B667-4BDC-8447-FE189FFA4DD2}"/>
    <cellStyle name="Millares 26 2" xfId="1116" xr:uid="{3B0ECEB7-04B5-4CD6-875C-E707338BC59D}"/>
    <cellStyle name="Millares 26 3" xfId="1117" xr:uid="{9472BA81-1B6B-4850-AAA9-C8B3B6F6C66F}"/>
    <cellStyle name="Millares 27" xfId="1118" xr:uid="{9C090F42-290A-41F2-9B08-161BFDB5B453}"/>
    <cellStyle name="Millares 27 2" xfId="1119" xr:uid="{F3116877-404C-4730-897E-6E8F17BB532B}"/>
    <cellStyle name="Millares 28" xfId="1120" xr:uid="{A60FB294-9865-4787-8754-E4F9417E626F}"/>
    <cellStyle name="Millares 28 2" xfId="1121" xr:uid="{100960A3-1B89-460D-B1E0-202C2A3FC27A}"/>
    <cellStyle name="Millares 28 2 2" xfId="1122" xr:uid="{53A7F155-679F-4B14-B232-25E8669023D4}"/>
    <cellStyle name="Millares 28 3" xfId="1123" xr:uid="{7CB4273C-0522-44E7-A98F-4381965DB287}"/>
    <cellStyle name="Millares 29" xfId="1124" xr:uid="{9369C7A3-4AB4-4821-9BFC-99C57D46E438}"/>
    <cellStyle name="Millares 29 2" xfId="1125" xr:uid="{FB52A18F-C178-451F-BC10-356D86764821}"/>
    <cellStyle name="Millares 3" xfId="1126" xr:uid="{D75457A6-0E81-4A1A-BB47-BB09B0CD0503}"/>
    <cellStyle name="Millares 3 2" xfId="1127" xr:uid="{26731A80-433A-4AB7-87F2-83381EE56159}"/>
    <cellStyle name="Millares 3 2 2" xfId="1128" xr:uid="{DDCF5101-F6F6-468A-83E3-A4A999C31EA9}"/>
    <cellStyle name="Millares 3 2 3" xfId="1129" xr:uid="{B40B2BBD-0A6D-448C-B3AF-2249E2BA37F3}"/>
    <cellStyle name="Millares 3 3" xfId="1130" xr:uid="{FD7E0162-181E-4BD3-82D6-0722AD1F3595}"/>
    <cellStyle name="Millares 3 4" xfId="1131" xr:uid="{D6C6C303-3E95-46A3-81F5-3B9961A1CA73}"/>
    <cellStyle name="Millares 3 5" xfId="1132" xr:uid="{C8E89CF1-3B3F-4EAC-A80B-EB73C24BCE2D}"/>
    <cellStyle name="Millares 3 6" xfId="1133" xr:uid="{462A81FF-81CF-4745-BDD6-FCA63241D8CC}"/>
    <cellStyle name="Millares 3 7" xfId="1134" xr:uid="{9539D7F6-876A-4E41-80E5-BB9C9DB47080}"/>
    <cellStyle name="Millares 3 8" xfId="1135" xr:uid="{4AEF7B10-C0DD-4236-9D6F-A8ACD1F215D7}"/>
    <cellStyle name="Millares 3 9" xfId="1136" xr:uid="{C9EA893B-290F-470B-BFCA-42A5DCB15BFA}"/>
    <cellStyle name="Millares 30" xfId="1137" xr:uid="{7BE5CABE-0D1F-44FE-B2C8-7A70267B94F8}"/>
    <cellStyle name="Millares 30 2" xfId="1138" xr:uid="{851BAF84-D45E-4088-9BB1-FE23E730F31E}"/>
    <cellStyle name="Millares 31" xfId="1139" xr:uid="{2F897199-EDEE-48B6-9B34-8CFC80CAE503}"/>
    <cellStyle name="Millares 31 2" xfId="1140" xr:uid="{CCEE6ECD-4CEC-41F1-998E-7B0EEC86119B}"/>
    <cellStyle name="Millares 32" xfId="1141" xr:uid="{6E1D0678-3758-4183-BBB9-8A550E5EF590}"/>
    <cellStyle name="Millares 32 2" xfId="1142" xr:uid="{7BFC592D-1615-4F51-AF70-A99590D75D90}"/>
    <cellStyle name="Millares 33" xfId="1143" xr:uid="{A4D9BE3A-102F-4C5B-90FF-77E2FB69A993}"/>
    <cellStyle name="Millares 33 2" xfId="1144" xr:uid="{445AF935-4631-451F-8D71-B73F78E2CE85}"/>
    <cellStyle name="Millares 33 2 2" xfId="1145" xr:uid="{20B2AD7E-4A45-41C3-A104-D21547FCDE20}"/>
    <cellStyle name="Millares 33 2 2 2" xfId="1146" xr:uid="{1370717B-0040-498F-8F9B-D7B181E58439}"/>
    <cellStyle name="Millares 33 2 2 2 2" xfId="1147" xr:uid="{CD30DBA8-E228-4B4F-B493-81D1A01B3BEC}"/>
    <cellStyle name="Millares 33 2 2 2 2 2" xfId="1148" xr:uid="{698786B2-A612-474E-BC00-CC070ED49F9E}"/>
    <cellStyle name="Millares 33 2 2 2 3" xfId="1149" xr:uid="{48A794B2-1DD8-4B4F-BB89-B052D1026BD5}"/>
    <cellStyle name="Millares 33 2 2 3" xfId="1150" xr:uid="{00000294-B1E8-465B-BE9A-7CE9629239FC}"/>
    <cellStyle name="Millares 33 2 2 3 2" xfId="1151" xr:uid="{0683596C-1442-4D09-94A7-F9DBABBEAED2}"/>
    <cellStyle name="Millares 33 2 2 4" xfId="1152" xr:uid="{D0CC7ED3-6C87-41D0-9485-AE45A0F470F4}"/>
    <cellStyle name="Millares 33 2 3" xfId="1153" xr:uid="{86AF3B81-6B9F-48C6-8B73-790AFA833F31}"/>
    <cellStyle name="Millares 33 2 3 2" xfId="1154" xr:uid="{47C8CB52-39A4-47BB-8877-B7C6C0B8FCC4}"/>
    <cellStyle name="Millares 33 2 3 2 2" xfId="1155" xr:uid="{8B392EDE-565D-4198-BCF0-2A82E08BFE46}"/>
    <cellStyle name="Millares 33 2 3 3" xfId="1156" xr:uid="{81475BCE-72CA-4009-AB2D-A8E441D2C9C2}"/>
    <cellStyle name="Millares 33 2 4" xfId="1157" xr:uid="{4A875A62-3BD5-49E2-AB1C-B589468ABD68}"/>
    <cellStyle name="Millares 33 2 4 2" xfId="1158" xr:uid="{C7F96CAD-4A97-4660-B7FC-C92E5D3EAE3A}"/>
    <cellStyle name="Millares 33 2 5" xfId="1159" xr:uid="{545E02A7-470C-4700-9350-DBBF964C3874}"/>
    <cellStyle name="Millares 33 3" xfId="1160" xr:uid="{04409154-CE1C-4F4A-B9B1-21F9814FE6C5}"/>
    <cellStyle name="Millares 33 3 2" xfId="1161" xr:uid="{E0144C06-6E8C-43A6-8776-B9D54D7327E0}"/>
    <cellStyle name="Millares 33 3 2 2" xfId="1162" xr:uid="{68C74B49-023A-4B1C-B766-6255FB0C5750}"/>
    <cellStyle name="Millares 33 3 2 2 2" xfId="1163" xr:uid="{B9E5CF1D-D7D4-44B7-AA93-531A854808C0}"/>
    <cellStyle name="Millares 33 3 2 3" xfId="1164" xr:uid="{5CFE7994-4115-484F-92E5-2DA1C0B6B8DD}"/>
    <cellStyle name="Millares 33 3 3" xfId="1165" xr:uid="{11706E8E-8B0F-4D15-9F02-02E1DDEA152A}"/>
    <cellStyle name="Millares 33 3 3 2" xfId="1166" xr:uid="{1785909B-7773-4FF9-AAAE-24FE42ADEACA}"/>
    <cellStyle name="Millares 33 3 4" xfId="1167" xr:uid="{8B7F524D-1190-4E9C-99A9-431B6A69C037}"/>
    <cellStyle name="Millares 33 4" xfId="1168" xr:uid="{1B92499D-9192-49B7-9C90-CE96C1FD2BB8}"/>
    <cellStyle name="Millares 33 4 2" xfId="1169" xr:uid="{CBE2FFB2-02DE-4D79-95A2-F8FB6305E98A}"/>
    <cellStyle name="Millares 33 4 2 2" xfId="1170" xr:uid="{799B69E0-6CB8-4865-8F7A-5EF1322C512F}"/>
    <cellStyle name="Millares 33 4 3" xfId="1171" xr:uid="{76A41D98-E856-4069-BB5A-447E84AD01A6}"/>
    <cellStyle name="Millares 33 5" xfId="1172" xr:uid="{83D875A0-9C0B-4D58-8A92-03B17591A7A0}"/>
    <cellStyle name="Millares 33 5 2" xfId="1173" xr:uid="{5D1644A7-4875-403A-820A-00BC6200DAF1}"/>
    <cellStyle name="Millares 33 6" xfId="1174" xr:uid="{F1B1028A-87E5-4335-904E-EA27E1FBA6E9}"/>
    <cellStyle name="Millares 34" xfId="1175" xr:uid="{949EB622-6C55-485B-BD24-1898366ACF09}"/>
    <cellStyle name="Millares 35" xfId="1176" xr:uid="{4C2848AE-58D7-492B-B94F-14804EDB0082}"/>
    <cellStyle name="Millares 35 2" xfId="1177" xr:uid="{359E3853-BDC8-42AE-A620-6A02D3ABCA81}"/>
    <cellStyle name="Millares 35 5" xfId="1178" xr:uid="{23E9E861-601E-4C2A-923F-7466CC1CB226}"/>
    <cellStyle name="Millares 36" xfId="1179" xr:uid="{5610030A-2D15-4623-9A75-CB72DDF252FC}"/>
    <cellStyle name="Millares 37" xfId="1180" xr:uid="{F6102CEC-CCB4-4100-AA3C-A043F565FA98}"/>
    <cellStyle name="Millares 38" xfId="1181" xr:uid="{27A8E99E-10B6-44D8-A887-A7305FBD6DB3}"/>
    <cellStyle name="Millares 39" xfId="1182" xr:uid="{BC8159DE-6350-460A-A51F-F2B63308BDDE}"/>
    <cellStyle name="Millares 4" xfId="1183" xr:uid="{0A83E7E2-4FC7-4F05-A531-4CE56AF3C67F}"/>
    <cellStyle name="Millares 4 2" xfId="1184" xr:uid="{B681AB39-C97B-40F4-A5B3-B0B3FB2A5F25}"/>
    <cellStyle name="Millares 4 2 2" xfId="1185" xr:uid="{CECB951D-7059-46CB-B808-9A245E782FD2}"/>
    <cellStyle name="Millares 4 3" xfId="1186" xr:uid="{6E6B844D-2E3B-4D79-AAB4-93EB249FDB6D}"/>
    <cellStyle name="Millares 4 4" xfId="1187" xr:uid="{A359FFA1-3C65-4DF5-9228-226939CDE802}"/>
    <cellStyle name="Millares 4 5" xfId="1188" xr:uid="{B546F8C0-3D01-4C62-BADA-1F27B6B5F8BB}"/>
    <cellStyle name="Millares 40" xfId="1189" xr:uid="{1E52B729-2365-46D3-AB04-77ED85F581C0}"/>
    <cellStyle name="Millares 44" xfId="1190" xr:uid="{476FA8BC-9619-40DC-B667-30C7FD845882}"/>
    <cellStyle name="Millares 45" xfId="1191" xr:uid="{83EC7A69-6062-406C-A588-4C67F3064CE7}"/>
    <cellStyle name="Millares 5" xfId="1192" xr:uid="{6B30AAD8-B283-4087-A712-1B2545C03A36}"/>
    <cellStyle name="Millares 5 2" xfId="1193" xr:uid="{4C93AFA0-179C-4A3D-B639-1F78E6DEEEF1}"/>
    <cellStyle name="Millares 5 2 2" xfId="1194" xr:uid="{F29D5A52-7B48-4025-9BC4-4838211A28A4}"/>
    <cellStyle name="Millares 5 3" xfId="1195" xr:uid="{799C2E64-59C3-4E5B-8BF5-3C1677441F95}"/>
    <cellStyle name="Millares 5 4" xfId="1196" xr:uid="{A608560D-07B0-4337-9F77-72DF5B8E796B}"/>
    <cellStyle name="Millares 5 5" xfId="1197" xr:uid="{8755D0A5-1D5F-4334-85A2-BA5679DB96EC}"/>
    <cellStyle name="Millares 6" xfId="1198" xr:uid="{8499B48E-F69D-43C8-9141-E072D8EE03F9}"/>
    <cellStyle name="Millares 6 2" xfId="1199" xr:uid="{C9F451C0-F1AA-4D6B-BFA7-3AB537E9FDBA}"/>
    <cellStyle name="Millares 6 2 2" xfId="1200" xr:uid="{6FB02E90-FF20-4DF6-A72A-DD076B616AEA}"/>
    <cellStyle name="Millares 6 2 3" xfId="1201" xr:uid="{FA2CF216-00AB-427D-86FC-E1F33A5C36D6}"/>
    <cellStyle name="Millares 6 3" xfId="1202" xr:uid="{1218EF93-8D9B-4D12-BF40-3F03217AFA3B}"/>
    <cellStyle name="Millares 6 4" xfId="1203" xr:uid="{2B176769-2430-488F-B275-22C2482C1524}"/>
    <cellStyle name="Millares 7" xfId="1204" xr:uid="{E15431C0-CBD7-4893-B52C-EC06BD519963}"/>
    <cellStyle name="Millares 7 2" xfId="1205" xr:uid="{BEB9E503-A087-4541-9930-2282A3984061}"/>
    <cellStyle name="Millares 8" xfId="1206" xr:uid="{5A796A82-16CD-4D19-B7D5-5020F49E7D07}"/>
    <cellStyle name="Millares 8 2" xfId="1207" xr:uid="{2F5A0E03-328E-4EA5-A9C6-26C2483EF506}"/>
    <cellStyle name="Millares 9" xfId="1208" xr:uid="{9AE75664-7F15-4528-B174-EB17E71E4C77}"/>
    <cellStyle name="Millares 9 2" xfId="1209" xr:uid="{BC0D7E1F-6EC1-4582-9980-C192C774139C}"/>
    <cellStyle name="Moneda 2" xfId="1210" xr:uid="{D613B7B3-806A-4C39-93BD-A268EDE8D1CE}"/>
    <cellStyle name="Moneda 2 2" xfId="1211" xr:uid="{512D644E-CC59-45E8-9194-86C9C767ECF3}"/>
    <cellStyle name="Moneda 2 2 2" xfId="1212" xr:uid="{1C6E75E5-C915-4670-8555-266801FB1F00}"/>
    <cellStyle name="Moneda 2 3" xfId="1213" xr:uid="{D7E4C1F9-EA79-49B0-A269-68135AD06C3B}"/>
    <cellStyle name="Moneda 2 3 2" xfId="1214" xr:uid="{B45DDCF7-A7E0-4DCC-9F8D-1708EE8882EE}"/>
    <cellStyle name="Moneda 2 3 3" xfId="1215" xr:uid="{300DF284-AFED-47C8-9187-7230F53CFD0A}"/>
    <cellStyle name="Moneda 2 4" xfId="1216" xr:uid="{F45AE7B6-8F56-4CA5-995B-91172C7FE6EC}"/>
    <cellStyle name="Moneda 3" xfId="1217" xr:uid="{B7D653E5-53F4-4759-87F3-4921BB859C39}"/>
    <cellStyle name="Moneda 3 2" xfId="1218" xr:uid="{157B1F5A-9658-408F-AF05-7331AAC2297B}"/>
    <cellStyle name="Moneda 3 2 2" xfId="1219" xr:uid="{5DDAF7C3-1DD8-4F2E-9EE4-DFA08FD477E7}"/>
    <cellStyle name="Moneda 3 3" xfId="1220" xr:uid="{7C83D018-479E-4556-87CA-15F5FD79F150}"/>
    <cellStyle name="Moneda 3 4" xfId="1221" xr:uid="{43EC8767-4FCA-4A19-BCAD-8C65D8E6B824}"/>
    <cellStyle name="Moneda 3 5" xfId="1222" xr:uid="{3ACB0912-9CD7-4BB4-AD73-CE0F5CABB2A2}"/>
    <cellStyle name="Neutra" xfId="1223" xr:uid="{6DFECF30-449B-479A-B9A1-1390CE287E63}"/>
    <cellStyle name="Neutral 10" xfId="1224" xr:uid="{33A171D5-69C2-49E0-86DC-0E35255C4426}"/>
    <cellStyle name="Neutral 11" xfId="1225" xr:uid="{04362F0C-3D91-4478-A07A-69474CA8D91B}"/>
    <cellStyle name="Neutral 12" xfId="1226" xr:uid="{E50DB4C6-5226-4BAA-8053-2E59B6BBEA92}"/>
    <cellStyle name="Neutral 13" xfId="1227" xr:uid="{09B0106A-B931-4A9B-9680-29A484CDD09F}"/>
    <cellStyle name="Neutral 14" xfId="1228" xr:uid="{4202E59B-F6B7-440E-A021-E2E45C213406}"/>
    <cellStyle name="Neutral 15" xfId="1229" xr:uid="{40228111-D2C4-41C6-9A44-9CED184DC891}"/>
    <cellStyle name="Neutral 16" xfId="1230" xr:uid="{204E2368-5599-461B-A54E-080CD769312E}"/>
    <cellStyle name="Neutral 17" xfId="1231" xr:uid="{6E9434A6-A8AD-430A-B48D-D00E1EB283B9}"/>
    <cellStyle name="Neutral 18" xfId="1232" xr:uid="{49164178-40EF-491F-BE59-D05CF487DBD0}"/>
    <cellStyle name="Neutral 19" xfId="1233" xr:uid="{732678CE-C010-463A-9B4A-2E3917FA5AC0}"/>
    <cellStyle name="Neutral 2" xfId="1234" xr:uid="{443F7C46-2F9F-478E-9C6D-C15324C0DD91}"/>
    <cellStyle name="Neutral 2 2" xfId="1235" xr:uid="{DB432E43-2814-4A76-A7EE-92072C7BFC51}"/>
    <cellStyle name="Neutral 2 3" xfId="1236" xr:uid="{1B785C68-DFC7-4FF4-B7B3-B0E49586CE27}"/>
    <cellStyle name="Neutral 2 4" xfId="1237" xr:uid="{580D6E87-447F-4061-B7E0-F6B67F30AEA1}"/>
    <cellStyle name="Neutral 3" xfId="1238" xr:uid="{A7A0BD1F-3D11-4BFB-BB5A-4D8FF672E9D8}"/>
    <cellStyle name="Neutral 4" xfId="1239" xr:uid="{39266B8F-963B-4DD5-BDDA-BC8258796DDE}"/>
    <cellStyle name="Neutral 5" xfId="1240" xr:uid="{4C0C56DA-ADFF-4E8C-B92C-B740169ACC65}"/>
    <cellStyle name="Neutral 6" xfId="1241" xr:uid="{7DF6FC99-D778-44BF-9EF2-72C24CD50CD9}"/>
    <cellStyle name="Neutral 7" xfId="1242" xr:uid="{D9C402F2-AEC9-4CEE-BE1D-272F30AF3A9C}"/>
    <cellStyle name="Neutral 8" xfId="1243" xr:uid="{2692E175-4DBD-493F-AB8B-7E74A3EF9BB6}"/>
    <cellStyle name="Neutral 9" xfId="1244" xr:uid="{170D27CE-D517-4F72-9723-B6D908BE495F}"/>
    <cellStyle name="Normal" xfId="0" builtinId="0"/>
    <cellStyle name="Normal 10" xfId="1245" xr:uid="{8F84158A-C59E-4216-BF75-46A458753F94}"/>
    <cellStyle name="Normal 10 2" xfId="1246" xr:uid="{5EBB2080-FACA-442C-A611-A3EEF7C65338}"/>
    <cellStyle name="Normal 10 2 2" xfId="1247" xr:uid="{0E5B7009-3453-44D1-8740-A2DA44661AE3}"/>
    <cellStyle name="Normal 10 3" xfId="1248" xr:uid="{A0CFE0B5-5395-4D27-9167-115531B96FBD}"/>
    <cellStyle name="Normal 10 4" xfId="1249" xr:uid="{16DF16E2-38F7-4DB2-8163-F3337ADCF2C4}"/>
    <cellStyle name="Normal 11" xfId="1250" xr:uid="{FCB2FBEF-36DF-48E2-BFAF-F0EEDB8C390D}"/>
    <cellStyle name="Normal 11 2" xfId="1251" xr:uid="{D19B6907-02FD-4A47-A397-CDE314BE49FF}"/>
    <cellStyle name="Normal 11 3" xfId="1252" xr:uid="{24C33A1F-C646-4030-A2D7-D8D4ED35E0EC}"/>
    <cellStyle name="Normal 11 4" xfId="1253" xr:uid="{AA79C878-4717-4C2A-922F-586262394968}"/>
    <cellStyle name="Normal 11 5" xfId="1254" xr:uid="{49807F5F-B27D-4ED7-9274-E5564160165A}"/>
    <cellStyle name="Normal 11 6" xfId="1255" xr:uid="{B7F4374C-ACCB-4C22-AD6D-7135992CC631}"/>
    <cellStyle name="Normal 12" xfId="1256" xr:uid="{1DEE1405-DCCC-4E5A-940D-722C53BE7197}"/>
    <cellStyle name="Normal 12 2" xfId="1257" xr:uid="{CDAC7D3B-B2DF-469B-8C0C-8F01A715A602}"/>
    <cellStyle name="Normal 12 3" xfId="1258" xr:uid="{ECBD673D-9F90-4842-8AF8-EF0C5E93BB36}"/>
    <cellStyle name="Normal 12 4" xfId="1259" xr:uid="{30264CF0-5359-4067-80AA-A2CAB4B87C8D}"/>
    <cellStyle name="Normal 12 5" xfId="1260" xr:uid="{CB351B50-9E9A-4465-BFC0-F24CC2C06E66}"/>
    <cellStyle name="Normal 12 6" xfId="1261" xr:uid="{96BF4C70-C112-4869-ABEB-5F72CCE03672}"/>
    <cellStyle name="Normal 12 7" xfId="1262" xr:uid="{4E38C518-BA03-4FBA-9644-A2EF9DDB6450}"/>
    <cellStyle name="Normal 13" xfId="1263" xr:uid="{8E2A3153-3768-4A71-BF13-79FCA2D17A50}"/>
    <cellStyle name="Normal 13 2" xfId="1264" xr:uid="{1786B0C1-9AD3-4D5A-8BF3-EA4758A0ED9B}"/>
    <cellStyle name="Normal 13 2 2" xfId="1265" xr:uid="{A06F55C2-58B4-40AF-BC3C-B4EA20B280E1}"/>
    <cellStyle name="Normal 13 2 2 2" xfId="1266" xr:uid="{7D8E7E82-0D2D-4C02-BAB2-B0B047E45C3F}"/>
    <cellStyle name="Normal 13 2 3" xfId="1267" xr:uid="{E25766C0-CFCA-4586-B491-0FB80361E5F8}"/>
    <cellStyle name="Normal 13 3" xfId="1268" xr:uid="{5B559FEF-7A9A-4E0F-A11A-C686D0A86B3C}"/>
    <cellStyle name="Normal 13 3 2" xfId="1269" xr:uid="{1671751F-2C19-4B6E-97C3-D26CE9497B19}"/>
    <cellStyle name="Normal 13 4" xfId="1270" xr:uid="{22317363-6ACD-4D5A-BD9B-DAB5CC10EFDD}"/>
    <cellStyle name="Normal 13 4 2" xfId="1271" xr:uid="{31820288-B597-43B7-8AEC-162654F87CDF}"/>
    <cellStyle name="Normal 13 5" xfId="1272" xr:uid="{D9031512-1ED2-4EE4-AFBA-7DACBFB0EEAF}"/>
    <cellStyle name="Normal 13 6" xfId="1273" xr:uid="{27A2A3E6-2E6F-4C08-ACD0-4A6C55C2CAE7}"/>
    <cellStyle name="Normal 14" xfId="1274" xr:uid="{807B950E-8881-4F10-840E-F49517DB47E0}"/>
    <cellStyle name="Normal 14 5" xfId="1275" xr:uid="{3DD6C438-B278-47DE-B5C1-30B08E2A4870}"/>
    <cellStyle name="Normal 15" xfId="1276" xr:uid="{B442111C-D41C-4E4A-B872-C6DED52A7060}"/>
    <cellStyle name="Normal 15 2" xfId="1277" xr:uid="{C6E04412-B81A-49B1-80D9-30575190F61C}"/>
    <cellStyle name="Normal 15 2 2" xfId="1278" xr:uid="{96050884-94C7-4CEA-BEC7-8ACE13A4FB66}"/>
    <cellStyle name="Normal 15 3" xfId="1279" xr:uid="{E2575314-7D4B-4CF9-9859-381957EE18D1}"/>
    <cellStyle name="Normal 16" xfId="1280" xr:uid="{2D19C41B-0F36-4C4F-9153-41AA4E95B214}"/>
    <cellStyle name="Normal 16 2" xfId="1281" xr:uid="{7AB12E41-20AD-4F6D-842E-603BBA1319F4}"/>
    <cellStyle name="Normal 16 3" xfId="1282" xr:uid="{86AEB751-B725-47B8-BEC5-D8A692E3F646}"/>
    <cellStyle name="Normal 16 3 2" xfId="1283" xr:uid="{079D8E69-D2A3-4115-A561-C5AAFA5FDA7A}"/>
    <cellStyle name="Normal 17" xfId="1284" xr:uid="{E539EB2B-0E81-407E-8153-28177C8F5C58}"/>
    <cellStyle name="Normal 17 2" xfId="1285" xr:uid="{A5C3A8A7-A639-4EB3-9C78-C8A0E52B1BD9}"/>
    <cellStyle name="Normal 18" xfId="1286" xr:uid="{BF759891-A0C4-4A0B-B16F-3023320149FF}"/>
    <cellStyle name="Normal 18 2" xfId="1287" xr:uid="{52DDD1DF-8DEC-49E4-BE67-CB085B7FC99B}"/>
    <cellStyle name="Normal 19" xfId="1288" xr:uid="{21AABA5C-919F-4ACB-96E1-D2F2D78DB89B}"/>
    <cellStyle name="Normal 19 2" xfId="1289" xr:uid="{A8B3117D-C338-4C4C-8D59-C449AA4ABB65}"/>
    <cellStyle name="Normal 2" xfId="1290" xr:uid="{4AAA3FEE-925E-47C3-A6A6-D752A6392310}"/>
    <cellStyle name="Normal 2 2" xfId="1291" xr:uid="{7BFF737E-557E-4163-999E-FF99F79950DA}"/>
    <cellStyle name="Normal 2 2 2" xfId="1292" xr:uid="{40D995BA-F589-40ED-B9E1-08485167EF8E}"/>
    <cellStyle name="Normal 2 2 3" xfId="1293" xr:uid="{1DD574B5-597E-489B-901C-DA396B01C4E0}"/>
    <cellStyle name="Normal 2 2 4" xfId="1294" xr:uid="{890DAA39-A0F4-4BD1-B608-1C94D519C160}"/>
    <cellStyle name="Normal 2 2 5" xfId="1295" xr:uid="{F6E759A3-ABD1-4528-8F70-E9D45B04A4A4}"/>
    <cellStyle name="Normal 2 3" xfId="1296" xr:uid="{3C5F34B2-45ED-4CAD-9093-B6BF1AD83451}"/>
    <cellStyle name="Normal 2 3 2" xfId="1297" xr:uid="{749A4443-863F-4DE3-B341-A89D3EBECC2E}"/>
    <cellStyle name="Normal 2 3 2 2" xfId="1298" xr:uid="{DE0CFDC6-3C5C-4AFC-93D0-ADE6B8719AC2}"/>
    <cellStyle name="Normal 2 3 2 2 2" xfId="1299" xr:uid="{3C57A691-83B1-4B78-84FA-864AD4426EAC}"/>
    <cellStyle name="Normal 2 3 2 2 2 2" xfId="1300" xr:uid="{4A9B2D0D-9FBD-448F-95F0-C8C651DEBF2E}"/>
    <cellStyle name="Normal 2 3 2 2 3" xfId="1301" xr:uid="{56273192-4B87-460A-A1E6-13E927482C91}"/>
    <cellStyle name="Normal 2 3 2 3" xfId="1302" xr:uid="{74EF4149-3768-4C60-9158-9FFE6BCA7700}"/>
    <cellStyle name="Normal 2 3 2 3 2" xfId="1303" xr:uid="{846F2CD6-20FF-40BD-BAC4-380E48C90A2A}"/>
    <cellStyle name="Normal 2 3 2 4" xfId="1304" xr:uid="{645007BF-77D7-484C-B96E-80216B99BFDD}"/>
    <cellStyle name="Normal 2 3 2 5" xfId="1305" xr:uid="{5B714A15-199D-457C-BC48-5892D59EABC4}"/>
    <cellStyle name="Normal 2 3 3" xfId="1306" xr:uid="{8AEB4C1E-582F-4105-B26D-8453D3F2A098}"/>
    <cellStyle name="Normal 2 3 3 2" xfId="1307" xr:uid="{6B918057-8897-4A1B-953F-2DB1150085F5}"/>
    <cellStyle name="Normal 2 3 3 2 2" xfId="1308" xr:uid="{ECFD536A-57FA-409D-A36A-9A3D4A1D6E32}"/>
    <cellStyle name="Normal 2 3 3 3" xfId="1309" xr:uid="{E520B6BD-19D6-4F4A-9A48-D002A452039F}"/>
    <cellStyle name="Normal 2 3 4" xfId="1310" xr:uid="{F4344F34-2C20-4970-B3FA-FC0D0935FED9}"/>
    <cellStyle name="Normal 2 3 4 2" xfId="1311" xr:uid="{A3890F82-6962-4910-90E8-AC2E56FD8953}"/>
    <cellStyle name="Normal 2 3 5" xfId="1312" xr:uid="{24A14522-B888-4E68-815F-440372A14A4E}"/>
    <cellStyle name="Normal 2 3 6" xfId="1313" xr:uid="{3F9BE4E5-79DF-4C48-9589-A484250A5E92}"/>
    <cellStyle name="Normal 2 4" xfId="1314" xr:uid="{BAF23EB2-3B04-4721-9AEB-1957E13EC1F4}"/>
    <cellStyle name="Normal 2 5" xfId="1315" xr:uid="{70027341-376D-4C91-AAAB-54DBC1CEFFB3}"/>
    <cellStyle name="Normal 2_EDNA 10-2008" xfId="1316" xr:uid="{6DA0A6D9-B016-4EF8-A0C5-DB50E13F6251}"/>
    <cellStyle name="Normal 20" xfId="1317" xr:uid="{D24CBC34-586B-44DC-832E-BC64A89F04CF}"/>
    <cellStyle name="Normal 20 2" xfId="1318" xr:uid="{E9EF603C-0364-4E5E-98ED-34E829566823}"/>
    <cellStyle name="Normal 20 3" xfId="1319" xr:uid="{8F00A985-8270-46C9-B7C2-95B84F2D858A}"/>
    <cellStyle name="Normal 21" xfId="1320" xr:uid="{38680FCA-8A68-4EA3-877F-6116BFBF9DA4}"/>
    <cellStyle name="Normal 22" xfId="1321" xr:uid="{C28FBAA5-F44A-463A-80F0-AF790AA90269}"/>
    <cellStyle name="Normal 23" xfId="1322" xr:uid="{439CB620-55A2-4DAF-BAF2-76666C83BB55}"/>
    <cellStyle name="Normal 23 2" xfId="1323" xr:uid="{1D0B2C28-FDCB-4111-B6DE-3B2F14BEE9CD}"/>
    <cellStyle name="Normal 24" xfId="1324" xr:uid="{6CA25D19-17FF-4AE6-8528-6108ECFE182F}"/>
    <cellStyle name="Normal 26" xfId="1325" xr:uid="{F9C23DBD-A74A-44C4-B580-A61C60FE7F07}"/>
    <cellStyle name="Normal 26 3" xfId="1326" xr:uid="{FA6C32A8-3FD9-4CAE-8FA1-E88A428A063A}"/>
    <cellStyle name="Normal 29" xfId="1327" xr:uid="{61761DD5-649E-45EC-8AE7-C43F462F705B}"/>
    <cellStyle name="Normal 29 2" xfId="1328" xr:uid="{85B11498-374C-4A66-B8C1-6DBB7491F649}"/>
    <cellStyle name="Normal 3" xfId="1329" xr:uid="{EE1FD108-C7FE-4D72-A581-85083AD2DBD6}"/>
    <cellStyle name="Normal 3 2" xfId="1330" xr:uid="{6CC01C84-B5B4-46DF-930A-E6BD158DA703}"/>
    <cellStyle name="Normal 3 2 2" xfId="1331" xr:uid="{CD953F60-9DF6-4656-8C08-B9C90770EC4A}"/>
    <cellStyle name="Normal 3 2 2 2" xfId="1332" xr:uid="{943A4E41-322B-4C40-A49F-C8239400B0FF}"/>
    <cellStyle name="Normal 3 2 3" xfId="1333" xr:uid="{8D1E4B25-D307-4541-8D39-CB4D8BD44BFA}"/>
    <cellStyle name="Normal 3 2 3 2" xfId="1334" xr:uid="{0A0F4380-ED06-4E51-9342-3CCC2B62CD3A}"/>
    <cellStyle name="Normal 3 2 3 2 2" xfId="1335" xr:uid="{88C8B75C-5D32-41AD-B0CC-750A05ECD9AD}"/>
    <cellStyle name="Normal 3 2 3 2 2 2" xfId="1336" xr:uid="{EF9AF0D1-D576-4825-A397-441763A15D82}"/>
    <cellStyle name="Normal 3 2 3 2 3" xfId="1337" xr:uid="{43DE45A4-C3F3-4FE8-A0C0-384FF19D7D17}"/>
    <cellStyle name="Normal 3 2 3 3" xfId="1338" xr:uid="{3D9F31E0-1FCB-4C76-9A39-375622900500}"/>
    <cellStyle name="Normal 3 2 3 3 2" xfId="1339" xr:uid="{70AC606E-FE11-4F8F-BD34-90622FAB48B9}"/>
    <cellStyle name="Normal 3 2 3 4" xfId="1340" xr:uid="{426C905F-843E-4D4B-9C52-B47DB6C08DDB}"/>
    <cellStyle name="Normal 3 2 4" xfId="1341" xr:uid="{524212B0-607F-4962-9B0B-AFA8D41AFA8D}"/>
    <cellStyle name="Normal 3 2 4 2" xfId="1342" xr:uid="{E931C27C-236B-4782-9417-94A5978DDD52}"/>
    <cellStyle name="Normal 3 2 4 2 2" xfId="1343" xr:uid="{3BC52103-79B7-4248-A122-9CB0ADBE0F98}"/>
    <cellStyle name="Normal 3 2 4 3" xfId="1344" xr:uid="{A0998290-82D1-4973-B7B6-3E9BCFA7D223}"/>
    <cellStyle name="Normal 3 2 5" xfId="1345" xr:uid="{04BF934E-EB0A-411E-8DD5-D4D143CAFFF8}"/>
    <cellStyle name="Normal 3 2 5 2" xfId="1346" xr:uid="{F38C4C62-7DB9-43EF-80D7-E42067A130E6}"/>
    <cellStyle name="Normal 3 2 6" xfId="1347" xr:uid="{0A429059-BF8E-4A26-BDE0-063BC1E51A50}"/>
    <cellStyle name="Normal 3 3" xfId="1348" xr:uid="{9535DEA0-0DE9-4815-8AEA-AA01DCAE8FD0}"/>
    <cellStyle name="Normal 3 3 2" xfId="1349" xr:uid="{A556525C-3F07-45E6-8CB9-0E89D449CA88}"/>
    <cellStyle name="Normal 3 3 3" xfId="1350" xr:uid="{E35FFFA0-4593-4915-BBD1-DF84F7ED02A1}"/>
    <cellStyle name="Normal 3 4" xfId="1351" xr:uid="{355DC0AB-C459-43D5-8AED-6D3C894F5618}"/>
    <cellStyle name="Normal 3 5" xfId="1352" xr:uid="{D9992ADF-D0B1-45B3-8822-F0E11EAA70CB}"/>
    <cellStyle name="Normal 3 6" xfId="1353" xr:uid="{EE20443B-281C-4FF5-97D6-AF22D0E48D13}"/>
    <cellStyle name="Normal 4" xfId="1354" xr:uid="{65B77B3B-4E29-449E-8F1A-6F4C1216EBE8}"/>
    <cellStyle name="Normal 4 2" xfId="1355" xr:uid="{341FC300-3D22-40A3-AC3E-BA5A445E5187}"/>
    <cellStyle name="Normal 4 2 2" xfId="1356" xr:uid="{C85D377F-CB77-4360-81E0-4850F37FD97C}"/>
    <cellStyle name="Normal 4 2 2 2" xfId="1357" xr:uid="{C6231958-DE1E-422E-8E4B-C405CD9588D8}"/>
    <cellStyle name="Normal 4 2 2 2 2" xfId="1358" xr:uid="{27C03C33-3CE7-41F7-B72D-672DF17F2FE1}"/>
    <cellStyle name="Normal 4 2 2 2 2 2" xfId="1359" xr:uid="{40047800-F733-4DC6-B7A4-2BE429126DCD}"/>
    <cellStyle name="Normal 4 2 2 2 3" xfId="1360" xr:uid="{8ACAE99F-37B7-46DE-A1CD-BA296218B5D8}"/>
    <cellStyle name="Normal 4 2 2 3" xfId="1361" xr:uid="{DFE1AD90-D710-4F58-80C0-BD8DADBF2826}"/>
    <cellStyle name="Normal 4 2 2 3 2" xfId="1362" xr:uid="{612A148B-2237-4052-95D6-76E1976CB265}"/>
    <cellStyle name="Normal 4 2 2 4" xfId="1363" xr:uid="{6CF5B22C-5B79-4E33-8378-CA9A835216A7}"/>
    <cellStyle name="Normal 4 2 3" xfId="1364" xr:uid="{FC7D3EFD-0B44-431E-8DEE-B27DF2BF8B81}"/>
    <cellStyle name="Normal 4 2 3 2" xfId="1365" xr:uid="{365C4B64-58EF-4DF9-8DD5-D8245283652D}"/>
    <cellStyle name="Normal 4 2 3 2 2" xfId="1366" xr:uid="{6B51724D-85DF-4396-B912-E7E535BAE8E8}"/>
    <cellStyle name="Normal 4 2 3 3" xfId="1367" xr:uid="{11B9C3C2-126A-4479-AF03-5E30C9CC6D01}"/>
    <cellStyle name="Normal 4 2 4" xfId="1368" xr:uid="{E8DD6EA4-97F5-4DE8-B163-16C3454B3FD6}"/>
    <cellStyle name="Normal 4 2 4 2" xfId="1369" xr:uid="{6A8092B1-3611-4439-B845-4A631E075AD5}"/>
    <cellStyle name="Normal 4 2 5" xfId="1370" xr:uid="{543B3B1D-AAF8-4ECD-9551-285D18274E4E}"/>
    <cellStyle name="Normal 4 3" xfId="1371" xr:uid="{F6CD501A-142A-42CF-BC78-0B5F1D2BE5B3}"/>
    <cellStyle name="Normal 4 4" xfId="1372" xr:uid="{B2E4D91B-F547-4FF9-9F0E-EDFEFA2695BC}"/>
    <cellStyle name="Normal 4 5" xfId="1373" xr:uid="{E342A865-E306-4DF1-ACF4-2D529E4B5A8C}"/>
    <cellStyle name="Normal 4 6" xfId="1374" xr:uid="{F9E91F5F-E307-4255-A209-C2F3CEF4AA5C}"/>
    <cellStyle name="Normal 4 7" xfId="1375" xr:uid="{C3BDB66B-809F-4D93-950E-24ED3F7B20D0}"/>
    <cellStyle name="Normal 43" xfId="1376" xr:uid="{44DAF1C3-96B1-4BC2-B684-5DBBFD701705}"/>
    <cellStyle name="Normal 5" xfId="1377" xr:uid="{8111879C-54E8-47B9-8E80-CDE7E8CBDD2B}"/>
    <cellStyle name="Normal 5 2" xfId="1378" xr:uid="{9B50FC94-F038-4E0A-95C4-DFEE69F536C4}"/>
    <cellStyle name="Normal 5 2 2" xfId="1379" xr:uid="{F2E3741A-93EC-4F05-9164-50D7CDD43C90}"/>
    <cellStyle name="Normal 5 2 2 2" xfId="1380" xr:uid="{8BFE4B66-5B02-4F9A-95ED-661E29F6FF5B}"/>
    <cellStyle name="Normal 5 2 2 2 2" xfId="1381" xr:uid="{AA225202-23AB-48E0-B8CA-070E9B64C694}"/>
    <cellStyle name="Normal 5 2 2 2 2 2" xfId="1382" xr:uid="{846CBAEB-77FC-4A27-84B7-D0C1922E133A}"/>
    <cellStyle name="Normal 5 2 2 2 3" xfId="1383" xr:uid="{FA68B119-F5E3-4285-B016-E77E04B2344C}"/>
    <cellStyle name="Normal 5 2 2 3" xfId="1384" xr:uid="{1A19CB21-EFDD-4A02-AB2A-303C84695E6B}"/>
    <cellStyle name="Normal 5 2 2 3 2" xfId="1385" xr:uid="{DB9CDDF6-BA65-4089-9E12-FE57C273416C}"/>
    <cellStyle name="Normal 5 2 2 4" xfId="1386" xr:uid="{5ABF4F7F-686B-4AC7-9080-A501FDA3513B}"/>
    <cellStyle name="Normal 5 2 3" xfId="1387" xr:uid="{A45A9906-A1C6-4D9C-BD70-137B2F4978D3}"/>
    <cellStyle name="Normal 5 2 3 2" xfId="1388" xr:uid="{4D4F0563-88B7-486E-A2A6-0EB96D3F1477}"/>
    <cellStyle name="Normal 5 2 3 2 2" xfId="1389" xr:uid="{A96F80BB-A85C-43E0-A117-B6A43DF91817}"/>
    <cellStyle name="Normal 5 2 3 3" xfId="1390" xr:uid="{7E836152-C41F-4B0A-86C8-0C4963747358}"/>
    <cellStyle name="Normal 5 2 4" xfId="1391" xr:uid="{1AB92906-D911-4F0B-B0A4-4862FE5B439A}"/>
    <cellStyle name="Normal 5 2 4 2" xfId="1392" xr:uid="{9E8F325F-B7E2-4510-A1F5-F3423894A688}"/>
    <cellStyle name="Normal 5 2 5" xfId="1393" xr:uid="{567AE110-F94E-4D8F-A9AB-50AD216CCE5B}"/>
    <cellStyle name="Normal 5 3" xfId="1394" xr:uid="{8E1645D6-CDD3-4898-81BC-C552BE64A25F}"/>
    <cellStyle name="Normal 5 3 2" xfId="1395" xr:uid="{44615BA6-9F6C-4472-80DD-A900FF3F64F2}"/>
    <cellStyle name="Normal 5 3 3" xfId="1396" xr:uid="{C608141D-8068-4C4F-AC56-51DA1E13616B}"/>
    <cellStyle name="Normal 5 4" xfId="1397" xr:uid="{2FFD8DC9-70B1-463C-842D-7C629AFC7CAE}"/>
    <cellStyle name="Normal 5 4 2" xfId="1398" xr:uid="{B8E2218E-95E4-48D1-8A28-4918B66C6396}"/>
    <cellStyle name="Normal 5 4 3" xfId="1399" xr:uid="{4E8F08DF-B171-4AE1-98A9-8287CF986622}"/>
    <cellStyle name="Normal 5 5" xfId="1400" xr:uid="{D4587F9D-9FAA-4E35-B98F-FD5EED3CDDEA}"/>
    <cellStyle name="Normal 5 6" xfId="1401" xr:uid="{52374972-9331-411A-B0CE-1FB53ED7A21E}"/>
    <cellStyle name="Normal 5 7" xfId="1402" xr:uid="{AB82BD4B-4BA3-4198-ADBF-F400902F25FC}"/>
    <cellStyle name="Normal 50" xfId="1403" xr:uid="{983281EE-1E86-4B26-9583-EEB579349892}"/>
    <cellStyle name="Normal 6" xfId="1404" xr:uid="{05360751-09BD-45F5-BF12-32EE562E13F2}"/>
    <cellStyle name="Normal 6 2" xfId="1405" xr:uid="{A87B0DA0-7151-4BEE-A929-E0526AFB4331}"/>
    <cellStyle name="Normal 6 3" xfId="1406" xr:uid="{C9604621-49DB-4D0B-8F1F-5DAADBAEDF42}"/>
    <cellStyle name="Normal 6 4" xfId="1407" xr:uid="{E918AD4D-D5AC-477F-BABC-6C1A08F48AD7}"/>
    <cellStyle name="Normal 6 5" xfId="1408" xr:uid="{1B38E209-F42B-4794-B381-71589C25DA5E}"/>
    <cellStyle name="Normal 6 6" xfId="1409" xr:uid="{7D9CE066-284B-4B92-ABB7-44989EE13613}"/>
    <cellStyle name="Normal 7" xfId="1410" xr:uid="{8E338BD0-44E0-43F2-968D-9E3006004EF7}"/>
    <cellStyle name="Normal 7 2" xfId="1411" xr:uid="{0EE68C75-BD08-49DD-BEB8-17EF936F8C27}"/>
    <cellStyle name="Normal 7 2 2" xfId="1412" xr:uid="{64332D6A-D607-4BB8-AA30-F1B7637CA2C8}"/>
    <cellStyle name="Normal 7 2 3" xfId="1413" xr:uid="{2C210CD5-80D0-4F80-AEE4-0226DAD413C9}"/>
    <cellStyle name="Normal 7 3" xfId="1414" xr:uid="{421EA476-0317-4E51-91EA-2E60E61907B3}"/>
    <cellStyle name="Normal 7 4" xfId="1415" xr:uid="{617104C2-38D2-4FFE-9D51-4F071F34D35C}"/>
    <cellStyle name="Normal 7 5" xfId="1416" xr:uid="{DA2105C9-958A-414E-9662-0E325A2E9724}"/>
    <cellStyle name="Normal 74" xfId="1417" xr:uid="{B024E486-099B-462A-BB2E-F5B8BF89469B}"/>
    <cellStyle name="Normal 8" xfId="1418" xr:uid="{F5AAF52F-4A18-45AB-835A-287A79B3185C}"/>
    <cellStyle name="Normal 8 2" xfId="1419" xr:uid="{D782FF08-830C-46E8-BA35-E38C5DCE4D6A}"/>
    <cellStyle name="Normal 8 2 2" xfId="1420" xr:uid="{E12172CE-DE1B-4AFF-AC2D-61E962AD7AFC}"/>
    <cellStyle name="Normal 8 2 3" xfId="1421" xr:uid="{9F57B047-B68A-4E5E-ADA4-287CC1CABB86}"/>
    <cellStyle name="Normal 8 3" xfId="1422" xr:uid="{95B0BC08-4564-4948-8DF8-C142F10BCD5B}"/>
    <cellStyle name="Normal 8 4" xfId="1423" xr:uid="{779F8957-F0FA-4222-9487-194B5285E241}"/>
    <cellStyle name="Normal 8 5" xfId="1424" xr:uid="{C81DCD34-507F-4330-9AFE-416608AFF75A}"/>
    <cellStyle name="Normal 8 6" xfId="1425" xr:uid="{0395178E-AA73-45CF-83A0-4DF65040FB96}"/>
    <cellStyle name="Normal 9" xfId="1426" xr:uid="{013EBBC0-B5C5-4B64-9808-94095E3D847D}"/>
    <cellStyle name="Normal 9 2" xfId="1427" xr:uid="{F2E32060-DA51-4C5D-967E-1B9784E8263F}"/>
    <cellStyle name="Normal 9 3" xfId="1428" xr:uid="{535C6F31-D205-476D-A966-8BB14EB330AB}"/>
    <cellStyle name="Normal 9 4" xfId="1429" xr:uid="{DF74153C-462C-45F7-899E-EF055257DDFF}"/>
    <cellStyle name="Normal 91" xfId="1430" xr:uid="{12245A02-1FF7-46C9-943F-FA887826B889}"/>
    <cellStyle name="Normal 92" xfId="1431" xr:uid="{44A34D47-5D1F-4D6E-ABA7-DEA52BE57D24}"/>
    <cellStyle name="Normal 93" xfId="1432" xr:uid="{F9509A6F-6928-4357-95E0-B11E3A4600CD}"/>
    <cellStyle name="Normal 98" xfId="1433" xr:uid="{9CA6D8EE-1833-4BA0-B8BD-29BE30D9E140}"/>
    <cellStyle name="Nota" xfId="1434" xr:uid="{8B569552-F9B6-4628-AACC-1D5F43CEBF76}"/>
    <cellStyle name="Nota 2" xfId="1435" xr:uid="{48DEDA2C-C710-40FD-B8B4-BECFA1F14094}"/>
    <cellStyle name="Notas 10" xfId="1436" xr:uid="{D2A192A2-C1C5-441F-804E-90C75FEA0925}"/>
    <cellStyle name="Notas 11" xfId="1437" xr:uid="{70ED490B-936D-4287-9F72-E9439E0AFED0}"/>
    <cellStyle name="Notas 12" xfId="1438" xr:uid="{FC34A13C-2637-40A3-B40F-F15FE50D1B36}"/>
    <cellStyle name="Notas 13" xfId="1439" xr:uid="{0452359A-53BC-49A2-BEC8-B2C3D35C110E}"/>
    <cellStyle name="Notas 14" xfId="1440" xr:uid="{DDDCECF7-17D5-4559-85D0-13C2C279F096}"/>
    <cellStyle name="Notas 14 2" xfId="1441" xr:uid="{7B4BBE3E-4897-4E9E-937E-C8FE78DEA795}"/>
    <cellStyle name="Notas 14 2 2" xfId="1442" xr:uid="{BD71023D-4687-4C4C-BEC1-534BD7CEE4AD}"/>
    <cellStyle name="Notas 14 2 2 2" xfId="1443" xr:uid="{47A72B99-B20D-4D95-B7A4-12F74D732C5C}"/>
    <cellStyle name="Notas 14 2 2 2 2" xfId="1444" xr:uid="{3D289D0F-E84A-4B68-BA8E-ABB1485FE539}"/>
    <cellStyle name="Notas 14 2 2 3" xfId="1445" xr:uid="{1F1DED87-8350-4D2A-9AA7-90C5127E3A84}"/>
    <cellStyle name="Notas 14 2 3" xfId="1446" xr:uid="{47FD1526-3643-4CEC-89E2-FE9490AAC197}"/>
    <cellStyle name="Notas 14 2 3 2" xfId="1447" xr:uid="{C0EFF2D0-F150-4F95-A989-E988890128B5}"/>
    <cellStyle name="Notas 14 2 4" xfId="1448" xr:uid="{A3123783-2293-498A-BF64-AA206944BE44}"/>
    <cellStyle name="Notas 14 3" xfId="1449" xr:uid="{4FCD98CD-676E-4523-862E-3160F2A87211}"/>
    <cellStyle name="Notas 14 3 2" xfId="1450" xr:uid="{14CA6A45-3858-4681-87A5-D8EACC4E614C}"/>
    <cellStyle name="Notas 14 3 2 2" xfId="1451" xr:uid="{A2C62FD9-272E-4338-B2B0-08D3BCFD68C0}"/>
    <cellStyle name="Notas 14 3 3" xfId="1452" xr:uid="{804B7AC1-283A-4CA1-988F-C1D316042D89}"/>
    <cellStyle name="Notas 14 4" xfId="1453" xr:uid="{64F6AD6C-F588-457E-A0C5-A373E6EC8FEC}"/>
    <cellStyle name="Notas 14 4 2" xfId="1454" xr:uid="{3958F599-2E4B-4BA2-A53E-8B7D3D21AE89}"/>
    <cellStyle name="Notas 14 5" xfId="1455" xr:uid="{6D696B6A-3D75-4B52-B2E9-27E182E018DD}"/>
    <cellStyle name="Notas 15" xfId="1456" xr:uid="{3BB6FA32-AA91-4E32-858B-6D915197246E}"/>
    <cellStyle name="Notas 15 2" xfId="1457" xr:uid="{11BB71AD-7E95-4C37-B18E-ACF98992872E}"/>
    <cellStyle name="Notas 16" xfId="1458" xr:uid="{84C54211-8777-45A8-B00E-14BC7E6438FC}"/>
    <cellStyle name="Notas 16 2" xfId="1459" xr:uid="{1898EFC3-A9B9-4DD1-BA5D-AE92304ABF22}"/>
    <cellStyle name="Notas 17" xfId="1460" xr:uid="{87C0CF88-3B9B-4808-B0D4-4B4A566645EA}"/>
    <cellStyle name="Notas 17 2" xfId="1461" xr:uid="{E160259E-794A-4D4B-8D36-CB7491227ADB}"/>
    <cellStyle name="Notas 18" xfId="1462" xr:uid="{5F9B6E67-CC90-40FF-A1F3-1EE52954D159}"/>
    <cellStyle name="Notas 18 2" xfId="1463" xr:uid="{3494236D-79B1-4DE0-A8EC-F94B980674AE}"/>
    <cellStyle name="Notas 18 2 2" xfId="1464" xr:uid="{A32E5A71-29E5-4CA1-B550-D69B301AB2F7}"/>
    <cellStyle name="Notas 19" xfId="1465" xr:uid="{93A41A1F-87DE-40D0-9516-07298870D138}"/>
    <cellStyle name="Notas 19 2" xfId="1466" xr:uid="{90ED460A-D46C-43D9-A59A-37BDDD1FACBF}"/>
    <cellStyle name="Notas 2" xfId="1467" xr:uid="{44EA4A16-11E0-4973-B93D-D0D1882216BC}"/>
    <cellStyle name="Notas 2 2" xfId="1468" xr:uid="{42B99ED1-2B51-4C56-9968-93122737D44F}"/>
    <cellStyle name="Notas 2 2 2" xfId="1469" xr:uid="{651F1836-4E67-46AC-802A-FB88BEE84146}"/>
    <cellStyle name="Notas 2 2 2 2" xfId="1470" xr:uid="{D18BC805-BF30-46ED-AD17-35445FBB792A}"/>
    <cellStyle name="Notas 2 2 2 2 2" xfId="1471" xr:uid="{7CC08A84-29BD-4AC1-8E47-933399854299}"/>
    <cellStyle name="Notas 2 2 2 2 2 2" xfId="1472" xr:uid="{D7EC80CC-FEAE-4DDA-A3DF-091BDE8F9744}"/>
    <cellStyle name="Notas 2 2 2 2 3" xfId="1473" xr:uid="{E0D09BBE-A173-41A0-90D9-C0A693761D0F}"/>
    <cellStyle name="Notas 2 2 2 3" xfId="1474" xr:uid="{7CD28682-3497-479C-9839-21DB0A656849}"/>
    <cellStyle name="Notas 2 2 2 3 2" xfId="1475" xr:uid="{0D6FE518-11A2-4954-B5DD-FEB6EB6B87DF}"/>
    <cellStyle name="Notas 2 2 2 4" xfId="1476" xr:uid="{EF12154F-4CD5-4E4C-9077-F28A9DBBA856}"/>
    <cellStyle name="Notas 2 2 3" xfId="1477" xr:uid="{841A78FF-1DB2-4C56-9514-C708577DD07C}"/>
    <cellStyle name="Notas 2 2 3 2" xfId="1478" xr:uid="{F91E85EE-4B53-48E8-9C05-4D6B7E44159F}"/>
    <cellStyle name="Notas 2 2 3 2 2" xfId="1479" xr:uid="{6F51B571-FB20-4F29-872D-45D2456E43B6}"/>
    <cellStyle name="Notas 2 2 3 3" xfId="1480" xr:uid="{F79AE1CA-8874-4E0F-97C2-7E6FC3724420}"/>
    <cellStyle name="Notas 2 2 4" xfId="1481" xr:uid="{B159A6C7-C75E-4039-9148-3D231FF33BC6}"/>
    <cellStyle name="Notas 2 2 4 2" xfId="1482" xr:uid="{666B9CE4-BF88-41B0-A634-5F4E5D39B2E4}"/>
    <cellStyle name="Notas 2 2 5" xfId="1483" xr:uid="{322726BB-C80E-4250-9B2F-CFBFEFFC3691}"/>
    <cellStyle name="Notas 2 3" xfId="1484" xr:uid="{7158E579-4882-4D33-809F-171E3630AFCD}"/>
    <cellStyle name="Notas 2 3 2" xfId="1485" xr:uid="{5E22538F-BB19-4BAD-B31B-4960514FE9E6}"/>
    <cellStyle name="Notas 2 3 3" xfId="1486" xr:uid="{F782CB3D-0077-4EB2-9EDF-FB25EFD90FAF}"/>
    <cellStyle name="Notas 2 4" xfId="1487" xr:uid="{9269DB69-EE2D-4182-A53A-96C696344331}"/>
    <cellStyle name="Notas 20" xfId="1488" xr:uid="{376AA339-091C-4142-BFB6-81994AB54177}"/>
    <cellStyle name="Notas 21" xfId="1489" xr:uid="{6DC2A118-4849-4679-B4D0-6CE5B4110E0F}"/>
    <cellStyle name="Notas 22" xfId="1490" xr:uid="{F75906BC-2905-4D74-B71D-2554AD2829E5}"/>
    <cellStyle name="Notas 23" xfId="1491" xr:uid="{AE7D5ECB-ECAD-4591-ACB9-B8B9A0946333}"/>
    <cellStyle name="Notas 24" xfId="1492" xr:uid="{F9AB9FB3-C64F-4E34-A5EF-5846B1C17EA9}"/>
    <cellStyle name="Notas 25" xfId="1493" xr:uid="{310073C7-B573-48D0-9540-B6F9E628A78A}"/>
    <cellStyle name="Notas 26" xfId="1494" xr:uid="{4509B0D4-F73F-4C28-99DE-E201A35B3B45}"/>
    <cellStyle name="Notas 27" xfId="1495" xr:uid="{4EFE7864-B37D-4ADA-A88B-97EB604F2375}"/>
    <cellStyle name="Notas 28" xfId="1496" xr:uid="{3C7A2452-BA77-4950-9D99-CDAEE82E8C7E}"/>
    <cellStyle name="Notas 29" xfId="1497" xr:uid="{2B031669-E86A-4013-8A12-F9C325680F4B}"/>
    <cellStyle name="Notas 3" xfId="1498" xr:uid="{74F484C6-1E76-446A-A1BE-6D5D0B797293}"/>
    <cellStyle name="Notas 3 2" xfId="1499" xr:uid="{2D01A3F5-C533-46F1-9C18-EB0489E0F993}"/>
    <cellStyle name="Notas 3 2 2" xfId="1500" xr:uid="{0A182E36-23EC-432A-A54B-B3830EFBCCCB}"/>
    <cellStyle name="Notas 3 2 2 2" xfId="1501" xr:uid="{ED84F4E6-4383-41BC-AFC1-0BE38C85DA37}"/>
    <cellStyle name="Notas 3 2 2 2 2" xfId="1502" xr:uid="{224EEC83-B114-4538-A370-7DA3431C8E1F}"/>
    <cellStyle name="Notas 3 2 2 2 2 2" xfId="1503" xr:uid="{93692A93-FD03-4947-ABFD-0ADC62772DD7}"/>
    <cellStyle name="Notas 3 2 2 2 3" xfId="1504" xr:uid="{5C8C29C0-07D8-4512-9F63-BDAB59507B78}"/>
    <cellStyle name="Notas 3 2 2 3" xfId="1505" xr:uid="{46080432-665D-4DED-BCDD-A8B33CF1DFFA}"/>
    <cellStyle name="Notas 3 2 2 3 2" xfId="1506" xr:uid="{752CBF47-384C-4615-B85F-26C42A8CA831}"/>
    <cellStyle name="Notas 3 2 2 4" xfId="1507" xr:uid="{F48240B1-DC44-463B-BF60-21554B6EC9E9}"/>
    <cellStyle name="Notas 3 2 3" xfId="1508" xr:uid="{C5E03BAA-4FAA-4168-88FC-13AF5159E7AF}"/>
    <cellStyle name="Notas 3 2 3 2" xfId="1509" xr:uid="{1CA68B43-E5C5-4407-9634-D032E74C426A}"/>
    <cellStyle name="Notas 3 2 3 2 2" xfId="1510" xr:uid="{196B2482-8B0F-4E92-B012-0E3851BD3D37}"/>
    <cellStyle name="Notas 3 2 3 3" xfId="1511" xr:uid="{58512AA2-A2A7-428B-B262-3219DA0D7E3D}"/>
    <cellStyle name="Notas 3 2 4" xfId="1512" xr:uid="{09D64281-A012-48D0-887A-A46AE5367CD0}"/>
    <cellStyle name="Notas 3 2 4 2" xfId="1513" xr:uid="{B90781CC-0D22-4503-B624-55DA2FAF9544}"/>
    <cellStyle name="Notas 3 2 5" xfId="1514" xr:uid="{B6E4F0E6-5A23-4E74-9C44-6FB07B4E13A2}"/>
    <cellStyle name="Notas 30" xfId="1515" xr:uid="{0F0E0F72-ED88-4A97-B9D2-C05EDF46FDFC}"/>
    <cellStyle name="Notas 31" xfId="1516" xr:uid="{62020CFD-B9B1-4EAC-AFA7-BFC742E95C24}"/>
    <cellStyle name="Notas 32" xfId="1517" xr:uid="{8FF90B1B-ED3F-4ADE-AC0E-BCEEC82AF9F4}"/>
    <cellStyle name="Notas 33" xfId="1518" xr:uid="{C5ABB8ED-B3B8-41C3-AD3B-15515017A5C8}"/>
    <cellStyle name="Notas 34" xfId="1519" xr:uid="{C92763D6-1E96-43B0-A5F7-3059EC29702F}"/>
    <cellStyle name="Notas 35" xfId="1520" xr:uid="{C2F9FD3A-DC34-460D-9B87-87952C9350EC}"/>
    <cellStyle name="Notas 36" xfId="1521" xr:uid="{77B8E5BD-585C-450E-BBFA-0D704AACD393}"/>
    <cellStyle name="Notas 37" xfId="1522" xr:uid="{60C90769-A686-4D2B-AA29-DD5DAF7CC06E}"/>
    <cellStyle name="Notas 38" xfId="1523" xr:uid="{2BA0129B-0D46-4062-8F66-D1BDD820F142}"/>
    <cellStyle name="Notas 39" xfId="1524" xr:uid="{0E210B09-DE67-4331-B241-B81158B91D48}"/>
    <cellStyle name="Notas 4" xfId="1525" xr:uid="{1215E782-776A-46A6-ACE9-ADA5D9867CB1}"/>
    <cellStyle name="Notas 40" xfId="1526" xr:uid="{80BFC7E7-02F8-4705-8AC8-8DB0E7C3041F}"/>
    <cellStyle name="Notas 41" xfId="1527" xr:uid="{98820A0E-4204-4579-85BD-1C952800680A}"/>
    <cellStyle name="Notas 41 10" xfId="1528" xr:uid="{18BD6702-F2AE-4565-9CA6-0DE2092294BA}"/>
    <cellStyle name="Notas 41 10 2" xfId="1529" xr:uid="{60D85153-B1AD-4FD3-BF56-B34A04B00887}"/>
    <cellStyle name="Notas 41 11" xfId="1530" xr:uid="{965998AA-94F2-4584-9EE1-8A5DE13ACEEA}"/>
    <cellStyle name="Notas 41 11 2" xfId="1531" xr:uid="{D9AAC7A1-9574-43CB-93A9-17061E91231C}"/>
    <cellStyle name="Notas 41 12" xfId="1532" xr:uid="{705B5739-049E-4287-B28C-FD3F107C4A47}"/>
    <cellStyle name="Notas 41 12 2" xfId="1533" xr:uid="{580E1010-C288-4C01-9EC8-EA4889EF7D62}"/>
    <cellStyle name="Notas 41 13" xfId="1534" xr:uid="{DDC79E3C-BB77-4873-BEF1-671791984A66}"/>
    <cellStyle name="Notas 41 13 2" xfId="1535" xr:uid="{186EEEBA-2E3A-4A5D-A8F9-8D3A4B50A3D6}"/>
    <cellStyle name="Notas 41 14" xfId="1536" xr:uid="{6510FA66-95FE-40A3-90DD-CCFFD12347E7}"/>
    <cellStyle name="Notas 41 14 2" xfId="1537" xr:uid="{84862864-B360-4797-9503-7A54721EBBDC}"/>
    <cellStyle name="Notas 41 15" xfId="1538" xr:uid="{0292468E-2839-4A95-94F6-43EE83EBAD92}"/>
    <cellStyle name="Notas 41 15 2" xfId="1539" xr:uid="{D95EFD77-38D6-41F8-A0F8-264F1BF2C51C}"/>
    <cellStyle name="Notas 41 16" xfId="1540" xr:uid="{470B3460-6038-494C-B1AD-4DC903D390FD}"/>
    <cellStyle name="Notas 41 16 2" xfId="1541" xr:uid="{F50B422A-7151-4673-85E3-1685EBCAAB9A}"/>
    <cellStyle name="Notas 41 17" xfId="1542" xr:uid="{D4FDC8C9-2F95-43BE-BEE9-8703696B3AA5}"/>
    <cellStyle name="Notas 41 17 2" xfId="1543" xr:uid="{738F763E-1E9C-4587-8C27-2A1D308B524B}"/>
    <cellStyle name="Notas 41 18" xfId="1544" xr:uid="{59D26A2B-89B9-45C5-B6A2-83B63534B4E2}"/>
    <cellStyle name="Notas 41 18 2" xfId="1545" xr:uid="{B17F8E36-B145-40BE-B96E-91615FB0878A}"/>
    <cellStyle name="Notas 41 19" xfId="1546" xr:uid="{D8EFF59B-FB79-4E2B-B2B1-24A4B37FA112}"/>
    <cellStyle name="Notas 41 19 2" xfId="1547" xr:uid="{231638F2-01A0-49A2-B648-BEE03704BE82}"/>
    <cellStyle name="Notas 41 2" xfId="1548" xr:uid="{A4E1DDE4-5B1E-4123-9DA7-7A8DDBA12A99}"/>
    <cellStyle name="Notas 41 2 2" xfId="1549" xr:uid="{85ED7B49-4C5B-4E9F-8CF6-087BFE1F9105}"/>
    <cellStyle name="Notas 41 20" xfId="1550" xr:uid="{2EC31DAC-BE28-4120-9DC7-34CFC29A8BE7}"/>
    <cellStyle name="Notas 41 3" xfId="1551" xr:uid="{FB6F5C13-F8CA-4AE9-A50E-7EEE76472171}"/>
    <cellStyle name="Notas 41 3 2" xfId="1552" xr:uid="{FEE70C7C-7AE1-4D82-8BA5-BC7131B19E10}"/>
    <cellStyle name="Notas 41 4" xfId="1553" xr:uid="{DEE29BC6-FFAF-47CB-8AEC-E0D42CBC795C}"/>
    <cellStyle name="Notas 41 4 2" xfId="1554" xr:uid="{4EF461E1-3827-4B8C-8B50-049DA4D306A7}"/>
    <cellStyle name="Notas 41 5" xfId="1555" xr:uid="{422B011A-137B-454D-9B84-800E91173B56}"/>
    <cellStyle name="Notas 41 5 2" xfId="1556" xr:uid="{87940EC6-5A6F-4EEB-9410-A41D69E9357B}"/>
    <cellStyle name="Notas 41 6" xfId="1557" xr:uid="{875204FE-B911-4407-9498-978D2EDBA51A}"/>
    <cellStyle name="Notas 41 6 2" xfId="1558" xr:uid="{3CC8D5AB-A456-4347-B375-E33C7A7E8DBD}"/>
    <cellStyle name="Notas 41 7" xfId="1559" xr:uid="{4C3C9845-C62D-4394-B4E7-9BB99E1859C5}"/>
    <cellStyle name="Notas 41 7 2" xfId="1560" xr:uid="{D6AECAD1-3AD4-4477-937E-494D40AAD060}"/>
    <cellStyle name="Notas 41 8" xfId="1561" xr:uid="{C3E682CA-2D15-4694-A5F9-E34239F8C332}"/>
    <cellStyle name="Notas 41 8 2" xfId="1562" xr:uid="{EBB77267-B299-4C1B-9F08-B89228791B75}"/>
    <cellStyle name="Notas 41 9" xfId="1563" xr:uid="{964B75D4-3F05-427C-8058-AC7C94EF5F61}"/>
    <cellStyle name="Notas 41 9 2" xfId="1564" xr:uid="{FC3CCD81-9D62-4239-A638-AF58E6C548ED}"/>
    <cellStyle name="Notas 42" xfId="1565" xr:uid="{F7C75A21-B04A-4337-AC14-837FB8DF3329}"/>
    <cellStyle name="Notas 42 10" xfId="1566" xr:uid="{652C3A87-2164-4440-B362-56FBE0DA13BA}"/>
    <cellStyle name="Notas 42 10 2" xfId="1567" xr:uid="{FE1C6FF5-6C5F-4635-B37F-1FAB86F7664F}"/>
    <cellStyle name="Notas 42 11" xfId="1568" xr:uid="{37ABE957-2897-4D9A-87C6-270C8452DC78}"/>
    <cellStyle name="Notas 42 11 2" xfId="1569" xr:uid="{114CAE18-5E5A-4BFD-B072-95B4619CD279}"/>
    <cellStyle name="Notas 42 12" xfId="1570" xr:uid="{44D072CE-4025-4234-97EA-56E699A29EC7}"/>
    <cellStyle name="Notas 42 12 2" xfId="1571" xr:uid="{21E9DA1D-CD43-4082-BE25-B25B442FAF6B}"/>
    <cellStyle name="Notas 42 13" xfId="1572" xr:uid="{ABC7C4E5-252E-48BA-8100-3E51156A8A5F}"/>
    <cellStyle name="Notas 42 13 2" xfId="1573" xr:uid="{E8AA3B00-6EBB-4915-9057-C80938C8085B}"/>
    <cellStyle name="Notas 42 14" xfId="1574" xr:uid="{8304AB17-ECFF-48CC-9631-873BD9CD9349}"/>
    <cellStyle name="Notas 42 14 2" xfId="1575" xr:uid="{259C0297-FF33-4D9B-8C55-244B3618362F}"/>
    <cellStyle name="Notas 42 15" xfId="1576" xr:uid="{06B2D974-315E-4357-B950-023E66B65F21}"/>
    <cellStyle name="Notas 42 15 2" xfId="1577" xr:uid="{6C68AAF8-95CC-48B3-B19B-1E6A86B9834F}"/>
    <cellStyle name="Notas 42 16" xfId="1578" xr:uid="{6290A9A0-D386-41DF-BEAC-0C325FF5E3F4}"/>
    <cellStyle name="Notas 42 16 2" xfId="1579" xr:uid="{924CEAD8-8CAB-42D9-96EB-C4509F9535B2}"/>
    <cellStyle name="Notas 42 17" xfId="1580" xr:uid="{41D2A4CF-5027-4AA8-B65B-34BEBC2C8E4C}"/>
    <cellStyle name="Notas 42 17 2" xfId="1581" xr:uid="{BFA82EE1-381F-4C9D-807D-EB1E99507993}"/>
    <cellStyle name="Notas 42 18" xfId="1582" xr:uid="{5FB5F436-F475-4BA7-AA07-262D07079F34}"/>
    <cellStyle name="Notas 42 18 2" xfId="1583" xr:uid="{A471131C-A7ED-4105-AF7B-5FFE0CFC07FA}"/>
    <cellStyle name="Notas 42 19" xfId="1584" xr:uid="{ACEEC922-87AB-495C-8A04-54A1114535E4}"/>
    <cellStyle name="Notas 42 19 2" xfId="1585" xr:uid="{72DB6D57-E880-47CB-BB0E-90F2438D932F}"/>
    <cellStyle name="Notas 42 2" xfId="1586" xr:uid="{BF07A994-EC6F-407F-870A-A69C4D48BB33}"/>
    <cellStyle name="Notas 42 2 2" xfId="1587" xr:uid="{9AC1F5E2-5951-4950-8510-B242E8FC44E9}"/>
    <cellStyle name="Notas 42 20" xfId="1588" xr:uid="{52BE2CED-8FF7-41CF-8FD8-0AEC8DFF02E7}"/>
    <cellStyle name="Notas 42 3" xfId="1589" xr:uid="{74581053-B89B-4A12-A793-7B582E400B95}"/>
    <cellStyle name="Notas 42 3 2" xfId="1590" xr:uid="{A2D80ED0-29F5-42A4-94F9-0FF192F64301}"/>
    <cellStyle name="Notas 42 4" xfId="1591" xr:uid="{73426E5E-C8DF-4EA6-9BED-806C0AEB203F}"/>
    <cellStyle name="Notas 42 4 2" xfId="1592" xr:uid="{1480C7C1-001B-40D4-B09F-225EF9A960EE}"/>
    <cellStyle name="Notas 42 5" xfId="1593" xr:uid="{AA5C3BD7-D842-430F-B07E-10DD99EFB6FA}"/>
    <cellStyle name="Notas 42 5 2" xfId="1594" xr:uid="{53EE2119-1843-4790-B046-A1AF7D0F60BA}"/>
    <cellStyle name="Notas 42 6" xfId="1595" xr:uid="{E766E47A-07E8-4BD0-B385-5E7FD9C31E72}"/>
    <cellStyle name="Notas 42 6 2" xfId="1596" xr:uid="{28A3F3F1-8576-4EBF-B06C-85906B1EFEE5}"/>
    <cellStyle name="Notas 42 7" xfId="1597" xr:uid="{5404A7BA-1E6A-410E-A60C-CB05CE48F19F}"/>
    <cellStyle name="Notas 42 7 2" xfId="1598" xr:uid="{60E8E542-32D0-4C5E-80CE-02DA52D32B19}"/>
    <cellStyle name="Notas 42 8" xfId="1599" xr:uid="{4023F53D-CFE6-4418-8B63-B4310ABE8535}"/>
    <cellStyle name="Notas 42 8 2" xfId="1600" xr:uid="{23417044-E873-4B81-B86E-51C1061713EB}"/>
    <cellStyle name="Notas 42 9" xfId="1601" xr:uid="{E97C7E9E-0E3C-4D03-AC06-405011B0B5F7}"/>
    <cellStyle name="Notas 42 9 2" xfId="1602" xr:uid="{4CE47856-B7ED-45DD-9C27-AED273C92D14}"/>
    <cellStyle name="Notas 43" xfId="1603" xr:uid="{372293C6-E985-4F73-8101-A539F7C26057}"/>
    <cellStyle name="Notas 44" xfId="1604" xr:uid="{2CF0CA37-2609-44CB-ADB8-47D5150FAA93}"/>
    <cellStyle name="Notas 45" xfId="1605" xr:uid="{5BE9E14D-F653-4F98-B4A3-A2C7DE373872}"/>
    <cellStyle name="Notas 5" xfId="1606" xr:uid="{D5A837F2-0948-4DC4-B2A6-A6D9B430E4AD}"/>
    <cellStyle name="Notas 6" xfId="1607" xr:uid="{5E4C2CA1-EEC9-45A6-B35D-76ED0407D644}"/>
    <cellStyle name="Notas 7" xfId="1608" xr:uid="{9D89A89D-8367-4B90-8AFC-E893785E1BD9}"/>
    <cellStyle name="Notas 8" xfId="1609" xr:uid="{567A6598-621F-4D62-B91A-7F47C53DB382}"/>
    <cellStyle name="Notas 9" xfId="1610" xr:uid="{2F6DF5A1-616F-48D4-94CB-BB82ED6800EF}"/>
    <cellStyle name="Percent 10" xfId="1611" xr:uid="{3BDB5A50-8AEE-4ADA-A02A-825F4CB0EFD8}"/>
    <cellStyle name="Porcentaje" xfId="1612" builtinId="5"/>
    <cellStyle name="Porcentaje 10" xfId="1613" xr:uid="{32087253-F9DA-429B-8B2E-94601FD90F12}"/>
    <cellStyle name="Porcentaje 11" xfId="1614" xr:uid="{1D4CFD30-CEE9-46FB-A987-24F2D648B890}"/>
    <cellStyle name="Porcentaje 12" xfId="1615" xr:uid="{AC4C7E79-0002-45F0-92E8-358D377C1338}"/>
    <cellStyle name="Porcentaje 2" xfId="1616" xr:uid="{EBA31567-6B7A-4BFE-B240-5D80F5BE57C2}"/>
    <cellStyle name="Porcentaje 2 2" xfId="1617" xr:uid="{4C20EA9E-7B8E-4240-8ADF-31E757EBE07E}"/>
    <cellStyle name="Porcentaje 2 3" xfId="1618" xr:uid="{690C6857-17C7-4B24-B3DE-142C6A1E4350}"/>
    <cellStyle name="Porcentaje 2 4" xfId="1619" xr:uid="{0D6D199F-FD2D-4378-AE48-24DF4231BAF3}"/>
    <cellStyle name="Porcentaje 2 5" xfId="1620" xr:uid="{6E5352E8-D10F-4F54-9097-84E470D365D0}"/>
    <cellStyle name="Porcentaje 2 6" xfId="1621" xr:uid="{D1264B0C-FC23-41D9-A3B7-3F0E850D7F28}"/>
    <cellStyle name="Porcentaje 2 7" xfId="1622" xr:uid="{AB3FC1B4-C1D4-4F9D-8908-95953D1F65BF}"/>
    <cellStyle name="Porcentaje 3" xfId="1623" xr:uid="{63DD5A5E-7326-4059-8538-029748A5FF57}"/>
    <cellStyle name="Porcentaje 4" xfId="1624" xr:uid="{A7A85000-AE8F-460E-905F-1A7E09FAA3FE}"/>
    <cellStyle name="Porcentaje 4 2" xfId="1625" xr:uid="{6318AF37-3C96-4E55-ACBA-6E4679ECFA38}"/>
    <cellStyle name="Porcentaje 5" xfId="1626" xr:uid="{85116A77-9DA9-43BF-B71D-E6B7D5CD2D0C}"/>
    <cellStyle name="Porcentaje 5 2" xfId="1627" xr:uid="{EE893A93-309F-493D-A901-D43947459584}"/>
    <cellStyle name="Porcentaje 5 3" xfId="1628" xr:uid="{6BDA9AFC-CFFA-463B-B129-A454A6357AD6}"/>
    <cellStyle name="Porcentaje 5 4" xfId="1629" xr:uid="{E4B6378C-081B-4EC4-B891-E21467B6A794}"/>
    <cellStyle name="Porcentaje 6" xfId="1630" xr:uid="{C623FC4F-6C24-45B8-BE4C-CD719097E6F8}"/>
    <cellStyle name="Porcentaje 7" xfId="1631" xr:uid="{A39663C7-1BA2-49C1-BF73-AAF93010AF41}"/>
    <cellStyle name="Porcentaje 8" xfId="1632" xr:uid="{FE81C6F5-098E-4F99-B1E6-474715AC7878}"/>
    <cellStyle name="Porcentaje 9" xfId="1633" xr:uid="{3329E582-8F65-4775-9180-F4E4C0D453CC}"/>
    <cellStyle name="Porcentaje 9 2" xfId="1634" xr:uid="{46B884F1-4949-4E8E-BB06-C7E10E8909D7}"/>
    <cellStyle name="Porcentual 2" xfId="1635" xr:uid="{73391713-60E6-4556-BC50-7A8F1FC08D07}"/>
    <cellStyle name="Porcentual 2 2" xfId="1636" xr:uid="{F202A364-BE6B-4F19-AC05-6CE070B7C035}"/>
    <cellStyle name="Porcentual 2 2 2" xfId="1637" xr:uid="{C22E6C00-1EBE-4209-A6F6-DF489FD54997}"/>
    <cellStyle name="Porcentual 2 2 3" xfId="1638" xr:uid="{AA6C90A5-3707-4DF1-8952-BD8BD9A3AE4E}"/>
    <cellStyle name="Porcentual 2 2 4" xfId="1639" xr:uid="{82533B10-9944-4646-A0B3-302B05027390}"/>
    <cellStyle name="Porcentual 2 3" xfId="1640" xr:uid="{825BA1DA-9F44-4EB9-964D-A89B45C20162}"/>
    <cellStyle name="Porcentual 2 4" xfId="1641" xr:uid="{D4EC713A-0873-4B0D-973D-0F2C2B530CE6}"/>
    <cellStyle name="Porcentual 3" xfId="1642" xr:uid="{99ABE1BE-AD95-426C-9C0A-5FA293763BDF}"/>
    <cellStyle name="Porcentual 3 2" xfId="1643" xr:uid="{6407C761-A47D-4E84-B302-020B1822B944}"/>
    <cellStyle name="Porcentual 3 2 2" xfId="1644" xr:uid="{963590D7-F0CB-47BD-B7A3-5B14BB0BA01E}"/>
    <cellStyle name="Porcentual 3 3" xfId="1645" xr:uid="{7D70E6AE-D0A7-43A2-B05D-C889D5279622}"/>
    <cellStyle name="Porcentual 3 3 2" xfId="1646" xr:uid="{5920858D-CDF9-48E2-BCF4-4F3E49E63CC0}"/>
    <cellStyle name="Porcentual 3 3 3" xfId="1647" xr:uid="{8F4EC11D-8F83-4E58-BEC0-7F5A8F11263B}"/>
    <cellStyle name="Porcentual 3 4" xfId="1648" xr:uid="{85647350-93CA-4D64-835A-46CDBA4F869B}"/>
    <cellStyle name="Porcentual 4" xfId="1649" xr:uid="{87772070-729B-49C7-B51D-729345072FE6}"/>
    <cellStyle name="Porcentual 4 2" xfId="1650" xr:uid="{38FC69CD-D98B-4D97-B650-D218BC75ADBE}"/>
    <cellStyle name="Porcentual 4 2 2" xfId="1651" xr:uid="{780AA2BF-07BD-4710-AEB0-CCC056DE093D}"/>
    <cellStyle name="Porcentual 4 3" xfId="1652" xr:uid="{46AF4CBD-A796-4D07-842B-8777ED4F9789}"/>
    <cellStyle name="Porcentual 5" xfId="1653" xr:uid="{4FA33D39-2DF2-445C-93E8-0170CEB2F982}"/>
    <cellStyle name="Porcentual 6" xfId="1654" xr:uid="{F755A9D3-4687-49DC-84F4-E37B6E25FC22}"/>
    <cellStyle name="Porcentual 6 2" xfId="1655" xr:uid="{14BD0F3D-073E-478F-9A49-3840B4339095}"/>
    <cellStyle name="Porcentual 6 2 2" xfId="1656" xr:uid="{9BA0579B-2992-4EFE-9B4C-A62BF4368E41}"/>
    <cellStyle name="Porcentual 6 3" xfId="1657" xr:uid="{FCF41FBC-2C56-4B30-B035-F32D45201048}"/>
    <cellStyle name="Saída" xfId="1658" xr:uid="{44601BE1-F872-4859-A2F6-6185720B276D}"/>
    <cellStyle name="Saída 2" xfId="1659" xr:uid="{F03F9624-9394-4B63-B427-E7B9D94B40AE}"/>
    <cellStyle name="Salida 10" xfId="1660" xr:uid="{07E7B4D7-DCA7-48E9-9970-AA56CA2C0D92}"/>
    <cellStyle name="Salida 11" xfId="1661" xr:uid="{B878E1A6-B4BA-4B2F-ACD0-631DA3287C68}"/>
    <cellStyle name="Salida 12" xfId="1662" xr:uid="{A37835A1-5106-4A11-AEE7-F0CB6A992274}"/>
    <cellStyle name="Salida 13" xfId="1663" xr:uid="{B6BBB963-1EB8-48AF-9CC4-885D2D08F39A}"/>
    <cellStyle name="Salida 14" xfId="1664" xr:uid="{C143315B-1B79-40A1-8DF4-7DDD6B31E237}"/>
    <cellStyle name="Salida 15" xfId="1665" xr:uid="{9944378A-B286-46E2-9010-6FE8A5F66AFF}"/>
    <cellStyle name="Salida 15 2" xfId="1666" xr:uid="{096EED79-7C00-4F59-B89F-DF56FF156A6A}"/>
    <cellStyle name="Salida 16" xfId="1667" xr:uid="{BD8EED3F-B01D-4A1D-B296-1C0C5A0E9F70}"/>
    <cellStyle name="Salida 16 2" xfId="1668" xr:uid="{DD1B551E-653D-4D24-8708-81A2D531ADCD}"/>
    <cellStyle name="Salida 17" xfId="1669" xr:uid="{09539390-DA24-4220-AB35-037326580ED6}"/>
    <cellStyle name="Salida 17 2" xfId="1670" xr:uid="{B20CD5F2-0D32-401B-926C-69DF6B517D48}"/>
    <cellStyle name="Salida 18" xfId="1671" xr:uid="{13914813-3A6F-4AF0-B8FC-E80E32877FDA}"/>
    <cellStyle name="Salida 18 2" xfId="1672" xr:uid="{7F87DC9B-9F01-4108-9654-D13148A17536}"/>
    <cellStyle name="Salida 19" xfId="1673" xr:uid="{688CD432-B76E-4752-9FA6-48DA37BAE662}"/>
    <cellStyle name="Salida 2" xfId="1674" xr:uid="{66865A05-6275-4587-8E00-DF50B6D3EB84}"/>
    <cellStyle name="Salida 2 2" xfId="1675" xr:uid="{3A59DD1C-8293-46CB-B4EC-07D4355687CB}"/>
    <cellStyle name="Salida 2 3" xfId="1676" xr:uid="{1E9B871C-BAB8-4F11-8E0D-E92287D7649A}"/>
    <cellStyle name="Salida 3" xfId="1677" xr:uid="{7A4FA9BB-49A4-4C66-BC00-00D1B95FCC44}"/>
    <cellStyle name="Salida 4" xfId="1678" xr:uid="{DA3BB2D6-1A8D-40C9-A109-9BCF4D5CFC01}"/>
    <cellStyle name="Salida 5" xfId="1679" xr:uid="{C5B1C12A-9CA4-4C21-A1C7-6310690E0B85}"/>
    <cellStyle name="Salida 6" xfId="1680" xr:uid="{AAC06881-F170-4133-B3F2-DD32B0D905A1}"/>
    <cellStyle name="Salida 7" xfId="1681" xr:uid="{CC47D775-0F48-4203-B90E-3680A3C4246B}"/>
    <cellStyle name="Salida 8" xfId="1682" xr:uid="{1FEAD44B-038C-4CAA-B6CD-8F04094E009C}"/>
    <cellStyle name="Salida 9" xfId="1683" xr:uid="{74E84A29-8330-4664-A656-EC886B39D53B}"/>
    <cellStyle name="Separador de milhares" xfId="1684" xr:uid="{2B08CA08-9857-4E54-9E0A-99D21F8514B8}"/>
    <cellStyle name="Separador de milhares 2" xfId="1685" xr:uid="{54686554-4E55-4FA1-B9F6-4B3EE676256F}"/>
    <cellStyle name="Separador de milhares 3" xfId="1686" xr:uid="{C88B4807-D051-451B-9303-72E3E26A094F}"/>
    <cellStyle name="Separador de milhares 4" xfId="1687" xr:uid="{E223E666-3230-48DC-8CA1-3B1C7603A5B8}"/>
    <cellStyle name="Separador de milhares 5" xfId="1688" xr:uid="{B97F5A5A-8CD0-4BF0-9DDF-AE48707CD84D}"/>
    <cellStyle name="Texto de advertencia 10" xfId="1689" xr:uid="{2058D7A4-AD85-4F55-9C40-8ACB90A37655}"/>
    <cellStyle name="Texto de advertencia 11" xfId="1690" xr:uid="{9A2FE9B2-5B99-45E6-AAA6-3745A4E09873}"/>
    <cellStyle name="Texto de advertencia 12" xfId="1691" xr:uid="{D95F3A07-389B-4D9B-94D1-CF59BA51848A}"/>
    <cellStyle name="Texto de advertencia 13" xfId="1692" xr:uid="{93B6971C-3CE1-4D7B-98F0-D945B3F61DAD}"/>
    <cellStyle name="Texto de advertencia 14" xfId="1693" xr:uid="{CAAC3454-2B8C-4F77-8A65-A5BAA6950398}"/>
    <cellStyle name="Texto de advertencia 15" xfId="1694" xr:uid="{29145C98-F1E0-4C09-A8F2-8B27006855C5}"/>
    <cellStyle name="Texto de advertencia 16" xfId="1695" xr:uid="{6941F1E2-D1C9-41C8-9C46-F29EF0E8E429}"/>
    <cellStyle name="Texto de advertencia 17" xfId="1696" xr:uid="{D87B3C81-9142-46A1-A933-4D27A13B0058}"/>
    <cellStyle name="Texto de advertencia 18" xfId="1697" xr:uid="{C5844166-D5CA-4FE1-9D18-6FA8127A7A01}"/>
    <cellStyle name="Texto de advertencia 19" xfId="1698" xr:uid="{B240F21F-D096-4F3A-A118-A6B60E83D67C}"/>
    <cellStyle name="Texto de advertencia 2" xfId="1699" xr:uid="{93DB9A86-EF3B-4776-AB2B-B5FBBF408F65}"/>
    <cellStyle name="Texto de advertencia 2 2" xfId="1700" xr:uid="{FB824E98-2D9E-4242-944C-55280CCDDA15}"/>
    <cellStyle name="Texto de advertencia 3" xfId="1701" xr:uid="{5B8CFB55-6338-4F6A-B6E9-3B9C5EC6A46B}"/>
    <cellStyle name="Texto de advertencia 4" xfId="1702" xr:uid="{D38A94B3-7F94-4B60-AD45-D9B301FDE9C7}"/>
    <cellStyle name="Texto de advertencia 5" xfId="1703" xr:uid="{E045C03D-9688-477A-8E94-E9E5B3A9E108}"/>
    <cellStyle name="Texto de advertencia 6" xfId="1704" xr:uid="{EC90860C-258F-4195-8D7E-5FC0057FA219}"/>
    <cellStyle name="Texto de advertencia 7" xfId="1705" xr:uid="{58205720-8A5B-471E-87CE-A2DB2FABC91B}"/>
    <cellStyle name="Texto de advertencia 8" xfId="1706" xr:uid="{0FC9FD6E-4D54-47CE-AA05-03AC56CC51A1}"/>
    <cellStyle name="Texto de advertencia 9" xfId="1707" xr:uid="{1943B4BD-30DB-4F2B-9281-E2B5378508D8}"/>
    <cellStyle name="Texto explicativo 10" xfId="1708" xr:uid="{7CCDBD21-962C-4636-933D-17DA1DCAB999}"/>
    <cellStyle name="Texto explicativo 11" xfId="1709" xr:uid="{D171B3A9-9963-4F69-A157-D28B5884EA87}"/>
    <cellStyle name="Texto explicativo 12" xfId="1710" xr:uid="{9FD245CE-0768-4098-9BF7-1261615BE4B7}"/>
    <cellStyle name="Texto explicativo 13" xfId="1711" xr:uid="{E488F038-B780-43D3-99E8-7D2C47ADD318}"/>
    <cellStyle name="Texto explicativo 14" xfId="1712" xr:uid="{37E29047-6B98-46DF-8817-4FE413716A60}"/>
    <cellStyle name="Texto explicativo 15" xfId="1713" xr:uid="{3B03E3FA-88C7-4A0D-9861-2BACBF1E9B93}"/>
    <cellStyle name="Texto explicativo 16" xfId="1714" xr:uid="{F8EF9DBE-0E3E-4AB7-B3F4-A64F8DEF42C4}"/>
    <cellStyle name="Texto explicativo 17" xfId="1715" xr:uid="{3E987FE8-5204-4648-B66D-C5678A5E1ADC}"/>
    <cellStyle name="Texto explicativo 18" xfId="1716" xr:uid="{051EEAF1-2B12-4877-86C3-C21DE1FA09BD}"/>
    <cellStyle name="Texto explicativo 19" xfId="1717" xr:uid="{12723574-2ED6-4E0E-BA1F-21789A945DFA}"/>
    <cellStyle name="Texto explicativo 2" xfId="1718" xr:uid="{2444C0B2-63B4-418D-9CC9-8C714B6482AD}"/>
    <cellStyle name="Texto explicativo 2 2" xfId="1719" xr:uid="{8C255949-5E23-4741-98DE-DCAFA3D451A3}"/>
    <cellStyle name="Texto explicativo 3" xfId="1720" xr:uid="{6AB54C25-38E1-4130-B136-28229FE24B85}"/>
    <cellStyle name="Texto explicativo 4" xfId="1721" xr:uid="{16C501AB-9C08-4515-8E38-CCB5B405FFA3}"/>
    <cellStyle name="Texto explicativo 5" xfId="1722" xr:uid="{3638D7EB-5067-444A-AF9D-C8015A7F7AC1}"/>
    <cellStyle name="Texto explicativo 6" xfId="1723" xr:uid="{D9C93A4A-86BB-4388-BC64-6A853B12B645}"/>
    <cellStyle name="Texto explicativo 7" xfId="1724" xr:uid="{9944863F-DDD6-4B11-89EB-620789E26D17}"/>
    <cellStyle name="Texto explicativo 8" xfId="1725" xr:uid="{64C4EA8A-9CC8-45E9-BD98-36E8F44AE8DA}"/>
    <cellStyle name="Texto explicativo 9" xfId="1726" xr:uid="{C826C728-6987-4C78-9276-21A4513DC137}"/>
    <cellStyle name="Título 1 10" xfId="1727" xr:uid="{10B7BA84-6237-4431-882A-881CCD0D8FF2}"/>
    <cellStyle name="Título 1 11" xfId="1728" xr:uid="{721D3E47-80E3-4C8E-A25D-5D5FF0F4A396}"/>
    <cellStyle name="Título 1 12" xfId="1729" xr:uid="{1F1E782E-8B3C-42BD-BB42-BB8339051C9F}"/>
    <cellStyle name="Título 1 13" xfId="1730" xr:uid="{D5EE6B45-3585-4D0F-AA72-FB6857A31FE6}"/>
    <cellStyle name="Título 1 14" xfId="1731" xr:uid="{6B61F9E0-058B-472A-982A-1189B0DAF973}"/>
    <cellStyle name="Título 1 15" xfId="1732" xr:uid="{49917187-5959-46A5-8EDC-C9DDAD6079E4}"/>
    <cellStyle name="Título 1 16" xfId="1733" xr:uid="{127A8323-D4CC-4E11-A238-81F83D733CD5}"/>
    <cellStyle name="Título 1 17" xfId="1734" xr:uid="{50E93857-D37F-4304-9B97-3FA01BB779AF}"/>
    <cellStyle name="Título 1 18" xfId="1735" xr:uid="{A6B1DDF4-3FB2-4146-BB05-8266864A2892}"/>
    <cellStyle name="Título 1 19" xfId="1736" xr:uid="{C97C3C47-9FC8-4601-8ADD-C70AB5F417EC}"/>
    <cellStyle name="Título 1 2" xfId="1737" xr:uid="{D757DA31-D523-4085-B93A-1809F4D98DBC}"/>
    <cellStyle name="Título 1 2 2" xfId="1738" xr:uid="{A3BD7261-DF99-4410-8901-1422F4869DB8}"/>
    <cellStyle name="Título 1 3" xfId="1739" xr:uid="{40D50E85-A451-4D2C-BB75-2ECC2879B63A}"/>
    <cellStyle name="Título 1 4" xfId="1740" xr:uid="{2AA5BE6F-4D88-4F7D-8F49-2B1BBC8D9461}"/>
    <cellStyle name="Título 1 5" xfId="1741" xr:uid="{4C9C61B6-5923-4615-8C4C-3906DC85CE1B}"/>
    <cellStyle name="Título 1 6" xfId="1742" xr:uid="{CD1116A2-6054-4C60-B333-9AAF8125FDAA}"/>
    <cellStyle name="Título 1 7" xfId="1743" xr:uid="{4C52F69C-2024-41AD-AD71-30CA3DD3012D}"/>
    <cellStyle name="Título 1 8" xfId="1744" xr:uid="{A270926E-7F00-4624-A09B-0395B05896B9}"/>
    <cellStyle name="Título 1 9" xfId="1745" xr:uid="{0AA0D430-A5CB-4348-9848-DDD2E51F3C5D}"/>
    <cellStyle name="Título 10" xfId="1746" xr:uid="{4D1371B0-E2DF-44CE-B88D-B441F1B7BB28}"/>
    <cellStyle name="Título 11" xfId="1747" xr:uid="{E681E29C-CB0C-4FF1-AE97-C3517709040D}"/>
    <cellStyle name="Título 12" xfId="1748" xr:uid="{D4FEA8C8-0CD5-413B-A65B-AA5030608967}"/>
    <cellStyle name="Título 13" xfId="1749" xr:uid="{A801FDBE-AC83-498D-B962-7E192AFAE170}"/>
    <cellStyle name="Título 14" xfId="1750" xr:uid="{577E02E1-CAA1-461B-BC74-564BC2DB9A32}"/>
    <cellStyle name="Título 15" xfId="1751" xr:uid="{98E186B7-5784-4A9B-AD78-75CD9EED905D}"/>
    <cellStyle name="Título 16" xfId="1752" xr:uid="{EA9A106C-084C-4B8D-83BC-683A81CE1B80}"/>
    <cellStyle name="Título 17" xfId="1753" xr:uid="{EEBAA549-ED60-4A63-9EFD-9F31FB4BF72F}"/>
    <cellStyle name="Título 18" xfId="1754" xr:uid="{9A0B4962-863A-4234-B3A4-089ED390AAF1}"/>
    <cellStyle name="Título 19" xfId="1755" xr:uid="{03B651FA-1310-4F2F-ADAE-44CBDEDB60D2}"/>
    <cellStyle name="Título 2 10" xfId="1756" xr:uid="{B921AABA-A54E-4255-B841-4F3CA21653C9}"/>
    <cellStyle name="Título 2 11" xfId="1757" xr:uid="{5A5E6136-D37D-4C12-9A26-241C1F2BD892}"/>
    <cellStyle name="Título 2 12" xfId="1758" xr:uid="{66C39BCF-0E81-496F-AC2E-B83DD79CEE9E}"/>
    <cellStyle name="Título 2 13" xfId="1759" xr:uid="{FCDFE2AB-DF8C-4334-A802-A70781610DA5}"/>
    <cellStyle name="Título 2 14" xfId="1760" xr:uid="{1758C61E-5BFD-4FA0-AD52-642D9E53656D}"/>
    <cellStyle name="Título 2 15" xfId="1761" xr:uid="{9779DDDB-00CD-4E80-9775-5FE423032FF3}"/>
    <cellStyle name="Título 2 16" xfId="1762" xr:uid="{80AC0EF6-A711-489F-9DC9-6B342D15145A}"/>
    <cellStyle name="Título 2 17" xfId="1763" xr:uid="{89A40E92-64B7-474D-BC34-CA483E452B95}"/>
    <cellStyle name="Título 2 18" xfId="1764" xr:uid="{744D8BB8-29CB-498C-BCC6-F46B6277F4D5}"/>
    <cellStyle name="Título 2 19" xfId="1765" xr:uid="{25318CCF-3C0B-4EFD-A7DB-81CA80FE0496}"/>
    <cellStyle name="Título 2 2" xfId="1766" xr:uid="{724BB581-A4D9-4CE1-AD44-7A798EB2AE17}"/>
    <cellStyle name="Título 2 2 2" xfId="1767" xr:uid="{F3F2B345-8B44-43FA-9A5B-FE6E79D8388A}"/>
    <cellStyle name="Título 2 3" xfId="1768" xr:uid="{A28B4E4D-6F39-4AF0-AC02-59D14588E84C}"/>
    <cellStyle name="Título 2 4" xfId="1769" xr:uid="{1D8014D4-9B84-43DC-AF60-936A59437274}"/>
    <cellStyle name="Título 2 5" xfId="1770" xr:uid="{3F1D52DF-4149-4106-B315-0C73CB39F639}"/>
    <cellStyle name="Título 2 6" xfId="1771" xr:uid="{80EBF56E-5926-4CB7-AF62-CE8BC701B033}"/>
    <cellStyle name="Título 2 7" xfId="1772" xr:uid="{77EE333E-0B72-45A4-922A-545894B2D976}"/>
    <cellStyle name="Título 2 8" xfId="1773" xr:uid="{C334D1C2-E2AC-4619-97D9-9D9AE8C39A90}"/>
    <cellStyle name="Título 2 9" xfId="1774" xr:uid="{F7117CF9-12B5-46F5-9D61-2F3BB39C063E}"/>
    <cellStyle name="Título 20" xfId="1775" xr:uid="{C8463E0A-160C-470A-9FAB-7D40BF666B2B}"/>
    <cellStyle name="Título 21" xfId="1776" xr:uid="{5B16049D-EDC7-4252-B678-979CDF0264CD}"/>
    <cellStyle name="Título 3 10" xfId="1777" xr:uid="{B3200E59-E988-4299-BF1A-39AB3204E9EE}"/>
    <cellStyle name="Título 3 11" xfId="1778" xr:uid="{4EF77794-DD0E-434B-8719-5EF3D336C1A1}"/>
    <cellStyle name="Título 3 12" xfId="1779" xr:uid="{A261A5F8-7376-4A39-9C97-3F7E86A13E50}"/>
    <cellStyle name="Título 3 13" xfId="1780" xr:uid="{9949B9A7-0A9D-43A2-B432-1FBDC205AF25}"/>
    <cellStyle name="Título 3 14" xfId="1781" xr:uid="{5171E362-6ED2-4792-97F2-A2F2FA9FB303}"/>
    <cellStyle name="Título 3 15" xfId="1782" xr:uid="{719A1134-49E5-4602-AAC8-316642C65F2F}"/>
    <cellStyle name="Título 3 16" xfId="1783" xr:uid="{372ED4D5-8896-4052-8158-592C860C16B3}"/>
    <cellStyle name="Título 3 17" xfId="1784" xr:uid="{323780C2-B4B7-4876-82D8-E1F0A909324C}"/>
    <cellStyle name="Título 3 18" xfId="1785" xr:uid="{452FE437-2C9E-43D2-8940-1765227BCC68}"/>
    <cellStyle name="Título 3 19" xfId="1786" xr:uid="{36AE2481-A7DE-44AC-8B13-0E052FF69F79}"/>
    <cellStyle name="Título 3 2" xfId="1787" xr:uid="{186343C0-C45F-4D50-A6FD-9A176A2C5DAE}"/>
    <cellStyle name="Título 3 2 2" xfId="1788" xr:uid="{1DD528D9-C498-4646-953F-B60EE3731B06}"/>
    <cellStyle name="Título 3 3" xfId="1789" xr:uid="{53F34B16-A9E8-454F-A886-FEC9D7EE1330}"/>
    <cellStyle name="Título 3 4" xfId="1790" xr:uid="{C523A393-3F9B-47F6-BF0F-1E06385AF376}"/>
    <cellStyle name="Título 3 5" xfId="1791" xr:uid="{34FEBE71-CBB0-4480-974B-87F9598A279D}"/>
    <cellStyle name="Título 3 6" xfId="1792" xr:uid="{AD3ABC7C-275B-4C74-8B29-5B35B07D7207}"/>
    <cellStyle name="Título 3 7" xfId="1793" xr:uid="{F63EAB67-0CE8-4B07-8C97-AB59D9E28F02}"/>
    <cellStyle name="Título 3 8" xfId="1794" xr:uid="{F6877B7B-48BA-4FD1-A427-F1A58E9C0EBF}"/>
    <cellStyle name="Título 3 9" xfId="1795" xr:uid="{27A0298C-11BE-4788-B2DB-30DB8E48F526}"/>
    <cellStyle name="Título 4" xfId="1796" xr:uid="{3F9E3B61-2A15-4C06-9CF1-11AB182F60A1}"/>
    <cellStyle name="Título 4 2" xfId="1797" xr:uid="{9E67FE5C-5096-4A77-9CBB-8A24B7C1CEAA}"/>
    <cellStyle name="Título 4 3" xfId="1798" xr:uid="{2DA6C2CD-804E-478D-9AFB-2097E7C03124}"/>
    <cellStyle name="Título 5" xfId="1799" xr:uid="{43687A6C-14FC-460D-815A-450551F27CD1}"/>
    <cellStyle name="Título 6" xfId="1800" xr:uid="{E42674C0-A351-4471-B6FC-2FA17519911C}"/>
    <cellStyle name="Título 7" xfId="1801" xr:uid="{2D3CDE52-6057-41D2-A2AC-2C990CB015BE}"/>
    <cellStyle name="Título 8" xfId="1802" xr:uid="{30D098CF-19CB-4A17-AA19-CB9B99CD535D}"/>
    <cellStyle name="Título 9" xfId="1803" xr:uid="{6B1ED754-C087-4DA1-A96B-1A612F6E646A}"/>
    <cellStyle name="Total 10" xfId="1804" xr:uid="{D228A3D2-A558-4F0C-9007-149F8EFAADDB}"/>
    <cellStyle name="Total 11" xfId="1805" xr:uid="{41935D42-AB74-4CEF-BF5E-F8FAFD304D3E}"/>
    <cellStyle name="Total 12" xfId="1806" xr:uid="{949D2665-79C9-4E73-A003-478F9A25CC99}"/>
    <cellStyle name="Total 13" xfId="1807" xr:uid="{8EFA5EF9-E5F6-412D-9E08-13CD0055108A}"/>
    <cellStyle name="Total 14" xfId="1808" xr:uid="{225B388A-2F6B-40E0-B95B-DC4DECEECF68}"/>
    <cellStyle name="Total 15" xfId="1809" xr:uid="{69D1B73B-586E-4E68-97CC-89AF0AF10CD0}"/>
    <cellStyle name="Total 15 2" xfId="1810" xr:uid="{75417BC7-3932-4658-A8D8-0AF5A05C4774}"/>
    <cellStyle name="Total 16" xfId="1811" xr:uid="{7E02686D-6E35-45BE-A526-9B5314C81F7A}"/>
    <cellStyle name="Total 16 2" xfId="1812" xr:uid="{1D3D8BBF-B3C9-49DD-A979-BF2201A71286}"/>
    <cellStyle name="Total 17" xfId="1813" xr:uid="{AE9B8561-7366-43AF-A8B4-413574FFEAA3}"/>
    <cellStyle name="Total 17 2" xfId="1814" xr:uid="{64721A8F-89A9-4357-A272-9C83D18182A0}"/>
    <cellStyle name="Total 18" xfId="1815" xr:uid="{49E41BF3-EC63-4262-8779-C236BE5D373E}"/>
    <cellStyle name="Total 18 2" xfId="1816" xr:uid="{44118CDC-8D5F-4BBF-9463-587859401E1C}"/>
    <cellStyle name="Total 19" xfId="1817" xr:uid="{7160F1A9-0448-4F81-A3B2-62FBDF1959E7}"/>
    <cellStyle name="Total 2" xfId="1818" xr:uid="{D3C1BF3D-D578-4342-B3BD-578EC75B28D7}"/>
    <cellStyle name="Total 2 2" xfId="1819" xr:uid="{4433B5C4-BEFD-4AD2-B1F1-8B5F66DF6899}"/>
    <cellStyle name="Total 2 3" xfId="1820" xr:uid="{11F8F249-5EF1-4551-88FB-FAF7DF77B451}"/>
    <cellStyle name="Total 2 4" xfId="1821" xr:uid="{D15BA52A-DC94-4889-A070-F1EF51EC9598}"/>
    <cellStyle name="Total 2 5" xfId="1822" xr:uid="{07516C08-F5AD-4BB6-A949-2553F5566EAF}"/>
    <cellStyle name="Total 3" xfId="1823" xr:uid="{276489D0-CAF0-462A-A469-579E5B980384}"/>
    <cellStyle name="Total 4" xfId="1824" xr:uid="{A18D57A2-C9C2-462D-9284-B887A5F9F2F8}"/>
    <cellStyle name="Total 5" xfId="1825" xr:uid="{FF280526-D33F-4EB4-B85A-FB176A044E0E}"/>
    <cellStyle name="Total 6" xfId="1826" xr:uid="{00F782A3-FE9C-4566-9EBA-2C3D1C4B93A0}"/>
    <cellStyle name="Total 7" xfId="1827" xr:uid="{D42DF72A-E05D-4EC8-95D9-A9467229D0D2}"/>
    <cellStyle name="Total 8" xfId="1828" xr:uid="{E92EECE4-1F05-4B36-8600-B1FB91FB26BB}"/>
    <cellStyle name="Total 9" xfId="1829" xr:uid="{63CC7B7B-0D27-418A-92DB-F2F89C42FA7E}"/>
    <cellStyle name="Vírgula 2" xfId="1830" xr:uid="{1CE0F265-63EA-42D1-8423-09C0013DB842}"/>
  </cellStyles>
  <dxfs count="1">
    <dxf>
      <font>
        <color rgb="FF9C0006"/>
      </font>
      <fill>
        <patternFill>
          <bgColor rgb="FFFFC7CE"/>
        </patternFill>
      </fill>
    </dxf>
  </dxfs>
  <tableStyles count="1" defaultTableStyle="TableStyleMedium9" defaultPivotStyle="PivotStyleLight16">
    <tableStyle name="Invisible" pivot="0" table="0" count="0" xr9:uid="{CE4B6FBF-021E-4C59-8FA0-ED8B536C835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2.emf"/><Relationship Id="rId5" Type="http://schemas.openxmlformats.org/officeDocument/2006/relationships/image" Target="../media/image10.emf"/><Relationship Id="rId4" Type="http://schemas.openxmlformats.org/officeDocument/2006/relationships/image" Target="../media/image9.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2.emf"/><Relationship Id="rId1" Type="http://schemas.openxmlformats.org/officeDocument/2006/relationships/image" Target="../media/image11.emf"/><Relationship Id="rId5" Type="http://schemas.openxmlformats.org/officeDocument/2006/relationships/image" Target="../media/image6.emf"/><Relationship Id="rId4" Type="http://schemas.openxmlformats.org/officeDocument/2006/relationships/image" Target="../media/image1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15.emf"/><Relationship Id="rId1" Type="http://schemas.openxmlformats.org/officeDocument/2006/relationships/image" Target="../media/image11.emf"/><Relationship Id="rId5" Type="http://schemas.openxmlformats.org/officeDocument/2006/relationships/image" Target="../media/image6.emf"/><Relationship Id="rId4" Type="http://schemas.openxmlformats.org/officeDocument/2006/relationships/image" Target="../media/image17.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9.emf"/><Relationship Id="rId1" Type="http://schemas.openxmlformats.org/officeDocument/2006/relationships/image" Target="../media/image18.emf"/><Relationship Id="rId5" Type="http://schemas.openxmlformats.org/officeDocument/2006/relationships/image" Target="../media/image6.emf"/><Relationship Id="rId4"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xdr:twoCellAnchor>
    <xdr:from>
      <xdr:col>4</xdr:col>
      <xdr:colOff>1111250</xdr:colOff>
      <xdr:row>100</xdr:row>
      <xdr:rowOff>0</xdr:rowOff>
    </xdr:from>
    <xdr:to>
      <xdr:col>6</xdr:col>
      <xdr:colOff>114214</xdr:colOff>
      <xdr:row>100</xdr:row>
      <xdr:rowOff>0</xdr:rowOff>
    </xdr:to>
    <xdr:sp macro="" textlink="">
      <xdr:nvSpPr>
        <xdr:cNvPr id="2" name="TextBox 1">
          <a:extLst>
            <a:ext uri="{FF2B5EF4-FFF2-40B4-BE49-F238E27FC236}">
              <a16:creationId xmlns:a16="http://schemas.microsoft.com/office/drawing/2014/main" id="{08EC0E2A-725D-E417-AAEB-ED7C9609C4A4}"/>
            </a:ext>
          </a:extLst>
        </xdr:cNvPr>
        <xdr:cNvSpPr txBox="1"/>
      </xdr:nvSpPr>
      <xdr:spPr>
        <a:xfrm>
          <a:off x="5505450" y="13535026"/>
          <a:ext cx="295275" cy="352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a:latin typeface="Arial" panose="020B0604020202020204" pitchFamily="34" charset="0"/>
              <a:cs typeface="Arial" panose="020B0604020202020204" pitchFamily="34" charset="0"/>
            </a:rPr>
            <a:t>3</a:t>
          </a:r>
        </a:p>
      </xdr:txBody>
    </xdr:sp>
    <xdr:clientData/>
  </xdr:twoCellAnchor>
  <xdr:twoCellAnchor editAs="oneCell">
    <xdr:from>
      <xdr:col>11</xdr:col>
      <xdr:colOff>114300</xdr:colOff>
      <xdr:row>0</xdr:row>
      <xdr:rowOff>38100</xdr:rowOff>
    </xdr:from>
    <xdr:to>
      <xdr:col>12</xdr:col>
      <xdr:colOff>1000125</xdr:colOff>
      <xdr:row>6</xdr:row>
      <xdr:rowOff>28575</xdr:rowOff>
    </xdr:to>
    <xdr:pic>
      <xdr:nvPicPr>
        <xdr:cNvPr id="14575" name="Imagen 2" descr="Icono&#10;&#10;El contenido generado por IA puede ser incorrecto.">
          <a:extLst>
            <a:ext uri="{FF2B5EF4-FFF2-40B4-BE49-F238E27FC236}">
              <a16:creationId xmlns:a16="http://schemas.microsoft.com/office/drawing/2014/main" id="{87F68B7B-B5C5-D949-F6BC-4FF0560446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44475" y="38100"/>
          <a:ext cx="105727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95250</xdr:colOff>
      <xdr:row>0</xdr:row>
      <xdr:rowOff>38100</xdr:rowOff>
    </xdr:from>
    <xdr:to>
      <xdr:col>4</xdr:col>
      <xdr:colOff>981075</xdr:colOff>
      <xdr:row>5</xdr:row>
      <xdr:rowOff>19050</xdr:rowOff>
    </xdr:to>
    <xdr:pic>
      <xdr:nvPicPr>
        <xdr:cNvPr id="2709" name="Imagen 4" descr="Icono&#10;&#10;El contenido generado por IA puede ser incorrecto.">
          <a:extLst>
            <a:ext uri="{FF2B5EF4-FFF2-40B4-BE49-F238E27FC236}">
              <a16:creationId xmlns:a16="http://schemas.microsoft.com/office/drawing/2014/main" id="{711AE992-EB10-7B20-94A4-5B976C1B79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24575" y="38100"/>
          <a:ext cx="8858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247650</xdr:colOff>
      <xdr:row>0</xdr:row>
      <xdr:rowOff>0</xdr:rowOff>
    </xdr:from>
    <xdr:to>
      <xdr:col>9</xdr:col>
      <xdr:colOff>38100</xdr:colOff>
      <xdr:row>5</xdr:row>
      <xdr:rowOff>57150</xdr:rowOff>
    </xdr:to>
    <xdr:pic>
      <xdr:nvPicPr>
        <xdr:cNvPr id="3683" name="Imagen 5" descr="Icono&#10;&#10;El contenido generado por IA puede ser incorrecto.">
          <a:extLst>
            <a:ext uri="{FF2B5EF4-FFF2-40B4-BE49-F238E27FC236}">
              <a16:creationId xmlns:a16="http://schemas.microsoft.com/office/drawing/2014/main" id="{4CD1BA01-F718-F262-493B-836FC37F6A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44625" y="0"/>
          <a:ext cx="8858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381000</xdr:colOff>
      <xdr:row>0</xdr:row>
      <xdr:rowOff>0</xdr:rowOff>
    </xdr:from>
    <xdr:to>
      <xdr:col>5</xdr:col>
      <xdr:colOff>66675</xdr:colOff>
      <xdr:row>4</xdr:row>
      <xdr:rowOff>142875</xdr:rowOff>
    </xdr:to>
    <xdr:pic>
      <xdr:nvPicPr>
        <xdr:cNvPr id="9713" name="Imagen 2" descr="Icono&#10;&#10;El contenido generado por IA puede ser incorrecto.">
          <a:extLst>
            <a:ext uri="{FF2B5EF4-FFF2-40B4-BE49-F238E27FC236}">
              <a16:creationId xmlns:a16="http://schemas.microsoft.com/office/drawing/2014/main" id="{F0452550-79B0-0F97-1A6A-29128F5EDC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48550" y="0"/>
          <a:ext cx="8667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361950</xdr:colOff>
      <xdr:row>0</xdr:row>
      <xdr:rowOff>38100</xdr:rowOff>
    </xdr:from>
    <xdr:to>
      <xdr:col>3</xdr:col>
      <xdr:colOff>952500</xdr:colOff>
      <xdr:row>3</xdr:row>
      <xdr:rowOff>85725</xdr:rowOff>
    </xdr:to>
    <xdr:pic>
      <xdr:nvPicPr>
        <xdr:cNvPr id="13769" name="Imagen 2" descr="Icono&#10;&#10;El contenido generado por IA puede ser incorrecto.">
          <a:extLst>
            <a:ext uri="{FF2B5EF4-FFF2-40B4-BE49-F238E27FC236}">
              <a16:creationId xmlns:a16="http://schemas.microsoft.com/office/drawing/2014/main" id="{257BCDF4-0119-BCF9-A154-7ECF1A3EEA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15300" y="38100"/>
          <a:ext cx="5905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FC29F-8C83-48FC-9928-9E1B25090276}">
  <sheetPr codeName="Hoja1">
    <pageSetUpPr fitToPage="1"/>
  </sheetPr>
  <dimension ref="A1:N123"/>
  <sheetViews>
    <sheetView showGridLines="0" tabSelected="1" zoomScaleNormal="100" zoomScaleSheetLayoutView="130" workbookViewId="0"/>
  </sheetViews>
  <sheetFormatPr baseColWidth="10" defaultColWidth="0" defaultRowHeight="11.25" x14ac:dyDescent="0.2"/>
  <cols>
    <col min="1" max="1" width="64.5703125" style="12" bestFit="1" customWidth="1"/>
    <col min="2" max="2" width="3.7109375" style="13" customWidth="1"/>
    <col min="3" max="3" width="15.7109375" style="14" bestFit="1" customWidth="1"/>
    <col min="4" max="4" width="3.140625" style="14" customWidth="1"/>
    <col min="5" max="5" width="16.140625" style="14" bestFit="1" customWidth="1"/>
    <col min="6" max="6" width="1.42578125" style="12" customWidth="1"/>
    <col min="7" max="7" width="54.85546875" style="12" bestFit="1" customWidth="1"/>
    <col min="8" max="8" width="1.42578125" style="12" customWidth="1"/>
    <col min="9" max="9" width="14.140625" style="12" customWidth="1"/>
    <col min="10" max="10" width="1.5703125" style="12" customWidth="1"/>
    <col min="11" max="11" width="15.7109375" style="14" bestFit="1" customWidth="1"/>
    <col min="12" max="12" width="2.5703125" style="12" customWidth="1"/>
    <col min="13" max="13" width="16.28515625" style="14" bestFit="1" customWidth="1"/>
    <col min="14" max="14" width="17.42578125" style="12" hidden="1" customWidth="1"/>
    <col min="15" max="16384" width="0" style="12" hidden="1"/>
  </cols>
  <sheetData>
    <row r="1" spans="1:14" ht="14.25" x14ac:dyDescent="0.25">
      <c r="A1" s="18"/>
      <c r="G1" s="15"/>
    </row>
    <row r="2" spans="1:14" ht="14.25" x14ac:dyDescent="0.25">
      <c r="A2" s="18"/>
      <c r="G2" s="15"/>
    </row>
    <row r="3" spans="1:14" ht="14.25" x14ac:dyDescent="0.25">
      <c r="A3" s="18"/>
      <c r="G3" s="15"/>
    </row>
    <row r="4" spans="1:14" ht="14.25" x14ac:dyDescent="0.25">
      <c r="A4" s="18"/>
      <c r="G4" s="15"/>
    </row>
    <row r="5" spans="1:14" ht="14.25" x14ac:dyDescent="0.25">
      <c r="A5" s="18"/>
      <c r="G5" s="15"/>
    </row>
    <row r="6" spans="1:14" ht="14.25" x14ac:dyDescent="0.25">
      <c r="A6" s="18" t="s">
        <v>79</v>
      </c>
    </row>
    <row r="7" spans="1:14" ht="14.25" x14ac:dyDescent="0.25">
      <c r="A7" s="19" t="s">
        <v>633</v>
      </c>
      <c r="B7" s="20"/>
      <c r="C7" s="20"/>
      <c r="D7" s="20"/>
      <c r="E7" s="20"/>
      <c r="F7" s="20"/>
      <c r="G7" s="20"/>
      <c r="H7" s="20"/>
      <c r="I7" s="20"/>
      <c r="J7" s="20"/>
      <c r="K7" s="20"/>
      <c r="L7" s="20"/>
      <c r="M7" s="20"/>
    </row>
    <row r="8" spans="1:14" ht="14.25" x14ac:dyDescent="0.25">
      <c r="A8" s="21" t="s">
        <v>636</v>
      </c>
      <c r="B8" s="20"/>
      <c r="C8" s="20"/>
      <c r="D8" s="20"/>
      <c r="E8" s="20"/>
      <c r="F8" s="20"/>
      <c r="G8" s="20"/>
      <c r="H8" s="20"/>
      <c r="I8" s="20"/>
      <c r="J8" s="20"/>
      <c r="K8" s="20"/>
      <c r="L8" s="20"/>
      <c r="M8" s="20"/>
    </row>
    <row r="9" spans="1:14" x14ac:dyDescent="0.2">
      <c r="A9" s="12" t="s">
        <v>496</v>
      </c>
      <c r="B9" s="12"/>
      <c r="C9" s="12"/>
      <c r="D9" s="12"/>
      <c r="E9" s="12"/>
      <c r="K9" s="12"/>
      <c r="M9" s="12"/>
    </row>
    <row r="10" spans="1:14" x14ac:dyDescent="0.2">
      <c r="A10" s="17"/>
      <c r="B10" s="17"/>
      <c r="C10" s="22"/>
      <c r="D10" s="22"/>
      <c r="E10" s="22"/>
      <c r="F10" s="17"/>
      <c r="G10" s="17"/>
      <c r="H10" s="17"/>
      <c r="I10" s="17"/>
      <c r="J10" s="17"/>
      <c r="K10" s="22"/>
      <c r="L10" s="22"/>
      <c r="M10" s="22"/>
    </row>
    <row r="11" spans="1:14" x14ac:dyDescent="0.2">
      <c r="A11" s="17"/>
      <c r="B11" s="17"/>
      <c r="C11" s="23" t="s">
        <v>637</v>
      </c>
      <c r="D11" s="23"/>
      <c r="E11" s="23" t="s">
        <v>534</v>
      </c>
      <c r="F11" s="17"/>
      <c r="G11" s="17"/>
      <c r="H11" s="17"/>
      <c r="I11" s="17"/>
      <c r="J11" s="17"/>
      <c r="K11" s="23" t="s">
        <v>637</v>
      </c>
      <c r="L11" s="23"/>
      <c r="M11" s="23" t="s">
        <v>534</v>
      </c>
    </row>
    <row r="12" spans="1:14" x14ac:dyDescent="0.2">
      <c r="A12" s="15" t="s">
        <v>0</v>
      </c>
      <c r="B12" s="24"/>
      <c r="C12" s="25" t="s">
        <v>49</v>
      </c>
      <c r="D12" s="26"/>
      <c r="E12" s="25" t="s">
        <v>49</v>
      </c>
      <c r="F12" s="27"/>
      <c r="G12" s="15" t="s">
        <v>1</v>
      </c>
      <c r="H12" s="15"/>
      <c r="I12" s="15"/>
      <c r="J12" s="28"/>
      <c r="K12" s="25" t="s">
        <v>49</v>
      </c>
      <c r="L12" s="26"/>
      <c r="M12" s="25" t="s">
        <v>49</v>
      </c>
    </row>
    <row r="13" spans="1:14" x14ac:dyDescent="0.2">
      <c r="A13" s="15"/>
      <c r="C13" s="29"/>
      <c r="D13" s="29"/>
      <c r="E13" s="29"/>
      <c r="F13" s="27"/>
      <c r="K13" s="30"/>
      <c r="M13" s="30"/>
    </row>
    <row r="14" spans="1:14" x14ac:dyDescent="0.2">
      <c r="A14" s="15" t="s">
        <v>2</v>
      </c>
      <c r="B14" s="12"/>
      <c r="C14" s="31" t="s">
        <v>30</v>
      </c>
      <c r="D14" s="31"/>
      <c r="E14" s="31" t="s">
        <v>30</v>
      </c>
      <c r="F14" s="13"/>
      <c r="G14" s="15" t="s">
        <v>75</v>
      </c>
      <c r="H14" s="15"/>
      <c r="I14" s="15"/>
    </row>
    <row r="15" spans="1:14" x14ac:dyDescent="0.2">
      <c r="A15" s="12" t="s">
        <v>3</v>
      </c>
      <c r="B15" s="12"/>
      <c r="C15" s="31">
        <v>670137853348</v>
      </c>
      <c r="D15" s="31"/>
      <c r="E15" s="31">
        <v>717811449086</v>
      </c>
      <c r="F15" s="13"/>
      <c r="G15" s="15" t="s">
        <v>52</v>
      </c>
      <c r="H15" s="15"/>
      <c r="I15" s="15"/>
      <c r="N15" s="32"/>
    </row>
    <row r="16" spans="1:14" x14ac:dyDescent="0.2">
      <c r="A16" s="12" t="s">
        <v>80</v>
      </c>
      <c r="B16" s="12"/>
      <c r="C16" s="31">
        <v>4978983731398</v>
      </c>
      <c r="D16" s="31"/>
      <c r="E16" s="31">
        <v>5028713820319</v>
      </c>
      <c r="F16" s="13"/>
      <c r="G16" s="15" t="s">
        <v>537</v>
      </c>
      <c r="N16" s="32"/>
    </row>
    <row r="17" spans="1:14" x14ac:dyDescent="0.2">
      <c r="A17" s="12" t="s">
        <v>4</v>
      </c>
      <c r="B17" s="12"/>
      <c r="C17" s="31">
        <v>641439289541</v>
      </c>
      <c r="D17" s="31"/>
      <c r="E17" s="31">
        <v>1479873884950</v>
      </c>
      <c r="F17" s="13"/>
      <c r="G17" s="12" t="s">
        <v>67</v>
      </c>
      <c r="K17" s="14">
        <v>697635853313</v>
      </c>
      <c r="M17" s="14">
        <v>490485852538.49298</v>
      </c>
      <c r="N17" s="32"/>
    </row>
    <row r="18" spans="1:14" x14ac:dyDescent="0.2">
      <c r="A18" s="12" t="s">
        <v>5</v>
      </c>
      <c r="B18" s="12"/>
      <c r="C18" s="31">
        <v>59922243017</v>
      </c>
      <c r="D18" s="31"/>
      <c r="E18" s="31">
        <v>71163959361</v>
      </c>
      <c r="F18" s="13"/>
      <c r="G18" s="12" t="s">
        <v>41</v>
      </c>
      <c r="K18" s="14">
        <v>53188538572</v>
      </c>
      <c r="M18" s="14">
        <v>58991295198</v>
      </c>
      <c r="N18" s="32"/>
    </row>
    <row r="19" spans="1:14" x14ac:dyDescent="0.2">
      <c r="A19" s="12" t="s">
        <v>36</v>
      </c>
      <c r="C19" s="14">
        <v>6687015481</v>
      </c>
      <c r="E19" s="14">
        <v>5757834321</v>
      </c>
      <c r="F19" s="13"/>
      <c r="G19" s="12" t="s">
        <v>47</v>
      </c>
      <c r="K19" s="14">
        <v>4051701188389</v>
      </c>
      <c r="M19" s="14">
        <v>2509100686383</v>
      </c>
      <c r="N19" s="32"/>
    </row>
    <row r="20" spans="1:14" x14ac:dyDescent="0.2">
      <c r="A20" s="12" t="s">
        <v>65</v>
      </c>
      <c r="B20" s="12"/>
      <c r="C20" s="33">
        <v>-375058558</v>
      </c>
      <c r="D20" s="33"/>
      <c r="E20" s="33">
        <v>-642539019</v>
      </c>
      <c r="F20" s="13"/>
      <c r="G20" s="12" t="s">
        <v>538</v>
      </c>
      <c r="K20" s="14">
        <v>158631142705</v>
      </c>
      <c r="M20" s="14">
        <v>86538850475</v>
      </c>
      <c r="N20" s="32"/>
    </row>
    <row r="21" spans="1:14" x14ac:dyDescent="0.2">
      <c r="B21" s="12"/>
      <c r="C21" s="34">
        <v>6356795074227</v>
      </c>
      <c r="D21" s="35"/>
      <c r="E21" s="34">
        <v>7302678409018</v>
      </c>
      <c r="F21" s="13"/>
      <c r="G21" s="12" t="s">
        <v>539</v>
      </c>
      <c r="K21" s="14">
        <v>42627982800</v>
      </c>
      <c r="M21" s="14">
        <v>21834526580</v>
      </c>
      <c r="N21" s="32"/>
    </row>
    <row r="22" spans="1:14" x14ac:dyDescent="0.2">
      <c r="B22" s="12"/>
      <c r="C22" s="36"/>
      <c r="D22" s="35"/>
      <c r="E22" s="36"/>
      <c r="F22" s="31"/>
      <c r="K22" s="34">
        <v>5003784705779</v>
      </c>
      <c r="M22" s="34">
        <v>3166951211174.4932</v>
      </c>
      <c r="N22" s="32"/>
    </row>
    <row r="23" spans="1:14" x14ac:dyDescent="0.2">
      <c r="A23" s="15" t="s">
        <v>66</v>
      </c>
      <c r="B23" s="12"/>
      <c r="C23" s="37">
        <v>3639561867846</v>
      </c>
      <c r="D23" s="35"/>
      <c r="E23" s="37">
        <v>3336795977220</v>
      </c>
      <c r="F23" s="24"/>
      <c r="N23" s="32"/>
    </row>
    <row r="24" spans="1:14" x14ac:dyDescent="0.2">
      <c r="A24" s="15"/>
      <c r="B24" s="12"/>
      <c r="C24" s="38"/>
      <c r="D24" s="35"/>
      <c r="E24" s="38"/>
      <c r="F24" s="24"/>
      <c r="N24" s="32"/>
    </row>
    <row r="25" spans="1:14" x14ac:dyDescent="0.2">
      <c r="B25" s="12"/>
      <c r="C25" s="35"/>
      <c r="D25" s="35"/>
      <c r="E25" s="35"/>
      <c r="F25" s="24"/>
      <c r="N25" s="32"/>
    </row>
    <row r="26" spans="1:14" x14ac:dyDescent="0.2">
      <c r="A26" s="15" t="s">
        <v>76</v>
      </c>
      <c r="B26" s="12"/>
      <c r="G26" s="15" t="s">
        <v>75</v>
      </c>
      <c r="H26" s="15"/>
      <c r="I26" s="15"/>
      <c r="N26" s="32"/>
    </row>
    <row r="27" spans="1:14" x14ac:dyDescent="0.2">
      <c r="A27" s="15" t="s">
        <v>52</v>
      </c>
      <c r="B27" s="12"/>
      <c r="C27" s="39"/>
      <c r="G27" s="15" t="s">
        <v>64</v>
      </c>
      <c r="H27" s="15"/>
      <c r="I27" s="15"/>
      <c r="N27" s="32"/>
    </row>
    <row r="28" spans="1:14" x14ac:dyDescent="0.2">
      <c r="A28" s="15" t="s">
        <v>81</v>
      </c>
      <c r="B28" s="12"/>
      <c r="G28" s="15" t="s">
        <v>494</v>
      </c>
      <c r="H28" s="15"/>
      <c r="I28" s="15"/>
      <c r="N28" s="32"/>
    </row>
    <row r="29" spans="1:14" x14ac:dyDescent="0.2">
      <c r="A29" s="12" t="s">
        <v>37</v>
      </c>
      <c r="B29" s="12"/>
      <c r="C29" s="14">
        <v>2389627003349</v>
      </c>
      <c r="E29" s="14">
        <v>1983481573279</v>
      </c>
      <c r="G29" s="12" t="s">
        <v>68</v>
      </c>
      <c r="K29" s="14">
        <v>23674366017472</v>
      </c>
      <c r="M29" s="14">
        <v>23705862015286</v>
      </c>
      <c r="N29" s="32"/>
    </row>
    <row r="30" spans="1:14" x14ac:dyDescent="0.2">
      <c r="A30" s="12" t="s">
        <v>46</v>
      </c>
      <c r="B30" s="12"/>
      <c r="C30" s="14">
        <v>387324737826</v>
      </c>
      <c r="D30" s="31"/>
      <c r="E30" s="14">
        <v>196104653799</v>
      </c>
      <c r="F30" s="40"/>
      <c r="G30" s="12" t="s">
        <v>69</v>
      </c>
      <c r="K30" s="14">
        <v>1352443939623</v>
      </c>
      <c r="M30" s="14">
        <v>569496983301</v>
      </c>
      <c r="N30" s="32"/>
    </row>
    <row r="31" spans="1:14" x14ac:dyDescent="0.2">
      <c r="A31" s="12" t="s">
        <v>8</v>
      </c>
      <c r="B31" s="12"/>
      <c r="C31" s="14">
        <v>51968159665</v>
      </c>
      <c r="D31" s="31"/>
      <c r="E31" s="14">
        <v>43269858819</v>
      </c>
      <c r="F31" s="40"/>
      <c r="G31" s="12" t="s">
        <v>6</v>
      </c>
      <c r="K31" s="14">
        <v>134199182643</v>
      </c>
      <c r="M31" s="14">
        <v>95921608327</v>
      </c>
      <c r="N31" s="32"/>
    </row>
    <row r="32" spans="1:14" x14ac:dyDescent="0.2">
      <c r="A32" s="12" t="s">
        <v>30</v>
      </c>
      <c r="B32" s="12"/>
      <c r="C32" s="34">
        <v>2828919900840</v>
      </c>
      <c r="D32" s="35"/>
      <c r="E32" s="34">
        <v>2222856085897</v>
      </c>
      <c r="F32" s="13"/>
      <c r="G32" s="12" t="s">
        <v>46</v>
      </c>
      <c r="K32" s="14">
        <v>273536140866</v>
      </c>
      <c r="M32" s="14">
        <v>184872532917</v>
      </c>
      <c r="N32" s="32"/>
    </row>
    <row r="33" spans="1:14" x14ac:dyDescent="0.2">
      <c r="A33" s="12" t="s">
        <v>30</v>
      </c>
      <c r="B33" s="12"/>
      <c r="C33" s="36"/>
      <c r="D33" s="35"/>
      <c r="E33" s="36"/>
      <c r="F33" s="13"/>
      <c r="G33" s="12" t="s">
        <v>77</v>
      </c>
      <c r="K33" s="14">
        <v>1891216005528</v>
      </c>
      <c r="M33" s="14">
        <v>1409140243177</v>
      </c>
      <c r="N33" s="32"/>
    </row>
    <row r="34" spans="1:14" x14ac:dyDescent="0.2">
      <c r="F34" s="13"/>
      <c r="G34" s="12" t="s">
        <v>7</v>
      </c>
      <c r="K34" s="14">
        <v>167027323369</v>
      </c>
      <c r="M34" s="14">
        <v>103237181303</v>
      </c>
    </row>
    <row r="35" spans="1:14" x14ac:dyDescent="0.2">
      <c r="A35" s="15" t="s">
        <v>76</v>
      </c>
      <c r="B35" s="12"/>
      <c r="C35" s="38"/>
      <c r="D35" s="38"/>
      <c r="E35" s="38"/>
      <c r="F35" s="24"/>
      <c r="K35" s="34">
        <v>27492788609501</v>
      </c>
      <c r="M35" s="34">
        <v>26068530564311</v>
      </c>
      <c r="N35" s="32"/>
    </row>
    <row r="36" spans="1:14" x14ac:dyDescent="0.2">
      <c r="A36" s="15" t="s">
        <v>530</v>
      </c>
      <c r="B36" s="12"/>
      <c r="C36" s="31"/>
      <c r="D36" s="31"/>
      <c r="E36" s="31"/>
      <c r="F36" s="13"/>
      <c r="H36" s="15"/>
      <c r="I36" s="15"/>
      <c r="N36" s="32"/>
    </row>
    <row r="37" spans="1:14" x14ac:dyDescent="0.2">
      <c r="A37" s="15" t="s">
        <v>84</v>
      </c>
      <c r="B37" s="12"/>
      <c r="C37" s="31"/>
      <c r="D37" s="31"/>
      <c r="E37" s="31"/>
      <c r="F37" s="13"/>
      <c r="G37" s="15" t="s">
        <v>9</v>
      </c>
      <c r="N37" s="32"/>
    </row>
    <row r="38" spans="1:14" x14ac:dyDescent="0.2">
      <c r="A38" s="12" t="s">
        <v>10</v>
      </c>
      <c r="B38" s="12"/>
      <c r="C38" s="31">
        <v>25747195205133</v>
      </c>
      <c r="D38" s="31"/>
      <c r="E38" s="31">
        <v>21879632444186</v>
      </c>
      <c r="F38" s="13"/>
      <c r="G38" s="12" t="s">
        <v>45</v>
      </c>
      <c r="K38" s="14">
        <v>40711795049</v>
      </c>
      <c r="M38" s="14">
        <v>31691332918</v>
      </c>
      <c r="N38" s="32"/>
    </row>
    <row r="39" spans="1:14" x14ac:dyDescent="0.2">
      <c r="A39" s="12" t="s">
        <v>46</v>
      </c>
      <c r="C39" s="14">
        <v>242243592211</v>
      </c>
      <c r="D39" s="31"/>
      <c r="E39" s="14">
        <v>66340672590</v>
      </c>
      <c r="F39" s="13"/>
      <c r="G39" s="12" t="s">
        <v>48</v>
      </c>
      <c r="K39" s="14">
        <v>211305718607</v>
      </c>
      <c r="M39" s="14">
        <v>367523012528.50702</v>
      </c>
      <c r="N39" s="32"/>
    </row>
    <row r="40" spans="1:14" x14ac:dyDescent="0.2">
      <c r="A40" s="16" t="s">
        <v>531</v>
      </c>
      <c r="B40" s="12"/>
      <c r="C40" s="31">
        <v>288431281942</v>
      </c>
      <c r="D40" s="31"/>
      <c r="E40" s="31">
        <v>269444047877</v>
      </c>
      <c r="F40" s="13"/>
      <c r="G40" s="12" t="s">
        <v>78</v>
      </c>
      <c r="K40" s="14">
        <v>6449092664</v>
      </c>
      <c r="M40" s="14">
        <v>7590939462</v>
      </c>
      <c r="N40" s="32"/>
    </row>
    <row r="41" spans="1:14" x14ac:dyDescent="0.2">
      <c r="A41" s="12" t="s">
        <v>65</v>
      </c>
      <c r="B41" s="12"/>
      <c r="C41" s="33">
        <v>-393757981950</v>
      </c>
      <c r="D41" s="31"/>
      <c r="E41" s="33">
        <v>-286817681217</v>
      </c>
      <c r="F41" s="13"/>
      <c r="K41" s="34">
        <v>258466606320</v>
      </c>
      <c r="M41" s="34">
        <v>406805284908.50702</v>
      </c>
      <c r="N41" s="32"/>
    </row>
    <row r="42" spans="1:14" x14ac:dyDescent="0.2">
      <c r="B42" s="12"/>
      <c r="C42" s="34">
        <v>25884112097336</v>
      </c>
      <c r="D42" s="35"/>
      <c r="E42" s="34">
        <v>21928599483437</v>
      </c>
      <c r="F42" s="13"/>
      <c r="N42" s="32"/>
    </row>
    <row r="43" spans="1:14" x14ac:dyDescent="0.2">
      <c r="B43" s="12"/>
      <c r="C43" s="12"/>
      <c r="D43" s="12"/>
      <c r="E43" s="12"/>
      <c r="F43" s="31"/>
      <c r="G43" s="15" t="s">
        <v>42</v>
      </c>
      <c r="H43" s="15"/>
      <c r="I43" s="15"/>
      <c r="K43" s="41">
        <v>358577820889</v>
      </c>
      <c r="L43" s="15"/>
      <c r="M43" s="41">
        <v>338384678236</v>
      </c>
      <c r="N43" s="32"/>
    </row>
    <row r="44" spans="1:14" x14ac:dyDescent="0.2">
      <c r="A44" s="15" t="s">
        <v>73</v>
      </c>
      <c r="B44" s="12"/>
      <c r="C44" s="37">
        <v>582380762497</v>
      </c>
      <c r="D44" s="35"/>
      <c r="E44" s="37">
        <v>506278757317</v>
      </c>
      <c r="F44" s="24"/>
      <c r="K44" s="12"/>
      <c r="M44" s="12"/>
      <c r="N44" s="32"/>
    </row>
    <row r="45" spans="1:14" x14ac:dyDescent="0.2">
      <c r="B45" s="12"/>
      <c r="C45" s="38"/>
      <c r="D45" s="38"/>
      <c r="E45" s="38"/>
      <c r="F45" s="24"/>
      <c r="G45" s="15" t="s">
        <v>11</v>
      </c>
      <c r="H45" s="15"/>
      <c r="I45" s="15"/>
      <c r="K45" s="34">
        <v>33113617742489</v>
      </c>
      <c r="M45" s="34">
        <v>29980671738630</v>
      </c>
      <c r="N45" s="32"/>
    </row>
    <row r="46" spans="1:14" x14ac:dyDescent="0.2">
      <c r="A46" s="15" t="s">
        <v>74</v>
      </c>
      <c r="B46" s="12"/>
      <c r="C46" s="38"/>
      <c r="D46" s="38"/>
      <c r="E46" s="38"/>
      <c r="F46" s="28"/>
      <c r="N46" s="32"/>
    </row>
    <row r="47" spans="1:14" x14ac:dyDescent="0.2">
      <c r="A47" s="15" t="s">
        <v>82</v>
      </c>
      <c r="B47" s="12"/>
      <c r="C47" s="38"/>
      <c r="D47" s="38"/>
      <c r="E47" s="38"/>
      <c r="F47" s="28"/>
      <c r="M47" s="14" t="s">
        <v>30</v>
      </c>
      <c r="N47" s="32"/>
    </row>
    <row r="48" spans="1:14" x14ac:dyDescent="0.2">
      <c r="A48" s="12" t="s">
        <v>519</v>
      </c>
      <c r="B48" s="12"/>
      <c r="C48" s="14">
        <v>418504587883</v>
      </c>
      <c r="E48" s="14">
        <v>402556920987</v>
      </c>
      <c r="F48" s="28"/>
      <c r="G48" s="15" t="s">
        <v>70</v>
      </c>
      <c r="H48" s="15"/>
      <c r="I48" s="15"/>
      <c r="N48" s="32"/>
    </row>
    <row r="49" spans="1:14" x14ac:dyDescent="0.2">
      <c r="A49" s="12" t="s">
        <v>532</v>
      </c>
      <c r="B49" s="12"/>
      <c r="C49" s="42">
        <v>-770538737</v>
      </c>
      <c r="E49" s="42">
        <v>-1389560500</v>
      </c>
      <c r="F49" s="24"/>
      <c r="N49" s="32"/>
    </row>
    <row r="50" spans="1:14" x14ac:dyDescent="0.2">
      <c r="A50" s="12" t="s">
        <v>533</v>
      </c>
      <c r="B50" s="12"/>
      <c r="C50" s="14">
        <v>8728992852</v>
      </c>
      <c r="E50" s="14">
        <v>8169553553</v>
      </c>
      <c r="F50" s="24"/>
      <c r="N50" s="32"/>
    </row>
    <row r="51" spans="1:14" x14ac:dyDescent="0.2">
      <c r="A51" s="12" t="s">
        <v>65</v>
      </c>
      <c r="B51" s="12"/>
      <c r="C51" s="33">
        <v>-282811039507</v>
      </c>
      <c r="D51" s="35"/>
      <c r="E51" s="33">
        <v>-271328429010</v>
      </c>
      <c r="F51" s="40"/>
      <c r="G51" s="15" t="s">
        <v>842</v>
      </c>
      <c r="H51" s="15"/>
      <c r="I51" s="15"/>
      <c r="K51" s="14">
        <v>2000000000000</v>
      </c>
      <c r="M51" s="14">
        <v>1133000000000</v>
      </c>
      <c r="N51" s="32"/>
    </row>
    <row r="52" spans="1:14" x14ac:dyDescent="0.2">
      <c r="B52" s="12"/>
      <c r="C52" s="34">
        <v>143652002491</v>
      </c>
      <c r="D52" s="35"/>
      <c r="E52" s="34">
        <v>138008485030</v>
      </c>
      <c r="F52" s="35"/>
      <c r="G52" s="15" t="s">
        <v>12</v>
      </c>
      <c r="H52" s="15"/>
      <c r="I52" s="15"/>
      <c r="K52" s="14">
        <v>48387770729</v>
      </c>
      <c r="M52" s="14">
        <v>48387770729</v>
      </c>
      <c r="N52" s="32"/>
    </row>
    <row r="53" spans="1:14" x14ac:dyDescent="0.2">
      <c r="B53" s="12"/>
      <c r="C53" s="38"/>
      <c r="D53" s="38"/>
      <c r="E53" s="38"/>
      <c r="F53" s="24"/>
      <c r="G53" s="15" t="s">
        <v>90</v>
      </c>
      <c r="H53" s="15"/>
      <c r="I53" s="15"/>
      <c r="K53" s="14">
        <v>1388081053785</v>
      </c>
      <c r="M53" s="14">
        <v>1133000000000</v>
      </c>
      <c r="N53" s="32"/>
    </row>
    <row r="54" spans="1:14" x14ac:dyDescent="0.2">
      <c r="A54" s="15" t="s">
        <v>53</v>
      </c>
      <c r="B54" s="12"/>
      <c r="C54" s="38"/>
      <c r="D54" s="38"/>
      <c r="E54" s="38"/>
      <c r="F54" s="28"/>
      <c r="G54" s="15" t="s">
        <v>610</v>
      </c>
      <c r="K54" s="43">
        <v>1990914241222</v>
      </c>
      <c r="M54" s="44">
        <v>2237590026080</v>
      </c>
    </row>
    <row r="55" spans="1:14" x14ac:dyDescent="0.2">
      <c r="A55" s="45" t="s">
        <v>71</v>
      </c>
      <c r="B55" s="12"/>
      <c r="C55" s="35">
        <v>191106312585</v>
      </c>
      <c r="D55" s="35"/>
      <c r="E55" s="35">
        <v>230537480101</v>
      </c>
      <c r="F55" s="28"/>
      <c r="G55" s="15" t="s">
        <v>520</v>
      </c>
      <c r="H55" s="46"/>
      <c r="I55" s="46"/>
      <c r="K55" s="47">
        <v>1258584942625</v>
      </c>
      <c r="M55" s="47">
        <v>1275405268927</v>
      </c>
      <c r="N55" s="32"/>
    </row>
    <row r="56" spans="1:14" x14ac:dyDescent="0.2">
      <c r="A56" s="12" t="s">
        <v>22</v>
      </c>
      <c r="B56" s="12"/>
      <c r="C56" s="35">
        <v>67146674329</v>
      </c>
      <c r="D56" s="35"/>
      <c r="E56" s="35">
        <v>30074103771</v>
      </c>
      <c r="F56" s="24"/>
      <c r="G56" s="15" t="s">
        <v>51</v>
      </c>
      <c r="H56" s="15"/>
      <c r="I56" s="15"/>
      <c r="K56" s="34">
        <v>6685968008361</v>
      </c>
      <c r="L56" s="15"/>
      <c r="M56" s="34">
        <v>5827383065736</v>
      </c>
      <c r="N56" s="32"/>
    </row>
    <row r="57" spans="1:14" x14ac:dyDescent="0.2">
      <c r="A57" s="12" t="s">
        <v>56</v>
      </c>
      <c r="B57" s="12"/>
      <c r="C57" s="33">
        <v>945395898</v>
      </c>
      <c r="D57" s="35"/>
      <c r="E57" s="33">
        <v>1159702414</v>
      </c>
      <c r="F57" s="24"/>
      <c r="N57" s="32"/>
    </row>
    <row r="58" spans="1:14" x14ac:dyDescent="0.2">
      <c r="A58" s="12" t="s">
        <v>65</v>
      </c>
      <c r="B58" s="12"/>
      <c r="C58" s="33">
        <v>-46173548230</v>
      </c>
      <c r="D58" s="35"/>
      <c r="E58" s="33">
        <v>-54545360726</v>
      </c>
      <c r="F58" s="24"/>
      <c r="G58" s="46"/>
      <c r="H58" s="46"/>
      <c r="I58" s="46"/>
      <c r="N58" s="32"/>
    </row>
    <row r="59" spans="1:14" x14ac:dyDescent="0.2">
      <c r="C59" s="48">
        <v>213024834582</v>
      </c>
      <c r="E59" s="48">
        <v>207225925560</v>
      </c>
      <c r="F59" s="24"/>
      <c r="N59" s="32"/>
    </row>
    <row r="60" spans="1:14" x14ac:dyDescent="0.2">
      <c r="A60" s="15" t="s">
        <v>54</v>
      </c>
      <c r="B60" s="12"/>
      <c r="C60" s="38"/>
      <c r="D60" s="38"/>
      <c r="E60" s="38"/>
      <c r="F60" s="28"/>
      <c r="G60" s="46"/>
      <c r="H60" s="46"/>
      <c r="I60" s="46"/>
      <c r="K60" s="49"/>
      <c r="L60" s="15"/>
      <c r="M60" s="49"/>
    </row>
    <row r="61" spans="1:14" x14ac:dyDescent="0.2">
      <c r="A61" s="12" t="s">
        <v>38</v>
      </c>
      <c r="B61" s="12"/>
      <c r="C61" s="37">
        <v>69544246498</v>
      </c>
      <c r="D61" s="35"/>
      <c r="E61" s="37">
        <v>78643805889</v>
      </c>
      <c r="F61" s="28"/>
      <c r="N61" s="32"/>
    </row>
    <row r="62" spans="1:14" x14ac:dyDescent="0.2">
      <c r="B62" s="12"/>
      <c r="C62" s="35"/>
      <c r="D62" s="35"/>
      <c r="E62" s="35"/>
      <c r="F62" s="24"/>
      <c r="G62" s="46"/>
      <c r="H62" s="46"/>
      <c r="I62" s="46"/>
      <c r="N62" s="32"/>
    </row>
    <row r="63" spans="1:14" x14ac:dyDescent="0.2">
      <c r="A63" s="15" t="s">
        <v>55</v>
      </c>
      <c r="B63" s="12"/>
      <c r="C63" s="37">
        <v>81594964533</v>
      </c>
      <c r="D63" s="38"/>
      <c r="E63" s="37">
        <v>86967874998</v>
      </c>
      <c r="F63" s="24"/>
      <c r="G63" s="46"/>
      <c r="H63" s="46"/>
      <c r="I63" s="46"/>
      <c r="N63" s="32"/>
    </row>
    <row r="64" spans="1:14" x14ac:dyDescent="0.2">
      <c r="B64" s="12"/>
      <c r="C64" s="35"/>
      <c r="D64" s="35"/>
      <c r="E64" s="35"/>
      <c r="F64" s="24"/>
      <c r="G64" s="15"/>
      <c r="H64" s="15"/>
      <c r="I64" s="15"/>
      <c r="K64" s="38"/>
      <c r="L64" s="15"/>
      <c r="M64" s="38"/>
      <c r="N64" s="32"/>
    </row>
    <row r="65" spans="1:14" x14ac:dyDescent="0.2">
      <c r="B65" s="12"/>
      <c r="C65" s="35"/>
      <c r="D65" s="35"/>
      <c r="E65" s="35"/>
      <c r="F65" s="24"/>
      <c r="G65" s="46"/>
      <c r="H65" s="46"/>
      <c r="I65" s="46"/>
      <c r="N65" s="32"/>
    </row>
    <row r="66" spans="1:14" ht="12" thickBot="1" x14ac:dyDescent="0.25">
      <c r="A66" s="15" t="s">
        <v>13</v>
      </c>
      <c r="B66" s="12"/>
      <c r="C66" s="50">
        <v>39799585750850</v>
      </c>
      <c r="D66" s="38"/>
      <c r="E66" s="50">
        <v>35808054804365</v>
      </c>
      <c r="F66" s="24"/>
      <c r="G66" s="15" t="s">
        <v>14</v>
      </c>
      <c r="H66" s="15"/>
      <c r="I66" s="15"/>
      <c r="K66" s="50">
        <v>39799585750850</v>
      </c>
      <c r="M66" s="50">
        <v>35808054804366</v>
      </c>
      <c r="N66" s="32"/>
    </row>
    <row r="67" spans="1:14" ht="12" thickTop="1" x14ac:dyDescent="0.2">
      <c r="B67" s="12"/>
      <c r="E67" s="14" t="s">
        <v>30</v>
      </c>
      <c r="F67" s="24"/>
      <c r="G67" s="15"/>
      <c r="H67" s="15"/>
      <c r="I67" s="15"/>
      <c r="K67" s="38"/>
      <c r="M67" s="38"/>
    </row>
    <row r="68" spans="1:14" x14ac:dyDescent="0.2">
      <c r="B68" s="12"/>
      <c r="E68" s="14" t="s">
        <v>30</v>
      </c>
    </row>
    <row r="69" spans="1:14" x14ac:dyDescent="0.2">
      <c r="A69" s="51" t="s">
        <v>493</v>
      </c>
      <c r="B69" s="27"/>
      <c r="C69" s="23" t="s">
        <v>637</v>
      </c>
      <c r="D69" s="23"/>
      <c r="E69" s="23" t="s">
        <v>534</v>
      </c>
      <c r="K69" s="43"/>
      <c r="M69" s="43"/>
    </row>
    <row r="70" spans="1:14" ht="14.25" x14ac:dyDescent="0.2">
      <c r="A70" s="15"/>
      <c r="B70" s="12"/>
      <c r="C70" s="25" t="s">
        <v>49</v>
      </c>
      <c r="D70" s="26"/>
      <c r="E70" s="25" t="s">
        <v>49</v>
      </c>
      <c r="G70" s="52"/>
      <c r="H70" s="27"/>
      <c r="I70" s="27"/>
      <c r="J70" s="27"/>
      <c r="K70" s="53"/>
      <c r="L70" s="27"/>
      <c r="M70" s="27"/>
    </row>
    <row r="71" spans="1:14" x14ac:dyDescent="0.2">
      <c r="A71" s="12" t="s">
        <v>72</v>
      </c>
      <c r="B71" s="12"/>
      <c r="C71" s="54">
        <v>1213854278340</v>
      </c>
      <c r="D71" s="54"/>
      <c r="E71" s="54">
        <v>1410588244494</v>
      </c>
      <c r="K71" s="32"/>
      <c r="M71" s="12"/>
      <c r="N71" s="40"/>
    </row>
    <row r="72" spans="1:14" x14ac:dyDescent="0.2">
      <c r="A72" s="12" t="s">
        <v>39</v>
      </c>
      <c r="B72" s="12"/>
      <c r="C72" s="54">
        <v>180597814369</v>
      </c>
      <c r="D72" s="54"/>
      <c r="E72" s="54">
        <v>331415318005</v>
      </c>
      <c r="K72" s="55"/>
      <c r="M72" s="12"/>
      <c r="N72" s="40"/>
    </row>
    <row r="73" spans="1:14" x14ac:dyDescent="0.2">
      <c r="A73" s="12" t="s">
        <v>88</v>
      </c>
      <c r="B73" s="12"/>
      <c r="C73" s="54">
        <v>4055249574129</v>
      </c>
      <c r="D73" s="54"/>
      <c r="E73" s="54">
        <v>3424663484699</v>
      </c>
      <c r="K73" s="56"/>
      <c r="M73" s="12"/>
      <c r="N73" s="40"/>
    </row>
    <row r="74" spans="1:14" x14ac:dyDescent="0.2">
      <c r="A74" s="12" t="s">
        <v>40</v>
      </c>
      <c r="B74" s="12"/>
      <c r="C74" s="57">
        <v>1050140755</v>
      </c>
      <c r="D74" s="54"/>
      <c r="E74" s="57">
        <v>1029774432</v>
      </c>
      <c r="K74" s="58"/>
      <c r="M74" s="12"/>
      <c r="N74" s="40"/>
    </row>
    <row r="75" spans="1:14" ht="12" thickBot="1" x14ac:dyDescent="0.25">
      <c r="A75" s="12" t="s">
        <v>535</v>
      </c>
      <c r="B75" s="12"/>
      <c r="C75" s="59">
        <v>5450751807593</v>
      </c>
      <c r="D75" s="54"/>
      <c r="E75" s="59">
        <v>5167696821630</v>
      </c>
      <c r="K75" s="40"/>
      <c r="M75" s="12"/>
      <c r="N75" s="40"/>
    </row>
    <row r="76" spans="1:14" ht="12" thickTop="1" x14ac:dyDescent="0.2">
      <c r="B76" s="12"/>
      <c r="C76" s="54"/>
      <c r="D76" s="54"/>
      <c r="E76" s="54"/>
      <c r="M76" s="12"/>
      <c r="N76" s="40"/>
    </row>
    <row r="77" spans="1:14" ht="12" thickBot="1" x14ac:dyDescent="0.25">
      <c r="A77" s="12" t="s">
        <v>50</v>
      </c>
      <c r="B77" s="12"/>
      <c r="C77" s="60">
        <v>40701115157246</v>
      </c>
      <c r="D77" s="61"/>
      <c r="E77" s="60">
        <v>41647324410824.508</v>
      </c>
      <c r="K77" s="40"/>
      <c r="M77" s="12"/>
      <c r="N77" s="40"/>
    </row>
    <row r="78" spans="1:14" ht="12" thickTop="1" x14ac:dyDescent="0.2">
      <c r="B78" s="12"/>
      <c r="C78" s="35"/>
      <c r="D78" s="35"/>
      <c r="E78" s="35"/>
      <c r="F78" s="24"/>
    </row>
    <row r="79" spans="1:14" x14ac:dyDescent="0.2">
      <c r="A79" s="12" t="s">
        <v>536</v>
      </c>
      <c r="B79" s="12"/>
      <c r="C79" s="35"/>
      <c r="D79" s="35"/>
      <c r="E79" s="35"/>
      <c r="F79" s="24"/>
    </row>
    <row r="80" spans="1:14" x14ac:dyDescent="0.2">
      <c r="B80" s="12"/>
      <c r="C80" s="35"/>
      <c r="D80" s="35"/>
      <c r="E80" s="35"/>
      <c r="F80" s="24"/>
    </row>
    <row r="81" spans="1:13" x14ac:dyDescent="0.2">
      <c r="B81" s="12"/>
      <c r="C81" s="35"/>
      <c r="D81" s="35"/>
      <c r="E81" s="35"/>
      <c r="F81" s="24"/>
    </row>
    <row r="82" spans="1:13" x14ac:dyDescent="0.2">
      <c r="B82" s="12"/>
      <c r="C82" s="35"/>
      <c r="D82" s="35"/>
      <c r="E82" s="35"/>
      <c r="F82" s="24"/>
    </row>
    <row r="83" spans="1:13" x14ac:dyDescent="0.2">
      <c r="B83" s="12"/>
      <c r="C83" s="35"/>
      <c r="D83" s="35"/>
      <c r="E83" s="35"/>
      <c r="F83" s="24"/>
    </row>
    <row r="84" spans="1:13" x14ac:dyDescent="0.2">
      <c r="B84" s="12"/>
      <c r="C84" s="35"/>
      <c r="D84" s="35"/>
      <c r="E84" s="35"/>
      <c r="F84" s="24"/>
    </row>
    <row r="85" spans="1:13" x14ac:dyDescent="0.2">
      <c r="B85" s="12"/>
      <c r="C85" s="35"/>
      <c r="D85" s="35"/>
      <c r="E85" s="35"/>
      <c r="F85" s="24"/>
    </row>
    <row r="86" spans="1:13" x14ac:dyDescent="0.2">
      <c r="B86" s="12"/>
      <c r="C86" s="35"/>
      <c r="D86" s="35"/>
      <c r="E86" s="35"/>
      <c r="F86" s="24"/>
    </row>
    <row r="87" spans="1:13" x14ac:dyDescent="0.2">
      <c r="A87" s="17"/>
      <c r="B87" s="12"/>
      <c r="C87" s="35"/>
      <c r="D87" s="35"/>
      <c r="E87" s="35"/>
      <c r="F87" s="24"/>
    </row>
    <row r="88" spans="1:13" x14ac:dyDescent="0.2">
      <c r="A88" s="62"/>
      <c r="B88" s="62"/>
      <c r="C88" s="63"/>
      <c r="D88" s="63"/>
      <c r="E88" s="63"/>
      <c r="F88" s="64"/>
      <c r="G88" s="62"/>
      <c r="K88" s="65"/>
    </row>
    <row r="89" spans="1:13" s="17" customFormat="1" x14ac:dyDescent="0.2">
      <c r="C89" s="66"/>
      <c r="D89" s="66"/>
      <c r="E89" s="66"/>
      <c r="F89" s="67"/>
      <c r="K89" s="16"/>
      <c r="M89" s="68"/>
    </row>
    <row r="90" spans="1:13" x14ac:dyDescent="0.2">
      <c r="A90" s="69"/>
      <c r="B90" s="70"/>
      <c r="C90" s="70"/>
      <c r="D90" s="70"/>
      <c r="E90" s="70"/>
      <c r="F90" s="71"/>
    </row>
    <row r="91" spans="1:13" x14ac:dyDescent="0.2">
      <c r="A91" s="69"/>
      <c r="B91" s="70"/>
      <c r="C91" s="70"/>
      <c r="D91" s="70"/>
      <c r="E91" s="70"/>
      <c r="F91" s="71"/>
    </row>
    <row r="92" spans="1:13" x14ac:dyDescent="0.2">
      <c r="A92" s="69"/>
      <c r="B92" s="70"/>
      <c r="C92" s="70"/>
      <c r="D92" s="70"/>
      <c r="E92" s="70"/>
      <c r="F92" s="71"/>
    </row>
    <row r="93" spans="1:13" x14ac:dyDescent="0.2">
      <c r="A93" s="69"/>
      <c r="B93" s="70"/>
      <c r="C93" s="70"/>
      <c r="D93" s="70"/>
      <c r="E93" s="70"/>
      <c r="F93" s="71"/>
    </row>
    <row r="94" spans="1:13" x14ac:dyDescent="0.2">
      <c r="A94" s="69"/>
      <c r="B94" s="70"/>
      <c r="C94" s="70"/>
      <c r="D94" s="70"/>
      <c r="E94" s="70"/>
      <c r="F94" s="71"/>
    </row>
    <row r="95" spans="1:13" x14ac:dyDescent="0.2">
      <c r="A95" s="896" t="s">
        <v>733</v>
      </c>
      <c r="B95" s="897"/>
      <c r="C95" s="897"/>
      <c r="D95" s="898"/>
      <c r="E95" s="72"/>
      <c r="F95" s="71"/>
    </row>
    <row r="96" spans="1:13" x14ac:dyDescent="0.2">
      <c r="A96" s="899"/>
      <c r="B96" s="900"/>
      <c r="C96" s="900"/>
      <c r="D96" s="901"/>
      <c r="E96" s="72"/>
      <c r="F96" s="71"/>
    </row>
    <row r="97" spans="1:7" x14ac:dyDescent="0.2">
      <c r="A97" s="899"/>
      <c r="B97" s="900"/>
      <c r="C97" s="900"/>
      <c r="D97" s="901"/>
      <c r="E97" s="72"/>
      <c r="F97" s="71"/>
      <c r="G97" s="15"/>
    </row>
    <row r="98" spans="1:7" x14ac:dyDescent="0.2">
      <c r="A98" s="902"/>
      <c r="B98" s="903"/>
      <c r="C98" s="903"/>
      <c r="D98" s="904"/>
      <c r="E98" s="72"/>
      <c r="F98" s="71"/>
      <c r="G98" s="15" t="s">
        <v>609</v>
      </c>
    </row>
    <row r="99" spans="1:7" x14ac:dyDescent="0.2">
      <c r="B99" s="12"/>
      <c r="C99" s="35"/>
      <c r="D99" s="35"/>
      <c r="E99" s="35"/>
      <c r="F99" s="24"/>
    </row>
    <row r="100" spans="1:7" x14ac:dyDescent="0.2">
      <c r="B100" s="12"/>
      <c r="C100" s="35"/>
      <c r="D100" s="35"/>
      <c r="E100" s="35"/>
      <c r="F100" s="24"/>
    </row>
    <row r="101" spans="1:7" x14ac:dyDescent="0.2">
      <c r="B101" s="12"/>
      <c r="C101" s="35"/>
      <c r="D101" s="35"/>
      <c r="E101" s="35"/>
      <c r="F101" s="24"/>
    </row>
    <row r="102" spans="1:7" x14ac:dyDescent="0.2">
      <c r="B102" s="12"/>
      <c r="C102" s="35"/>
      <c r="D102" s="35"/>
      <c r="E102" s="35"/>
      <c r="F102" s="24"/>
    </row>
    <row r="103" spans="1:7" x14ac:dyDescent="0.2">
      <c r="B103" s="12"/>
      <c r="C103" s="35"/>
      <c r="D103" s="35"/>
      <c r="E103" s="35"/>
      <c r="F103" s="24"/>
    </row>
    <row r="104" spans="1:7" x14ac:dyDescent="0.2">
      <c r="B104" s="12"/>
      <c r="C104" s="35"/>
      <c r="D104" s="35"/>
      <c r="E104" s="35"/>
      <c r="F104" s="24"/>
    </row>
    <row r="105" spans="1:7" x14ac:dyDescent="0.2">
      <c r="B105" s="12"/>
      <c r="C105" s="35"/>
      <c r="D105" s="35"/>
      <c r="E105" s="35"/>
      <c r="F105" s="24"/>
    </row>
    <row r="106" spans="1:7" x14ac:dyDescent="0.2">
      <c r="B106" s="12"/>
      <c r="C106" s="35"/>
      <c r="D106" s="35"/>
      <c r="E106" s="35"/>
      <c r="F106" s="24"/>
    </row>
    <row r="107" spans="1:7" x14ac:dyDescent="0.2">
      <c r="B107" s="12"/>
      <c r="C107" s="35"/>
      <c r="D107" s="35"/>
      <c r="E107" s="35"/>
      <c r="F107" s="24"/>
    </row>
    <row r="108" spans="1:7" x14ac:dyDescent="0.2">
      <c r="B108" s="12"/>
      <c r="C108" s="35"/>
      <c r="D108" s="35"/>
      <c r="E108" s="35"/>
      <c r="F108" s="24"/>
    </row>
    <row r="109" spans="1:7" x14ac:dyDescent="0.2">
      <c r="B109" s="12"/>
      <c r="C109" s="35"/>
      <c r="D109" s="35"/>
      <c r="E109" s="35"/>
      <c r="F109" s="24"/>
    </row>
    <row r="110" spans="1:7" x14ac:dyDescent="0.2">
      <c r="B110" s="12"/>
      <c r="C110" s="35"/>
      <c r="D110" s="35"/>
      <c r="E110" s="35"/>
      <c r="F110" s="24"/>
    </row>
    <row r="111" spans="1:7" x14ac:dyDescent="0.2">
      <c r="B111" s="12"/>
      <c r="C111" s="35"/>
      <c r="D111" s="35"/>
      <c r="E111" s="35"/>
      <c r="F111" s="24"/>
    </row>
    <row r="112" spans="1:7" x14ac:dyDescent="0.2">
      <c r="B112" s="12"/>
      <c r="C112" s="35"/>
      <c r="D112" s="35"/>
      <c r="E112" s="35"/>
      <c r="F112" s="24"/>
    </row>
    <row r="113" spans="1:7" x14ac:dyDescent="0.2">
      <c r="B113" s="12"/>
      <c r="C113" s="35"/>
      <c r="D113" s="35"/>
      <c r="E113" s="35"/>
      <c r="F113" s="24"/>
    </row>
    <row r="114" spans="1:7" x14ac:dyDescent="0.2">
      <c r="B114" s="12"/>
      <c r="C114" s="35"/>
      <c r="D114" s="35"/>
      <c r="E114" s="35"/>
      <c r="F114" s="24"/>
    </row>
    <row r="115" spans="1:7" x14ac:dyDescent="0.2">
      <c r="B115" s="12"/>
      <c r="C115" s="35"/>
      <c r="D115" s="35"/>
      <c r="E115" s="35"/>
      <c r="F115" s="24"/>
    </row>
    <row r="116" spans="1:7" x14ac:dyDescent="0.2">
      <c r="B116" s="12"/>
      <c r="C116" s="35"/>
      <c r="D116" s="35"/>
      <c r="E116" s="35"/>
      <c r="F116" s="24"/>
    </row>
    <row r="117" spans="1:7" x14ac:dyDescent="0.2">
      <c r="A117" s="73"/>
      <c r="B117" s="12"/>
      <c r="C117" s="35"/>
      <c r="D117" s="35"/>
      <c r="E117" s="35"/>
      <c r="F117" s="24"/>
    </row>
    <row r="118" spans="1:7" x14ac:dyDescent="0.2">
      <c r="A118" s="45"/>
      <c r="B118" s="15"/>
      <c r="C118" s="38"/>
      <c r="D118" s="38"/>
      <c r="E118" s="38"/>
      <c r="F118" s="24"/>
      <c r="G118" s="14"/>
    </row>
    <row r="119" spans="1:7" x14ac:dyDescent="0.2">
      <c r="A119" s="45"/>
      <c r="B119" s="15"/>
      <c r="C119" s="38"/>
      <c r="D119" s="38"/>
      <c r="E119" s="38"/>
      <c r="F119" s="28"/>
    </row>
    <row r="120" spans="1:7" x14ac:dyDescent="0.2">
      <c r="A120" s="73"/>
      <c r="B120" s="12"/>
      <c r="C120" s="35"/>
      <c r="D120" s="35"/>
      <c r="E120" s="35"/>
      <c r="F120" s="28"/>
    </row>
    <row r="121" spans="1:7" x14ac:dyDescent="0.2">
      <c r="A121" s="45"/>
      <c r="B121" s="24"/>
      <c r="F121" s="24"/>
    </row>
    <row r="122" spans="1:7" x14ac:dyDescent="0.2">
      <c r="B122" s="24"/>
    </row>
    <row r="123" spans="1:7" x14ac:dyDescent="0.2">
      <c r="B123" s="24"/>
    </row>
  </sheetData>
  <mergeCells count="1">
    <mergeCell ref="A95:D98"/>
  </mergeCells>
  <phoneticPr fontId="0" type="noConversion"/>
  <conditionalFormatting sqref="G70">
    <cfRule type="duplicateValues" dxfId="0" priority="1"/>
  </conditionalFormatting>
  <pageMargins left="0.85" right="0" top="0.23" bottom="0.52" header="0.23" footer="0.51181102362204722"/>
  <pageSetup paperSize="9" scale="51" firstPageNumber="3" orientation="portrait" useFirstPageNumber="1"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E47D2-A40D-4B1B-95A2-EF18D137CBD3}">
  <sheetPr codeName="Hoja2"/>
  <dimension ref="A1:K128"/>
  <sheetViews>
    <sheetView showGridLines="0" topLeftCell="A72" zoomScaleNormal="100" zoomScaleSheetLayoutView="115" workbookViewId="0">
      <selection activeCell="E94" sqref="E94"/>
    </sheetView>
  </sheetViews>
  <sheetFormatPr baseColWidth="10" defaultColWidth="0" defaultRowHeight="11.25" x14ac:dyDescent="0.2"/>
  <cols>
    <col min="1" max="1" width="62.5703125" style="12" bestFit="1" customWidth="1"/>
    <col min="2" max="2" width="2.28515625" style="13" customWidth="1"/>
    <col min="3" max="3" width="22.5703125" style="14" customWidth="1"/>
    <col min="4" max="4" width="3" style="12" customWidth="1"/>
    <col min="5" max="5" width="16.140625" style="14" customWidth="1"/>
    <col min="6" max="6" width="3.140625" style="12" bestFit="1" customWidth="1"/>
    <col min="7" max="7" width="2.140625" style="32" bestFit="1" customWidth="1"/>
    <col min="8" max="8" width="16" style="12" bestFit="1" customWidth="1"/>
    <col min="9" max="9" width="12" style="12" hidden="1" customWidth="1"/>
    <col min="10" max="16384" width="0" style="12" hidden="1"/>
  </cols>
  <sheetData>
    <row r="1" spans="1:7" ht="14.25" x14ac:dyDescent="0.25">
      <c r="A1" s="18"/>
      <c r="B1" s="74"/>
      <c r="C1" s="75"/>
      <c r="D1" s="76"/>
      <c r="E1" s="75"/>
    </row>
    <row r="2" spans="1:7" ht="14.25" x14ac:dyDescent="0.25">
      <c r="A2" s="18"/>
      <c r="B2" s="74"/>
      <c r="C2" s="75"/>
      <c r="D2" s="76"/>
      <c r="E2" s="75"/>
    </row>
    <row r="3" spans="1:7" ht="14.25" x14ac:dyDescent="0.25">
      <c r="A3" s="18"/>
      <c r="B3" s="74"/>
      <c r="C3" s="75"/>
      <c r="D3" s="76"/>
      <c r="E3" s="75"/>
    </row>
    <row r="4" spans="1:7" ht="14.25" x14ac:dyDescent="0.25">
      <c r="A4" s="18"/>
      <c r="B4" s="74"/>
      <c r="C4" s="75"/>
      <c r="D4" s="76"/>
      <c r="E4" s="75"/>
    </row>
    <row r="5" spans="1:7" ht="14.25" x14ac:dyDescent="0.25">
      <c r="A5" s="18" t="s">
        <v>79</v>
      </c>
      <c r="B5" s="74"/>
      <c r="C5" s="75"/>
      <c r="D5" s="76"/>
      <c r="E5" s="75"/>
    </row>
    <row r="6" spans="1:7" ht="28.5" x14ac:dyDescent="0.25">
      <c r="A6" s="87" t="s">
        <v>734</v>
      </c>
      <c r="B6" s="18"/>
      <c r="C6" s="18"/>
      <c r="D6" s="18"/>
      <c r="E6" s="18"/>
      <c r="G6" s="33"/>
    </row>
    <row r="7" spans="1:7" x14ac:dyDescent="0.2">
      <c r="A7" s="12" t="s">
        <v>498</v>
      </c>
      <c r="B7" s="12"/>
      <c r="C7" s="12"/>
      <c r="E7" s="12"/>
      <c r="G7" s="12"/>
    </row>
    <row r="8" spans="1:7" x14ac:dyDescent="0.2">
      <c r="B8" s="24"/>
      <c r="C8" s="77">
        <v>2025</v>
      </c>
      <c r="D8" s="78"/>
      <c r="E8" s="77">
        <v>2024</v>
      </c>
      <c r="G8" s="33"/>
    </row>
    <row r="9" spans="1:7" x14ac:dyDescent="0.2">
      <c r="B9" s="24"/>
      <c r="C9" s="25" t="s">
        <v>49</v>
      </c>
      <c r="E9" s="25" t="s">
        <v>49</v>
      </c>
      <c r="G9" s="33"/>
    </row>
    <row r="10" spans="1:7" x14ac:dyDescent="0.2">
      <c r="A10" s="15" t="s">
        <v>15</v>
      </c>
      <c r="B10" s="24"/>
      <c r="C10" s="29"/>
      <c r="E10" s="29"/>
      <c r="G10" s="33"/>
    </row>
    <row r="11" spans="1:7" x14ac:dyDescent="0.2">
      <c r="A11" s="12" t="s">
        <v>540</v>
      </c>
      <c r="B11" s="24"/>
      <c r="C11" s="14">
        <v>304277678149</v>
      </c>
      <c r="E11" s="14">
        <v>318356634856</v>
      </c>
      <c r="G11" s="33"/>
    </row>
    <row r="12" spans="1:7" x14ac:dyDescent="0.2">
      <c r="A12" s="12" t="s">
        <v>541</v>
      </c>
      <c r="B12" s="24"/>
      <c r="C12" s="14">
        <v>2218126351755</v>
      </c>
      <c r="E12" s="14">
        <v>1754307660958</v>
      </c>
      <c r="G12" s="33"/>
    </row>
    <row r="13" spans="1:7" x14ac:dyDescent="0.2">
      <c r="A13" s="12" t="s">
        <v>542</v>
      </c>
      <c r="B13" s="24"/>
      <c r="C13" s="14">
        <v>4851807073</v>
      </c>
      <c r="E13" s="14">
        <v>4804956777</v>
      </c>
      <c r="G13" s="33"/>
    </row>
    <row r="14" spans="1:7" x14ac:dyDescent="0.2">
      <c r="A14" s="12" t="s">
        <v>543</v>
      </c>
      <c r="B14" s="24"/>
      <c r="C14" s="79">
        <v>0</v>
      </c>
      <c r="E14" s="14">
        <v>76525773256</v>
      </c>
      <c r="G14" s="33"/>
    </row>
    <row r="15" spans="1:7" x14ac:dyDescent="0.2">
      <c r="A15" s="12" t="s">
        <v>544</v>
      </c>
      <c r="B15" s="24"/>
      <c r="C15" s="14">
        <v>267545306517</v>
      </c>
      <c r="E15" s="14">
        <v>369718988181</v>
      </c>
      <c r="G15" s="33"/>
    </row>
    <row r="16" spans="1:7" x14ac:dyDescent="0.2">
      <c r="B16" s="24"/>
      <c r="C16" s="34">
        <v>2794801143494</v>
      </c>
      <c r="D16" s="15"/>
      <c r="E16" s="34">
        <v>2523714014028</v>
      </c>
      <c r="G16" s="33"/>
    </row>
    <row r="17" spans="1:7" x14ac:dyDescent="0.2">
      <c r="B17" s="24"/>
      <c r="C17" s="80"/>
      <c r="G17" s="33"/>
    </row>
    <row r="18" spans="1:7" x14ac:dyDescent="0.2">
      <c r="A18" s="15" t="s">
        <v>83</v>
      </c>
      <c r="B18" s="24"/>
      <c r="C18" s="80"/>
      <c r="G18" s="33"/>
    </row>
    <row r="19" spans="1:7" x14ac:dyDescent="0.2">
      <c r="A19" s="12" t="s">
        <v>545</v>
      </c>
      <c r="B19" s="24"/>
      <c r="C19" s="33">
        <v>-170834628607</v>
      </c>
      <c r="E19" s="33">
        <v>-110778464088</v>
      </c>
      <c r="G19" s="33"/>
    </row>
    <row r="20" spans="1:7" x14ac:dyDescent="0.2">
      <c r="A20" s="12" t="s">
        <v>546</v>
      </c>
      <c r="B20" s="24"/>
      <c r="C20" s="33">
        <v>-507434915917</v>
      </c>
      <c r="E20" s="33">
        <v>-314449328209</v>
      </c>
      <c r="G20" s="33"/>
    </row>
    <row r="21" spans="1:7" x14ac:dyDescent="0.2">
      <c r="A21" s="12" t="s">
        <v>543</v>
      </c>
      <c r="B21" s="24"/>
      <c r="C21" s="33">
        <v>-333002205632</v>
      </c>
      <c r="E21" s="44">
        <v>0</v>
      </c>
      <c r="G21" s="33"/>
    </row>
    <row r="22" spans="1:7" x14ac:dyDescent="0.2">
      <c r="B22" s="24"/>
      <c r="C22" s="81">
        <v>-1011271750156</v>
      </c>
      <c r="D22" s="15"/>
      <c r="E22" s="81">
        <v>-425227792297</v>
      </c>
      <c r="G22" s="33"/>
    </row>
    <row r="23" spans="1:7" x14ac:dyDescent="0.2">
      <c r="B23" s="24"/>
      <c r="C23" s="49"/>
      <c r="D23" s="15"/>
      <c r="E23" s="49"/>
      <c r="G23" s="33"/>
    </row>
    <row r="24" spans="1:7" x14ac:dyDescent="0.2">
      <c r="A24" s="15" t="s">
        <v>16</v>
      </c>
      <c r="B24" s="24"/>
      <c r="C24" s="41">
        <v>1783529393338</v>
      </c>
      <c r="D24" s="15"/>
      <c r="E24" s="41">
        <v>2098486221731</v>
      </c>
      <c r="G24" s="33"/>
    </row>
    <row r="25" spans="1:7" x14ac:dyDescent="0.2">
      <c r="A25" s="15" t="s">
        <v>547</v>
      </c>
      <c r="B25" s="24"/>
      <c r="C25" s="80"/>
      <c r="G25" s="33"/>
    </row>
    <row r="26" spans="1:7" x14ac:dyDescent="0.2">
      <c r="A26" s="12" t="s">
        <v>548</v>
      </c>
      <c r="B26" s="24"/>
      <c r="C26" s="33">
        <v>-952783376564</v>
      </c>
      <c r="E26" s="33">
        <v>-1055030342660</v>
      </c>
      <c r="G26" s="33"/>
    </row>
    <row r="27" spans="1:7" x14ac:dyDescent="0.2">
      <c r="A27" s="12" t="s">
        <v>549</v>
      </c>
      <c r="B27" s="24"/>
      <c r="C27" s="33">
        <v>-5820509437</v>
      </c>
      <c r="E27" s="33">
        <v>-6885986185</v>
      </c>
      <c r="G27" s="33"/>
    </row>
    <row r="28" spans="1:7" x14ac:dyDescent="0.2">
      <c r="A28" s="12" t="s">
        <v>550</v>
      </c>
      <c r="B28" s="24"/>
      <c r="C28" s="33">
        <v>599506799305</v>
      </c>
      <c r="E28" s="33">
        <v>812616264992</v>
      </c>
      <c r="G28" s="33" t="s">
        <v>30</v>
      </c>
    </row>
    <row r="29" spans="1:7" x14ac:dyDescent="0.2">
      <c r="B29" s="24"/>
      <c r="C29" s="81">
        <v>-359097086696</v>
      </c>
      <c r="D29" s="15"/>
      <c r="E29" s="81">
        <v>-249300063853</v>
      </c>
      <c r="G29" s="33" t="s">
        <v>30</v>
      </c>
    </row>
    <row r="30" spans="1:7" x14ac:dyDescent="0.2">
      <c r="A30" s="15" t="s">
        <v>86</v>
      </c>
      <c r="B30" s="24"/>
      <c r="C30" s="41">
        <v>1424432306642</v>
      </c>
      <c r="D30" s="15"/>
      <c r="E30" s="41">
        <v>1849186157878</v>
      </c>
      <c r="G30" s="33"/>
    </row>
    <row r="31" spans="1:7" x14ac:dyDescent="0.2">
      <c r="A31" s="15" t="s">
        <v>17</v>
      </c>
      <c r="B31" s="24"/>
      <c r="C31" s="80"/>
      <c r="G31" s="33"/>
    </row>
    <row r="32" spans="1:7" x14ac:dyDescent="0.2">
      <c r="A32" s="12" t="s">
        <v>457</v>
      </c>
      <c r="B32" s="24"/>
      <c r="C32" s="35">
        <v>839093371693</v>
      </c>
      <c r="E32" s="35">
        <v>725854391651</v>
      </c>
      <c r="G32" s="33"/>
    </row>
    <row r="33" spans="1:9" x14ac:dyDescent="0.2">
      <c r="A33" s="12" t="s">
        <v>551</v>
      </c>
      <c r="B33" s="24"/>
      <c r="C33" s="33">
        <v>-501958927526</v>
      </c>
      <c r="D33" s="33"/>
      <c r="E33" s="33">
        <v>-361509630522</v>
      </c>
      <c r="G33" s="33"/>
    </row>
    <row r="34" spans="1:9" x14ac:dyDescent="0.2">
      <c r="B34" s="24"/>
      <c r="C34" s="48">
        <v>337134444167</v>
      </c>
      <c r="D34" s="15"/>
      <c r="E34" s="48">
        <v>364344761129</v>
      </c>
      <c r="G34" s="33"/>
    </row>
    <row r="35" spans="1:9" x14ac:dyDescent="0.2">
      <c r="A35" s="15" t="s">
        <v>18</v>
      </c>
      <c r="B35" s="24"/>
      <c r="C35" s="41">
        <v>1761566750809</v>
      </c>
      <c r="D35" s="15"/>
      <c r="E35" s="41">
        <v>2213530919007</v>
      </c>
      <c r="G35" s="33"/>
    </row>
    <row r="36" spans="1:9" x14ac:dyDescent="0.2">
      <c r="A36" s="15" t="s">
        <v>19</v>
      </c>
      <c r="B36" s="24"/>
      <c r="C36" s="80"/>
      <c r="G36" s="33"/>
    </row>
    <row r="37" spans="1:9" x14ac:dyDescent="0.2">
      <c r="A37" s="12" t="s">
        <v>552</v>
      </c>
      <c r="B37" s="24"/>
      <c r="C37" s="35">
        <v>551427300471</v>
      </c>
      <c r="E37" s="35">
        <v>83945459205</v>
      </c>
    </row>
    <row r="38" spans="1:9" x14ac:dyDescent="0.2">
      <c r="A38" s="12" t="s">
        <v>553</v>
      </c>
      <c r="B38" s="24"/>
      <c r="C38" s="35">
        <v>8059059328</v>
      </c>
      <c r="D38" s="35"/>
      <c r="E38" s="35">
        <v>7971135020</v>
      </c>
      <c r="G38" s="33"/>
    </row>
    <row r="39" spans="1:9" x14ac:dyDescent="0.2">
      <c r="A39" s="12" t="s">
        <v>735</v>
      </c>
      <c r="B39" s="24"/>
      <c r="C39" s="35">
        <v>298855511</v>
      </c>
      <c r="D39" s="35"/>
      <c r="E39" s="33">
        <v>10619939200</v>
      </c>
      <c r="G39" s="33"/>
    </row>
    <row r="40" spans="1:9" x14ac:dyDescent="0.2">
      <c r="A40" s="12" t="s">
        <v>554</v>
      </c>
      <c r="B40" s="24"/>
      <c r="C40" s="82">
        <v>64925545663</v>
      </c>
      <c r="E40" s="35">
        <v>60565604045</v>
      </c>
      <c r="G40" s="33"/>
      <c r="I40" s="42"/>
    </row>
    <row r="41" spans="1:9" x14ac:dyDescent="0.2">
      <c r="B41" s="24"/>
      <c r="C41" s="37">
        <v>624710760973</v>
      </c>
      <c r="D41" s="15"/>
      <c r="E41" s="34">
        <v>163102137470</v>
      </c>
      <c r="G41" s="33"/>
    </row>
    <row r="42" spans="1:9" x14ac:dyDescent="0.2">
      <c r="A42" s="15" t="s">
        <v>20</v>
      </c>
      <c r="B42" s="24"/>
      <c r="C42" s="80"/>
      <c r="G42" s="33"/>
    </row>
    <row r="43" spans="1:9" x14ac:dyDescent="0.2">
      <c r="A43" s="12" t="s">
        <v>555</v>
      </c>
      <c r="B43" s="24"/>
      <c r="C43" s="33">
        <v>-428492967099</v>
      </c>
      <c r="D43" s="33"/>
      <c r="E43" s="33">
        <v>-410892836623</v>
      </c>
      <c r="G43" s="33"/>
    </row>
    <row r="44" spans="1:9" x14ac:dyDescent="0.2">
      <c r="A44" s="12" t="s">
        <v>556</v>
      </c>
      <c r="B44" s="24"/>
      <c r="C44" s="33">
        <v>-309405979069</v>
      </c>
      <c r="D44" s="33"/>
      <c r="E44" s="33">
        <v>-298059953573</v>
      </c>
      <c r="G44" s="33"/>
    </row>
    <row r="45" spans="1:9" x14ac:dyDescent="0.2">
      <c r="A45" s="12" t="s">
        <v>557</v>
      </c>
      <c r="B45" s="24"/>
      <c r="C45" s="33">
        <v>-23088865070</v>
      </c>
      <c r="D45" s="33"/>
      <c r="E45" s="33">
        <v>-21709527976</v>
      </c>
      <c r="G45" s="33"/>
    </row>
    <row r="46" spans="1:9" x14ac:dyDescent="0.2">
      <c r="A46" s="12" t="s">
        <v>558</v>
      </c>
      <c r="B46" s="24"/>
      <c r="C46" s="33">
        <v>-24971574989</v>
      </c>
      <c r="D46" s="33"/>
      <c r="E46" s="33">
        <v>-22058763319</v>
      </c>
      <c r="G46" s="33"/>
    </row>
    <row r="47" spans="1:9" x14ac:dyDescent="0.2">
      <c r="A47" s="12" t="s">
        <v>559</v>
      </c>
      <c r="B47" s="24"/>
      <c r="C47" s="33">
        <v>-194184450804</v>
      </c>
      <c r="D47" s="33"/>
      <c r="E47" s="33">
        <v>-182837552335</v>
      </c>
      <c r="G47" s="33"/>
    </row>
    <row r="48" spans="1:9" x14ac:dyDescent="0.2">
      <c r="B48" s="24"/>
      <c r="C48" s="81">
        <v>-980143837031</v>
      </c>
      <c r="D48" s="83"/>
      <c r="E48" s="81">
        <v>-935558633826</v>
      </c>
      <c r="G48" s="33"/>
    </row>
    <row r="49" spans="1:7" x14ac:dyDescent="0.2">
      <c r="A49" s="15" t="s">
        <v>21</v>
      </c>
      <c r="B49" s="24"/>
      <c r="C49" s="41">
        <v>1406133674751</v>
      </c>
      <c r="D49" s="15"/>
      <c r="E49" s="41">
        <v>1441074422651</v>
      </c>
      <c r="G49" s="33"/>
    </row>
    <row r="50" spans="1:7" x14ac:dyDescent="0.2">
      <c r="A50" s="15" t="s">
        <v>560</v>
      </c>
      <c r="B50" s="24"/>
      <c r="C50" s="80"/>
      <c r="G50" s="33"/>
    </row>
    <row r="51" spans="1:7" x14ac:dyDescent="0.2">
      <c r="A51" s="12" t="s">
        <v>561</v>
      </c>
      <c r="B51" s="24"/>
      <c r="C51" s="33">
        <v>-20606690002</v>
      </c>
      <c r="D51" s="33"/>
      <c r="E51" s="33">
        <v>-26456181229</v>
      </c>
      <c r="G51" s="33"/>
    </row>
    <row r="52" spans="1:7" x14ac:dyDescent="0.2">
      <c r="A52" s="12" t="s">
        <v>562</v>
      </c>
      <c r="B52" s="24"/>
      <c r="C52" s="35">
        <v>2863605422</v>
      </c>
      <c r="D52" s="33"/>
      <c r="E52" s="35">
        <v>9588624284</v>
      </c>
      <c r="G52" s="33"/>
    </row>
    <row r="53" spans="1:7" x14ac:dyDescent="0.2">
      <c r="B53" s="24"/>
      <c r="C53" s="81">
        <v>-17743084580</v>
      </c>
      <c r="D53" s="83"/>
      <c r="E53" s="81">
        <v>-16867556945</v>
      </c>
      <c r="G53" s="33"/>
    </row>
    <row r="54" spans="1:7" x14ac:dyDescent="0.2">
      <c r="B54" s="24"/>
      <c r="C54" s="80"/>
      <c r="G54" s="33"/>
    </row>
    <row r="55" spans="1:7" x14ac:dyDescent="0.2">
      <c r="A55" s="15" t="s">
        <v>31</v>
      </c>
      <c r="B55" s="24"/>
      <c r="C55" s="80"/>
      <c r="G55" s="33"/>
    </row>
    <row r="56" spans="1:7" x14ac:dyDescent="0.2">
      <c r="A56" s="12" t="s">
        <v>563</v>
      </c>
      <c r="B56" s="24"/>
      <c r="C56" s="33">
        <v>0</v>
      </c>
      <c r="E56" s="14">
        <v>36363636</v>
      </c>
      <c r="G56" s="33"/>
    </row>
    <row r="57" spans="1:7" x14ac:dyDescent="0.2">
      <c r="A57" s="12" t="s">
        <v>564</v>
      </c>
      <c r="B57" s="24"/>
      <c r="C57" s="84">
        <v>0</v>
      </c>
      <c r="D57" s="33"/>
      <c r="E57" s="84">
        <v>-27565490998</v>
      </c>
      <c r="G57" s="33"/>
    </row>
    <row r="58" spans="1:7" x14ac:dyDescent="0.2">
      <c r="B58" s="24"/>
      <c r="C58" s="83">
        <v>0</v>
      </c>
      <c r="D58" s="83"/>
      <c r="E58" s="83">
        <v>-27529127362</v>
      </c>
      <c r="G58" s="33"/>
    </row>
    <row r="59" spans="1:7" x14ac:dyDescent="0.2">
      <c r="B59" s="24"/>
      <c r="C59" s="80"/>
      <c r="G59" s="33"/>
    </row>
    <row r="60" spans="1:7" x14ac:dyDescent="0.2">
      <c r="A60" s="15" t="s">
        <v>32</v>
      </c>
      <c r="B60" s="28"/>
      <c r="C60" s="14">
        <v>1388390590171</v>
      </c>
      <c r="E60" s="14">
        <v>1396677738344</v>
      </c>
      <c r="G60" s="33"/>
    </row>
    <row r="61" spans="1:7" x14ac:dyDescent="0.2">
      <c r="A61" s="15" t="s">
        <v>33</v>
      </c>
      <c r="B61" s="24"/>
      <c r="C61" s="33">
        <v>-129805647546</v>
      </c>
      <c r="E61" s="33">
        <v>-121272469417</v>
      </c>
      <c r="G61" s="33"/>
    </row>
    <row r="62" spans="1:7" ht="12" thickBot="1" x14ac:dyDescent="0.25">
      <c r="A62" s="15" t="s">
        <v>34</v>
      </c>
      <c r="B62" s="28"/>
      <c r="C62" s="85">
        <v>1258584942625</v>
      </c>
      <c r="E62" s="85">
        <v>1275405268927</v>
      </c>
      <c r="G62" s="33"/>
    </row>
    <row r="63" spans="1:7" ht="12" thickTop="1" x14ac:dyDescent="0.2">
      <c r="A63" s="15"/>
      <c r="B63" s="28"/>
      <c r="C63" s="49"/>
      <c r="E63" s="49"/>
      <c r="G63" s="33"/>
    </row>
    <row r="64" spans="1:7" ht="12" thickBot="1" x14ac:dyDescent="0.25">
      <c r="A64" s="15" t="s">
        <v>35</v>
      </c>
      <c r="B64" s="28"/>
      <c r="C64" s="85">
        <v>652.54265551801154</v>
      </c>
      <c r="E64" s="85">
        <v>1125.6886751341572</v>
      </c>
      <c r="G64" s="33"/>
    </row>
    <row r="65" spans="1:11" ht="12" thickTop="1" x14ac:dyDescent="0.2">
      <c r="B65" s="24"/>
      <c r="G65" s="33"/>
    </row>
    <row r="66" spans="1:11" x14ac:dyDescent="0.2">
      <c r="B66" s="12"/>
      <c r="D66" s="24"/>
      <c r="E66" s="14" t="s">
        <v>30</v>
      </c>
    </row>
    <row r="67" spans="1:11" x14ac:dyDescent="0.2">
      <c r="B67" s="24"/>
      <c r="G67" s="33"/>
    </row>
    <row r="68" spans="1:11" x14ac:dyDescent="0.2">
      <c r="A68" s="12" t="s">
        <v>89</v>
      </c>
      <c r="B68" s="24"/>
      <c r="G68" s="33"/>
    </row>
    <row r="69" spans="1:11" x14ac:dyDescent="0.2">
      <c r="B69" s="24"/>
      <c r="G69" s="33"/>
    </row>
    <row r="70" spans="1:11" x14ac:dyDescent="0.2">
      <c r="B70" s="12"/>
      <c r="C70" s="35"/>
      <c r="D70" s="35"/>
      <c r="E70" s="35"/>
      <c r="F70" s="24"/>
      <c r="G70" s="12"/>
      <c r="K70" s="14"/>
    </row>
    <row r="71" spans="1:11" x14ac:dyDescent="0.2">
      <c r="B71" s="12"/>
      <c r="C71" s="35"/>
      <c r="D71" s="35"/>
      <c r="E71" s="35"/>
      <c r="F71" s="24"/>
      <c r="G71" s="12"/>
      <c r="K71" s="14"/>
    </row>
    <row r="72" spans="1:11" x14ac:dyDescent="0.2">
      <c r="B72" s="12"/>
      <c r="C72" s="35"/>
      <c r="D72" s="35"/>
      <c r="E72" s="35"/>
      <c r="F72" s="24"/>
      <c r="G72" s="12"/>
      <c r="K72" s="14"/>
    </row>
    <row r="73" spans="1:11" x14ac:dyDescent="0.2">
      <c r="B73" s="12"/>
      <c r="C73" s="35"/>
      <c r="D73" s="35"/>
      <c r="E73" s="35"/>
      <c r="F73" s="24"/>
      <c r="G73" s="12"/>
      <c r="K73" s="14"/>
    </row>
    <row r="74" spans="1:11" x14ac:dyDescent="0.2">
      <c r="A74" s="17"/>
      <c r="B74" s="12"/>
      <c r="C74" s="35"/>
      <c r="D74" s="35"/>
      <c r="E74" s="35"/>
      <c r="F74" s="24"/>
      <c r="G74" s="12"/>
      <c r="K74" s="14"/>
    </row>
    <row r="75" spans="1:11" x14ac:dyDescent="0.2">
      <c r="A75" s="62"/>
      <c r="B75" s="62"/>
      <c r="C75" s="63"/>
      <c r="D75" s="63"/>
      <c r="E75" s="63"/>
      <c r="F75" s="64"/>
      <c r="G75" s="62"/>
      <c r="K75" s="65"/>
    </row>
    <row r="76" spans="1:11" x14ac:dyDescent="0.2">
      <c r="A76" s="17"/>
      <c r="B76" s="17"/>
      <c r="C76" s="66"/>
      <c r="D76" s="66"/>
      <c r="E76" s="66"/>
      <c r="F76" s="67"/>
      <c r="G76" s="17"/>
      <c r="H76" s="17"/>
      <c r="I76" s="17"/>
      <c r="J76" s="17"/>
      <c r="K76" s="16"/>
    </row>
    <row r="77" spans="1:11" x14ac:dyDescent="0.2">
      <c r="A77" s="69"/>
      <c r="B77" s="70"/>
      <c r="C77" s="70"/>
      <c r="D77" s="70"/>
      <c r="E77" s="70"/>
      <c r="F77" s="71"/>
      <c r="G77" s="12"/>
      <c r="K77" s="14"/>
    </row>
    <row r="78" spans="1:11" x14ac:dyDescent="0.2">
      <c r="A78" s="69"/>
      <c r="B78" s="70"/>
      <c r="C78" s="70"/>
      <c r="D78" s="70"/>
      <c r="E78" s="70"/>
      <c r="F78" s="71"/>
      <c r="G78" s="12"/>
      <c r="K78" s="14"/>
    </row>
    <row r="79" spans="1:11" x14ac:dyDescent="0.2">
      <c r="A79" s="69"/>
      <c r="B79" s="70"/>
      <c r="C79" s="70"/>
      <c r="D79" s="70"/>
      <c r="E79" s="70"/>
      <c r="F79" s="71"/>
      <c r="G79" s="12"/>
      <c r="K79" s="14"/>
    </row>
    <row r="80" spans="1:11" x14ac:dyDescent="0.2">
      <c r="A80" s="69"/>
      <c r="B80" s="70"/>
      <c r="C80" s="70"/>
      <c r="D80" s="70"/>
      <c r="E80" s="70"/>
      <c r="F80" s="71"/>
      <c r="G80" s="12"/>
      <c r="K80" s="14"/>
    </row>
    <row r="81" spans="1:11" x14ac:dyDescent="0.2">
      <c r="A81" s="69"/>
      <c r="B81" s="70"/>
      <c r="C81" s="70"/>
      <c r="D81" s="70"/>
      <c r="E81" s="70"/>
      <c r="F81" s="71"/>
      <c r="G81" s="12"/>
      <c r="K81" s="14"/>
    </row>
    <row r="82" spans="1:11" x14ac:dyDescent="0.2">
      <c r="A82" s="69"/>
      <c r="B82" s="70"/>
      <c r="C82" s="70"/>
      <c r="D82" s="70"/>
      <c r="E82" s="70"/>
      <c r="F82" s="71"/>
      <c r="G82" s="12"/>
      <c r="K82" s="14"/>
    </row>
    <row r="83" spans="1:11" x14ac:dyDescent="0.2">
      <c r="A83" s="69"/>
      <c r="B83" s="70"/>
      <c r="C83" s="70"/>
      <c r="D83" s="70"/>
      <c r="E83" s="70"/>
      <c r="F83" s="71"/>
      <c r="G83" s="12"/>
      <c r="K83" s="14"/>
    </row>
    <row r="84" spans="1:11" x14ac:dyDescent="0.2">
      <c r="A84" s="86"/>
      <c r="B84" s="86"/>
      <c r="C84" s="12"/>
      <c r="D84" s="86"/>
      <c r="E84" s="86"/>
      <c r="F84" s="86"/>
      <c r="G84" s="86"/>
      <c r="H84" s="86"/>
    </row>
    <row r="85" spans="1:11" x14ac:dyDescent="0.2">
      <c r="A85" s="86"/>
      <c r="B85" s="86"/>
      <c r="C85" s="86"/>
      <c r="D85" s="86"/>
      <c r="E85" s="86"/>
      <c r="F85" s="86"/>
      <c r="G85" s="86"/>
      <c r="H85" s="86"/>
    </row>
    <row r="86" spans="1:11" x14ac:dyDescent="0.2">
      <c r="A86" s="86"/>
      <c r="B86" s="86"/>
      <c r="C86" s="86"/>
      <c r="D86" s="86"/>
      <c r="E86" s="86"/>
      <c r="F86" s="86"/>
      <c r="G86" s="86"/>
      <c r="H86" s="86"/>
    </row>
    <row r="87" spans="1:11" x14ac:dyDescent="0.2">
      <c r="A87" s="905" t="s">
        <v>736</v>
      </c>
      <c r="B87" s="72"/>
      <c r="C87" s="12"/>
      <c r="D87" s="86"/>
      <c r="E87" s="86"/>
      <c r="F87" s="86"/>
      <c r="G87" s="86"/>
      <c r="H87" s="86"/>
    </row>
    <row r="88" spans="1:11" x14ac:dyDescent="0.2">
      <c r="A88" s="906"/>
      <c r="B88" s="72"/>
      <c r="C88" s="15"/>
      <c r="D88" s="86"/>
      <c r="E88" s="86"/>
      <c r="F88" s="86"/>
      <c r="G88" s="86"/>
      <c r="H88" s="86"/>
    </row>
    <row r="89" spans="1:11" x14ac:dyDescent="0.2">
      <c r="A89" s="907"/>
      <c r="B89" s="72"/>
      <c r="C89" s="15" t="s">
        <v>609</v>
      </c>
      <c r="D89" s="86"/>
      <c r="E89" s="86"/>
      <c r="F89" s="86"/>
      <c r="G89" s="86"/>
      <c r="H89" s="86"/>
    </row>
    <row r="90" spans="1:11" x14ac:dyDescent="0.2">
      <c r="A90" s="45"/>
      <c r="B90" s="24"/>
      <c r="C90" s="40" t="s">
        <v>30</v>
      </c>
      <c r="G90" s="33"/>
    </row>
    <row r="91" spans="1:11" x14ac:dyDescent="0.2">
      <c r="B91" s="24"/>
      <c r="G91" s="33"/>
    </row>
    <row r="92" spans="1:11" x14ac:dyDescent="0.2">
      <c r="B92" s="24"/>
      <c r="G92" s="33"/>
    </row>
    <row r="93" spans="1:11" x14ac:dyDescent="0.2">
      <c r="B93" s="24"/>
      <c r="G93" s="33"/>
    </row>
    <row r="94" spans="1:11" x14ac:dyDescent="0.2">
      <c r="B94" s="24"/>
      <c r="G94" s="33"/>
    </row>
    <row r="95" spans="1:11" x14ac:dyDescent="0.2">
      <c r="B95" s="24"/>
      <c r="G95" s="33"/>
    </row>
    <row r="96" spans="1:11" x14ac:dyDescent="0.2">
      <c r="B96" s="24"/>
      <c r="G96" s="33"/>
    </row>
    <row r="97" spans="2:7" x14ac:dyDescent="0.2">
      <c r="B97" s="24"/>
      <c r="G97" s="33"/>
    </row>
    <row r="98" spans="2:7" x14ac:dyDescent="0.2">
      <c r="B98" s="24"/>
      <c r="G98" s="33"/>
    </row>
    <row r="99" spans="2:7" x14ac:dyDescent="0.2">
      <c r="B99" s="24"/>
      <c r="G99" s="33"/>
    </row>
    <row r="100" spans="2:7" x14ac:dyDescent="0.2">
      <c r="B100" s="24"/>
      <c r="G100" s="33"/>
    </row>
    <row r="101" spans="2:7" x14ac:dyDescent="0.2">
      <c r="B101" s="24"/>
      <c r="G101" s="33"/>
    </row>
    <row r="102" spans="2:7" x14ac:dyDescent="0.2">
      <c r="B102" s="24"/>
      <c r="G102" s="33"/>
    </row>
    <row r="103" spans="2:7" x14ac:dyDescent="0.2">
      <c r="B103" s="24"/>
      <c r="G103" s="33"/>
    </row>
    <row r="104" spans="2:7" x14ac:dyDescent="0.2">
      <c r="B104" s="24"/>
      <c r="G104" s="33"/>
    </row>
    <row r="105" spans="2:7" x14ac:dyDescent="0.2">
      <c r="B105" s="24"/>
      <c r="G105" s="33"/>
    </row>
    <row r="106" spans="2:7" x14ac:dyDescent="0.2">
      <c r="B106" s="24"/>
      <c r="G106" s="33"/>
    </row>
    <row r="107" spans="2:7" x14ac:dyDescent="0.2">
      <c r="B107" s="24"/>
      <c r="G107" s="33"/>
    </row>
    <row r="108" spans="2:7" x14ac:dyDescent="0.2">
      <c r="B108" s="24"/>
      <c r="G108" s="33"/>
    </row>
    <row r="109" spans="2:7" x14ac:dyDescent="0.2">
      <c r="B109" s="24"/>
      <c r="G109" s="33"/>
    </row>
    <row r="110" spans="2:7" x14ac:dyDescent="0.2">
      <c r="B110" s="24"/>
      <c r="G110" s="33"/>
    </row>
    <row r="111" spans="2:7" x14ac:dyDescent="0.2">
      <c r="B111" s="24"/>
      <c r="G111" s="33"/>
    </row>
    <row r="112" spans="2:7" x14ac:dyDescent="0.2">
      <c r="B112" s="24"/>
    </row>
    <row r="113" spans="2:2" x14ac:dyDescent="0.2">
      <c r="B113" s="24"/>
    </row>
    <row r="114" spans="2:2" x14ac:dyDescent="0.2">
      <c r="B114" s="24"/>
    </row>
    <row r="115" spans="2:2" x14ac:dyDescent="0.2">
      <c r="B115" s="24"/>
    </row>
    <row r="116" spans="2:2" x14ac:dyDescent="0.2">
      <c r="B116" s="24"/>
    </row>
    <row r="117" spans="2:2" x14ac:dyDescent="0.2">
      <c r="B117" s="24"/>
    </row>
    <row r="118" spans="2:2" x14ac:dyDescent="0.2">
      <c r="B118" s="24"/>
    </row>
    <row r="119" spans="2:2" x14ac:dyDescent="0.2">
      <c r="B119" s="24"/>
    </row>
    <row r="120" spans="2:2" x14ac:dyDescent="0.2">
      <c r="B120" s="24"/>
    </row>
    <row r="121" spans="2:2" x14ac:dyDescent="0.2">
      <c r="B121" s="24"/>
    </row>
    <row r="122" spans="2:2" x14ac:dyDescent="0.2">
      <c r="B122" s="24"/>
    </row>
    <row r="123" spans="2:2" x14ac:dyDescent="0.2">
      <c r="B123" s="24"/>
    </row>
    <row r="124" spans="2:2" x14ac:dyDescent="0.2">
      <c r="B124" s="24"/>
    </row>
    <row r="125" spans="2:2" x14ac:dyDescent="0.2">
      <c r="B125" s="24"/>
    </row>
    <row r="126" spans="2:2" x14ac:dyDescent="0.2">
      <c r="B126" s="24"/>
    </row>
    <row r="127" spans="2:2" x14ac:dyDescent="0.2">
      <c r="B127" s="24"/>
    </row>
    <row r="128" spans="2:2" x14ac:dyDescent="0.2">
      <c r="B128" s="24"/>
    </row>
  </sheetData>
  <mergeCells count="1">
    <mergeCell ref="A87:A89"/>
  </mergeCells>
  <phoneticPr fontId="0" type="noConversion"/>
  <pageMargins left="0.98425196850393704" right="0.39370078740157483" top="0.48" bottom="0.59055118110236227" header="0.27559055118110237" footer="0.15748031496062992"/>
  <pageSetup paperSize="9" scale="58" pageOrder="overThenDown"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19CC4-E704-4A14-8352-458904E1B75B}">
  <sheetPr codeName="Hoja3"/>
  <dimension ref="A1:N52"/>
  <sheetViews>
    <sheetView showGridLines="0" topLeftCell="A3" zoomScaleNormal="100" zoomScaleSheetLayoutView="100" workbookViewId="0">
      <selection activeCell="I14" sqref="A7:I14"/>
    </sheetView>
  </sheetViews>
  <sheetFormatPr baseColWidth="10" defaultColWidth="0" defaultRowHeight="14.25" x14ac:dyDescent="0.25"/>
  <cols>
    <col min="1" max="1" width="4.28515625" style="88" customWidth="1"/>
    <col min="2" max="2" width="105" style="88" bestFit="1" customWidth="1"/>
    <col min="3" max="3" width="15.5703125" style="88" bestFit="1" customWidth="1"/>
    <col min="4" max="4" width="21.5703125" style="88" customWidth="1"/>
    <col min="5" max="5" width="16.140625" style="88" bestFit="1" customWidth="1"/>
    <col min="6" max="6" width="14.85546875" style="88" bestFit="1" customWidth="1"/>
    <col min="7" max="7" width="15.28515625" style="88" bestFit="1" customWidth="1"/>
    <col min="8" max="8" width="15.7109375" style="88" bestFit="1" customWidth="1"/>
    <col min="9" max="9" width="16.42578125" style="88" bestFit="1" customWidth="1"/>
    <col min="10" max="10" width="4" style="88" customWidth="1"/>
    <col min="11" max="12" width="11.42578125" style="88" hidden="1" customWidth="1"/>
    <col min="13" max="16384" width="0" style="88" hidden="1"/>
  </cols>
  <sheetData>
    <row r="1" spans="1:10" x14ac:dyDescent="0.25">
      <c r="A1" s="3"/>
      <c r="C1" s="3"/>
      <c r="D1" s="3"/>
      <c r="E1" s="3"/>
      <c r="F1" s="3"/>
      <c r="G1" s="3"/>
      <c r="H1" s="3"/>
      <c r="I1" s="3"/>
    </row>
    <row r="2" spans="1:10" x14ac:dyDescent="0.25">
      <c r="A2" s="3"/>
      <c r="C2" s="3"/>
      <c r="D2" s="3"/>
      <c r="E2" s="3"/>
      <c r="F2" s="3"/>
      <c r="G2" s="3"/>
      <c r="H2" s="3"/>
      <c r="I2" s="3"/>
    </row>
    <row r="3" spans="1:10" x14ac:dyDescent="0.25">
      <c r="A3" s="3"/>
      <c r="C3" s="4"/>
      <c r="D3" s="4"/>
      <c r="E3" s="4"/>
      <c r="F3" s="4"/>
      <c r="G3" s="4"/>
      <c r="H3" s="4"/>
      <c r="I3" s="4"/>
    </row>
    <row r="4" spans="1:10" x14ac:dyDescent="0.25">
      <c r="A4" s="3"/>
      <c r="C4" s="4"/>
      <c r="D4" s="4"/>
      <c r="E4" s="4"/>
      <c r="F4" s="4"/>
      <c r="G4" s="4"/>
      <c r="H4" s="4"/>
      <c r="I4" s="4"/>
    </row>
    <row r="5" spans="1:10" x14ac:dyDescent="0.25">
      <c r="A5" s="3"/>
      <c r="B5" s="3" t="s">
        <v>79</v>
      </c>
      <c r="C5" s="4"/>
      <c r="D5" s="4"/>
      <c r="E5" s="4"/>
      <c r="F5" s="4"/>
      <c r="G5" s="4"/>
      <c r="H5" s="4"/>
      <c r="I5" s="4"/>
    </row>
    <row r="6" spans="1:10" x14ac:dyDescent="0.25">
      <c r="A6" s="3"/>
      <c r="B6" s="3" t="s">
        <v>634</v>
      </c>
      <c r="C6" s="4"/>
      <c r="D6" s="4"/>
      <c r="E6" s="4"/>
      <c r="F6" s="4"/>
      <c r="G6" s="4"/>
      <c r="H6" s="4"/>
      <c r="I6" s="4"/>
    </row>
    <row r="7" spans="1:10" x14ac:dyDescent="0.25">
      <c r="A7" s="3"/>
      <c r="B7" s="4" t="s">
        <v>636</v>
      </c>
      <c r="C7" s="4"/>
      <c r="D7" s="4"/>
      <c r="E7" s="4"/>
      <c r="F7" s="4"/>
      <c r="G7" s="4"/>
      <c r="H7" s="4"/>
      <c r="I7" s="4"/>
    </row>
    <row r="8" spans="1:10" x14ac:dyDescent="0.25">
      <c r="A8" s="3"/>
      <c r="B8" s="1" t="s">
        <v>496</v>
      </c>
      <c r="C8" s="4"/>
      <c r="D8" s="4"/>
      <c r="E8" s="4"/>
      <c r="F8" s="4"/>
      <c r="G8" s="4"/>
      <c r="H8" s="4"/>
      <c r="I8" s="4"/>
    </row>
    <row r="9" spans="1:10" x14ac:dyDescent="0.25">
      <c r="B9" s="1"/>
      <c r="C9" s="1"/>
      <c r="D9" s="1"/>
      <c r="E9" s="1"/>
      <c r="F9" s="1"/>
      <c r="G9" s="1"/>
      <c r="H9" s="1"/>
      <c r="I9" s="1"/>
    </row>
    <row r="10" spans="1:10" x14ac:dyDescent="0.25">
      <c r="B10" s="89"/>
      <c r="C10" s="90" t="s">
        <v>23</v>
      </c>
      <c r="D10" s="90" t="s">
        <v>24</v>
      </c>
      <c r="E10" s="90" t="s">
        <v>25</v>
      </c>
      <c r="F10" s="90" t="s">
        <v>573</v>
      </c>
      <c r="G10" s="90" t="s">
        <v>44</v>
      </c>
      <c r="H10" s="90" t="s">
        <v>43</v>
      </c>
      <c r="I10" s="90"/>
    </row>
    <row r="11" spans="1:10" x14ac:dyDescent="0.25">
      <c r="B11" s="91" t="s">
        <v>26</v>
      </c>
      <c r="C11" s="92" t="s">
        <v>87</v>
      </c>
      <c r="D11" s="92" t="s">
        <v>738</v>
      </c>
      <c r="E11" s="92" t="s">
        <v>739</v>
      </c>
      <c r="F11" s="92" t="s">
        <v>740</v>
      </c>
      <c r="G11" s="92" t="s">
        <v>741</v>
      </c>
      <c r="H11" s="92" t="s">
        <v>27</v>
      </c>
      <c r="I11" s="92" t="s">
        <v>28</v>
      </c>
    </row>
    <row r="12" spans="1:10" x14ac:dyDescent="0.25">
      <c r="B12" s="93"/>
      <c r="C12" s="94" t="s">
        <v>49</v>
      </c>
      <c r="D12" s="94" t="s">
        <v>49</v>
      </c>
      <c r="E12" s="94" t="s">
        <v>49</v>
      </c>
      <c r="F12" s="94" t="s">
        <v>49</v>
      </c>
      <c r="G12" s="94" t="s">
        <v>49</v>
      </c>
      <c r="H12" s="94" t="s">
        <v>49</v>
      </c>
      <c r="I12" s="94" t="s">
        <v>49</v>
      </c>
    </row>
    <row r="13" spans="1:10" x14ac:dyDescent="0.25">
      <c r="B13" s="95" t="s">
        <v>571</v>
      </c>
      <c r="C13" s="96">
        <v>1133000000000</v>
      </c>
      <c r="D13" s="96">
        <v>48387770729</v>
      </c>
      <c r="E13" s="97">
        <v>1133000000000</v>
      </c>
      <c r="F13" s="98">
        <v>0</v>
      </c>
      <c r="G13" s="97">
        <v>2194539211602</v>
      </c>
      <c r="H13" s="97">
        <v>1167600814478</v>
      </c>
      <c r="I13" s="97">
        <v>5676527796809</v>
      </c>
      <c r="J13" s="99"/>
    </row>
    <row r="14" spans="1:10" x14ac:dyDescent="0.25">
      <c r="B14" s="100" t="s">
        <v>568</v>
      </c>
      <c r="C14" s="101"/>
      <c r="D14" s="101"/>
      <c r="E14" s="101" t="s">
        <v>29</v>
      </c>
      <c r="F14" s="101">
        <v>0</v>
      </c>
      <c r="G14" s="102">
        <v>1167600814478</v>
      </c>
      <c r="H14" s="103">
        <v>-1167600814478</v>
      </c>
      <c r="I14" s="104">
        <v>0</v>
      </c>
    </row>
    <row r="15" spans="1:10" x14ac:dyDescent="0.25">
      <c r="B15" s="100" t="s">
        <v>570</v>
      </c>
      <c r="C15" s="101">
        <v>0</v>
      </c>
      <c r="D15" s="101">
        <v>0</v>
      </c>
      <c r="E15" s="101">
        <v>0</v>
      </c>
      <c r="F15" s="101">
        <v>0</v>
      </c>
      <c r="G15" s="104">
        <v>0</v>
      </c>
      <c r="H15" s="104">
        <v>0</v>
      </c>
      <c r="I15" s="104">
        <v>0</v>
      </c>
      <c r="J15" s="105"/>
    </row>
    <row r="16" spans="1:10" x14ac:dyDescent="0.25">
      <c r="B16" s="100" t="s">
        <v>639</v>
      </c>
      <c r="C16" s="101">
        <v>0</v>
      </c>
      <c r="D16" s="101">
        <v>0</v>
      </c>
      <c r="E16" s="101">
        <v>0</v>
      </c>
      <c r="F16" s="101">
        <v>2237590026080</v>
      </c>
      <c r="G16" s="104">
        <v>-2237590026080</v>
      </c>
      <c r="H16" s="104">
        <v>0</v>
      </c>
      <c r="I16" s="104">
        <v>0</v>
      </c>
      <c r="J16" s="105"/>
    </row>
    <row r="17" spans="2:14" x14ac:dyDescent="0.25">
      <c r="B17" s="100" t="s">
        <v>737</v>
      </c>
      <c r="C17" s="101">
        <v>0</v>
      </c>
      <c r="D17" s="101">
        <v>0</v>
      </c>
      <c r="E17" s="101" t="s">
        <v>29</v>
      </c>
      <c r="F17" s="101">
        <v>0</v>
      </c>
      <c r="G17" s="104">
        <v>-1124550000000</v>
      </c>
      <c r="H17" s="104">
        <v>0</v>
      </c>
      <c r="I17" s="104">
        <v>-1124550000000</v>
      </c>
      <c r="J17" s="105"/>
    </row>
    <row r="18" spans="2:14" x14ac:dyDescent="0.25">
      <c r="B18" s="100" t="s">
        <v>567</v>
      </c>
      <c r="C18" s="101">
        <v>0</v>
      </c>
      <c r="D18" s="101">
        <v>0</v>
      </c>
      <c r="E18" s="101" t="s">
        <v>29</v>
      </c>
      <c r="F18" s="101">
        <v>0</v>
      </c>
      <c r="G18" s="104" t="s">
        <v>29</v>
      </c>
      <c r="H18" s="106">
        <v>1275405268927</v>
      </c>
      <c r="I18" s="104">
        <v>1275405268927</v>
      </c>
    </row>
    <row r="19" spans="2:14" x14ac:dyDescent="0.25">
      <c r="B19" s="107" t="s">
        <v>572</v>
      </c>
      <c r="C19" s="108">
        <v>1133000000000</v>
      </c>
      <c r="D19" s="108">
        <v>48387770729</v>
      </c>
      <c r="E19" s="108">
        <v>1133000000000</v>
      </c>
      <c r="F19" s="108">
        <v>2237590026080</v>
      </c>
      <c r="G19" s="109">
        <v>0</v>
      </c>
      <c r="H19" s="109">
        <v>1275405268927</v>
      </c>
      <c r="I19" s="109">
        <v>5827383065736</v>
      </c>
      <c r="N19" s="110"/>
    </row>
    <row r="20" spans="2:14" x14ac:dyDescent="0.25">
      <c r="B20" s="100" t="s">
        <v>640</v>
      </c>
      <c r="C20" s="101">
        <v>867000000000</v>
      </c>
      <c r="D20" s="101"/>
      <c r="E20" s="101"/>
      <c r="F20" s="111">
        <v>-867000000000</v>
      </c>
      <c r="G20" s="102">
        <v>0</v>
      </c>
      <c r="H20" s="103">
        <v>0</v>
      </c>
      <c r="I20" s="104">
        <v>0</v>
      </c>
    </row>
    <row r="21" spans="2:14" x14ac:dyDescent="0.25">
      <c r="B21" s="100" t="s">
        <v>641</v>
      </c>
      <c r="C21" s="101">
        <v>0</v>
      </c>
      <c r="D21" s="101">
        <v>0</v>
      </c>
      <c r="E21" s="101">
        <v>255081053785</v>
      </c>
      <c r="F21" s="101">
        <v>0</v>
      </c>
      <c r="G21" s="102">
        <v>0</v>
      </c>
      <c r="H21" s="111">
        <v>-255081053785</v>
      </c>
      <c r="I21" s="104">
        <v>0</v>
      </c>
    </row>
    <row r="22" spans="2:14" x14ac:dyDescent="0.25">
      <c r="B22" s="100" t="s">
        <v>642</v>
      </c>
      <c r="C22" s="101">
        <v>0</v>
      </c>
      <c r="D22" s="101"/>
      <c r="E22" s="101"/>
      <c r="F22" s="101">
        <v>620324215142</v>
      </c>
      <c r="G22" s="104">
        <v>0</v>
      </c>
      <c r="H22" s="111">
        <v>-620324215142</v>
      </c>
      <c r="I22" s="104">
        <v>0</v>
      </c>
    </row>
    <row r="23" spans="2:14" x14ac:dyDescent="0.25">
      <c r="B23" s="100" t="s">
        <v>643</v>
      </c>
      <c r="C23" s="101">
        <v>0</v>
      </c>
      <c r="D23" s="101">
        <v>0</v>
      </c>
      <c r="E23" s="101">
        <v>0</v>
      </c>
      <c r="F23" s="101">
        <v>0</v>
      </c>
      <c r="G23" s="104">
        <v>0</v>
      </c>
      <c r="H23" s="112">
        <v>-400000000000</v>
      </c>
      <c r="I23" s="104">
        <v>-400000000000</v>
      </c>
    </row>
    <row r="24" spans="2:14" x14ac:dyDescent="0.25">
      <c r="B24" s="113" t="s">
        <v>567</v>
      </c>
      <c r="C24" s="114">
        <v>0</v>
      </c>
      <c r="D24" s="114">
        <v>0</v>
      </c>
      <c r="E24" s="114" t="s">
        <v>29</v>
      </c>
      <c r="F24" s="114">
        <v>0</v>
      </c>
      <c r="G24" s="115" t="s">
        <v>29</v>
      </c>
      <c r="H24" s="115">
        <v>1258584942625</v>
      </c>
      <c r="I24" s="116">
        <v>1258584942625</v>
      </c>
    </row>
    <row r="25" spans="2:14" x14ac:dyDescent="0.25">
      <c r="B25" s="107" t="s">
        <v>638</v>
      </c>
      <c r="C25" s="108">
        <v>2000000000000</v>
      </c>
      <c r="D25" s="108">
        <v>48387770729</v>
      </c>
      <c r="E25" s="108">
        <v>1388081053785</v>
      </c>
      <c r="F25" s="108">
        <v>1990914241222</v>
      </c>
      <c r="G25" s="117">
        <v>0</v>
      </c>
      <c r="H25" s="109">
        <v>1258584942625</v>
      </c>
      <c r="I25" s="109">
        <v>6685968008361</v>
      </c>
      <c r="N25" s="110"/>
    </row>
    <row r="26" spans="2:14" x14ac:dyDescent="0.25">
      <c r="B26" s="5"/>
      <c r="C26" s="118"/>
      <c r="D26" s="118"/>
      <c r="E26" s="118"/>
      <c r="F26" s="118"/>
      <c r="G26" s="118"/>
      <c r="H26" s="118"/>
      <c r="I26" s="118"/>
    </row>
    <row r="27" spans="2:14" x14ac:dyDescent="0.25">
      <c r="B27" s="119" t="s">
        <v>574</v>
      </c>
      <c r="C27" s="9"/>
      <c r="D27" s="9"/>
      <c r="E27" s="118"/>
      <c r="F27" s="118"/>
      <c r="G27" s="118"/>
      <c r="H27" s="118" t="s">
        <v>30</v>
      </c>
      <c r="I27" s="9" t="s">
        <v>30</v>
      </c>
    </row>
    <row r="28" spans="2:14" x14ac:dyDescent="0.25">
      <c r="B28" s="119" t="s">
        <v>742</v>
      </c>
      <c r="C28" s="1"/>
      <c r="D28" s="6"/>
      <c r="E28" s="6"/>
      <c r="F28" s="1"/>
      <c r="G28" s="1"/>
      <c r="H28" s="1"/>
      <c r="I28" s="1"/>
    </row>
    <row r="29" spans="2:14" x14ac:dyDescent="0.25">
      <c r="B29" s="119" t="s">
        <v>745</v>
      </c>
      <c r="C29" s="1"/>
      <c r="D29" s="6"/>
      <c r="E29" s="6"/>
      <c r="F29" s="1"/>
      <c r="G29" s="1"/>
      <c r="H29" s="1"/>
      <c r="I29" s="1"/>
    </row>
    <row r="30" spans="2:14" x14ac:dyDescent="0.25">
      <c r="B30" s="119" t="s">
        <v>743</v>
      </c>
      <c r="C30" s="1"/>
      <c r="D30" s="6"/>
      <c r="E30" s="6"/>
      <c r="F30" s="1"/>
      <c r="G30" s="1"/>
      <c r="H30" s="1"/>
      <c r="I30" s="1"/>
    </row>
    <row r="31" spans="2:14" x14ac:dyDescent="0.25">
      <c r="B31" s="119" t="s">
        <v>744</v>
      </c>
      <c r="C31" s="1"/>
      <c r="D31" s="6"/>
      <c r="E31" s="6"/>
      <c r="F31" s="1"/>
      <c r="G31" s="1"/>
      <c r="H31" s="1"/>
      <c r="I31" s="1"/>
    </row>
    <row r="32" spans="2:14" x14ac:dyDescent="0.25">
      <c r="B32" s="1" t="s">
        <v>30</v>
      </c>
      <c r="C32" s="1"/>
      <c r="D32" s="6"/>
      <c r="E32" s="6"/>
      <c r="F32" s="1"/>
      <c r="G32" s="1"/>
      <c r="H32" s="1"/>
      <c r="I32" s="1"/>
    </row>
    <row r="33" spans="2:14" x14ac:dyDescent="0.25">
      <c r="B33" s="1" t="s">
        <v>89</v>
      </c>
      <c r="C33" s="1"/>
      <c r="D33" s="1"/>
      <c r="E33" s="1"/>
      <c r="F33" s="1"/>
      <c r="G33" s="1"/>
      <c r="H33" s="1"/>
      <c r="I33" s="9"/>
    </row>
    <row r="34" spans="2:14" x14ac:dyDescent="0.25">
      <c r="B34" s="1"/>
      <c r="C34" s="1"/>
      <c r="D34" s="1"/>
      <c r="E34" s="1"/>
      <c r="F34" s="1"/>
      <c r="G34" s="1"/>
      <c r="H34" s="1"/>
      <c r="I34" s="9"/>
    </row>
    <row r="35" spans="2:14" x14ac:dyDescent="0.25">
      <c r="B35" s="1"/>
      <c r="C35" s="1"/>
      <c r="D35" s="1"/>
      <c r="E35" s="1"/>
      <c r="F35" s="1"/>
      <c r="G35" s="1"/>
      <c r="H35" s="1"/>
      <c r="I35" s="9"/>
    </row>
    <row r="36" spans="2:14" x14ac:dyDescent="0.25">
      <c r="B36" s="2"/>
      <c r="D36" s="8"/>
      <c r="E36" s="1"/>
      <c r="F36" s="1"/>
      <c r="G36" s="2"/>
      <c r="H36" s="1"/>
      <c r="I36" s="9"/>
    </row>
    <row r="37" spans="2:14" x14ac:dyDescent="0.25">
      <c r="B37" s="10"/>
      <c r="D37" s="11"/>
      <c r="E37" s="1"/>
      <c r="F37" s="1"/>
      <c r="G37" s="10"/>
      <c r="H37" s="1"/>
      <c r="I37" s="9"/>
    </row>
    <row r="38" spans="2:14" x14ac:dyDescent="0.25">
      <c r="B38" s="120"/>
      <c r="C38" s="120"/>
      <c r="D38" s="120"/>
      <c r="E38" s="120"/>
      <c r="F38" s="121"/>
      <c r="G38" s="121"/>
      <c r="H38" s="121"/>
      <c r="I38" s="121"/>
      <c r="J38" s="121"/>
      <c r="K38" s="121"/>
      <c r="L38" s="121"/>
      <c r="M38" s="121"/>
      <c r="N38" s="121"/>
    </row>
    <row r="39" spans="2:14" x14ac:dyDescent="0.25">
      <c r="B39" s="120"/>
      <c r="C39" s="120"/>
      <c r="D39" s="120"/>
      <c r="E39" s="120"/>
      <c r="F39" s="121"/>
      <c r="G39" s="121"/>
      <c r="H39" s="121"/>
      <c r="I39" s="121"/>
      <c r="J39" s="121"/>
      <c r="K39" s="121"/>
      <c r="L39" s="121"/>
      <c r="M39" s="121"/>
      <c r="N39" s="121"/>
    </row>
    <row r="40" spans="2:14" x14ac:dyDescent="0.25">
      <c r="B40" s="120"/>
      <c r="C40" s="120"/>
      <c r="D40" s="120"/>
      <c r="E40" s="120"/>
      <c r="F40" s="121"/>
      <c r="G40" s="121"/>
      <c r="H40" s="121"/>
      <c r="I40" s="121"/>
      <c r="J40" s="121"/>
      <c r="K40" s="121"/>
      <c r="L40" s="121"/>
      <c r="M40" s="121"/>
      <c r="N40" s="121"/>
    </row>
    <row r="41" spans="2:14" x14ac:dyDescent="0.25">
      <c r="B41" s="120"/>
      <c r="C41" s="120"/>
      <c r="D41" s="120"/>
      <c r="E41" s="120"/>
      <c r="F41" s="121"/>
      <c r="G41" s="121"/>
      <c r="H41" s="121"/>
      <c r="I41" s="121"/>
      <c r="J41" s="121"/>
      <c r="K41" s="121"/>
      <c r="L41" s="121"/>
      <c r="M41" s="121"/>
      <c r="N41" s="121"/>
    </row>
    <row r="42" spans="2:14" x14ac:dyDescent="0.25">
      <c r="B42" s="120"/>
      <c r="C42" s="120"/>
      <c r="D42" s="120"/>
      <c r="E42" s="120"/>
      <c r="F42" s="121"/>
      <c r="G42" s="121"/>
      <c r="H42" s="121"/>
      <c r="I42" s="121"/>
      <c r="J42" s="121"/>
      <c r="K42" s="121"/>
      <c r="L42" s="121"/>
      <c r="M42" s="121"/>
      <c r="N42" s="121"/>
    </row>
    <row r="43" spans="2:14" x14ac:dyDescent="0.25">
      <c r="B43" s="120"/>
      <c r="C43" s="120"/>
      <c r="D43" s="120"/>
      <c r="E43" s="120"/>
      <c r="F43" s="121"/>
      <c r="G43" s="121"/>
      <c r="H43" s="121"/>
      <c r="I43" s="121"/>
      <c r="J43" s="121"/>
      <c r="K43" s="121"/>
      <c r="L43" s="121"/>
      <c r="M43" s="121"/>
      <c r="N43" s="121"/>
    </row>
    <row r="44" spans="2:14" x14ac:dyDescent="0.25">
      <c r="B44" s="120"/>
      <c r="C44" s="120"/>
      <c r="D44" s="120"/>
      <c r="E44" s="120"/>
      <c r="F44" s="121"/>
      <c r="G44" s="121"/>
      <c r="H44" s="121"/>
      <c r="I44" s="121"/>
      <c r="J44" s="121"/>
      <c r="K44" s="121"/>
      <c r="L44" s="121"/>
      <c r="M44" s="121"/>
      <c r="N44" s="121"/>
    </row>
    <row r="45" spans="2:14" x14ac:dyDescent="0.25">
      <c r="B45" s="122"/>
      <c r="C45" s="123"/>
      <c r="D45" s="123"/>
      <c r="E45" s="123"/>
      <c r="F45" s="123"/>
      <c r="G45" s="123"/>
      <c r="H45" s="123"/>
      <c r="I45" s="123"/>
      <c r="J45" s="123"/>
      <c r="K45" s="123"/>
      <c r="L45" s="123"/>
      <c r="M45" s="123"/>
      <c r="N45" s="1"/>
    </row>
    <row r="46" spans="2:14" x14ac:dyDescent="0.25">
      <c r="B46" s="123"/>
      <c r="C46" s="123"/>
      <c r="D46" s="123"/>
      <c r="F46" s="123"/>
      <c r="G46" s="123"/>
      <c r="H46" s="123"/>
      <c r="I46" s="123"/>
      <c r="J46" s="123"/>
      <c r="K46" s="123"/>
      <c r="L46" s="123"/>
      <c r="M46" s="123"/>
      <c r="N46" s="1"/>
    </row>
    <row r="47" spans="2:14" x14ac:dyDescent="0.25">
      <c r="B47" s="908" t="s">
        <v>746</v>
      </c>
      <c r="C47" s="909"/>
      <c r="D47" s="1"/>
      <c r="F47" s="123"/>
      <c r="G47" s="123"/>
      <c r="H47" s="123"/>
      <c r="I47" s="123"/>
      <c r="J47" s="123"/>
      <c r="K47" s="123"/>
      <c r="L47" s="123"/>
      <c r="M47" s="123"/>
      <c r="N47" s="1"/>
    </row>
    <row r="48" spans="2:14" x14ac:dyDescent="0.25">
      <c r="B48" s="910"/>
      <c r="C48" s="911"/>
      <c r="D48" s="5"/>
      <c r="F48" s="123"/>
      <c r="G48" s="123"/>
      <c r="H48" s="123"/>
      <c r="I48" s="123"/>
      <c r="J48" s="123"/>
      <c r="K48" s="123"/>
      <c r="L48" s="123"/>
      <c r="M48" s="123"/>
      <c r="N48" s="1"/>
    </row>
    <row r="49" spans="2:14" x14ac:dyDescent="0.25">
      <c r="B49" s="910"/>
      <c r="C49" s="911"/>
      <c r="D49" s="5" t="s">
        <v>609</v>
      </c>
      <c r="F49" s="123"/>
      <c r="G49" s="123"/>
      <c r="H49" s="123"/>
      <c r="I49" s="123"/>
      <c r="J49" s="123"/>
      <c r="K49" s="123"/>
      <c r="L49" s="123"/>
      <c r="M49" s="123"/>
      <c r="N49" s="1"/>
    </row>
    <row r="50" spans="2:14" x14ac:dyDescent="0.25">
      <c r="B50" s="912"/>
      <c r="C50" s="913"/>
      <c r="D50" s="123"/>
      <c r="F50" s="123"/>
      <c r="G50" s="123"/>
      <c r="H50" s="123"/>
      <c r="I50" s="123"/>
      <c r="J50" s="123"/>
      <c r="K50" s="123"/>
      <c r="L50" s="123"/>
      <c r="M50" s="123"/>
      <c r="N50" s="1"/>
    </row>
    <row r="51" spans="2:14" x14ac:dyDescent="0.25">
      <c r="B51" s="124"/>
    </row>
    <row r="52" spans="2:14" x14ac:dyDescent="0.25">
      <c r="B52" s="125"/>
    </row>
  </sheetData>
  <mergeCells count="1">
    <mergeCell ref="B47:C50"/>
  </mergeCells>
  <phoneticPr fontId="0" type="noConversion"/>
  <pageMargins left="0.59055118110236227" right="1.5748031496062993" top="0.98425196850393704" bottom="0.78740157480314965" header="0.27559055118110237" footer="0.15748031496062992"/>
  <pageSetup paperSize="9" scale="69" pageOrder="overThenDown" orientation="landscape" r:id="rId1"/>
  <headerFooter alignWithMargins="0">
    <oddFooter xml:space="preserve">&amp;C
</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88280-A502-43C8-A42C-12296A79BE09}">
  <sheetPr codeName="Hoja4">
    <pageSetUpPr fitToPage="1"/>
  </sheetPr>
  <dimension ref="A1:M72"/>
  <sheetViews>
    <sheetView showGridLines="0" zoomScaleNormal="100" workbookViewId="0">
      <selection activeCell="IW58" sqref="IW58"/>
    </sheetView>
  </sheetViews>
  <sheetFormatPr baseColWidth="10" defaultColWidth="7.140625" defaultRowHeight="14.25" zeroHeight="1" x14ac:dyDescent="0.25"/>
  <cols>
    <col min="1" max="1" width="7" style="88" customWidth="1"/>
    <col min="2" max="2" width="69.7109375" style="88" bestFit="1" customWidth="1"/>
    <col min="3" max="3" width="17.7109375" style="88" bestFit="1" customWidth="1"/>
    <col min="4" max="4" width="11.5703125" style="88" customWidth="1"/>
    <col min="5" max="5" width="17.7109375" style="88" bestFit="1" customWidth="1"/>
    <col min="6" max="6" width="33.28515625" style="88" customWidth="1"/>
    <col min="7" max="254" width="0" style="88" hidden="1" customWidth="1"/>
    <col min="255" max="255" width="3.7109375" style="88" customWidth="1"/>
    <col min="256" max="16384" width="7.140625" style="88"/>
  </cols>
  <sheetData>
    <row r="1" spans="1:5" x14ac:dyDescent="0.25"/>
    <row r="2" spans="1:5" x14ac:dyDescent="0.25"/>
    <row r="3" spans="1:5" x14ac:dyDescent="0.25"/>
    <row r="4" spans="1:5" x14ac:dyDescent="0.25"/>
    <row r="5" spans="1:5" x14ac:dyDescent="0.25">
      <c r="A5" s="126"/>
      <c r="B5" s="126" t="s">
        <v>91</v>
      </c>
    </row>
    <row r="6" spans="1:5" x14ac:dyDescent="0.25">
      <c r="A6" s="126"/>
      <c r="B6" s="126" t="s">
        <v>635</v>
      </c>
    </row>
    <row r="7" spans="1:5" x14ac:dyDescent="0.25">
      <c r="A7" s="126"/>
      <c r="B7" s="126" t="s">
        <v>644</v>
      </c>
    </row>
    <row r="8" spans="1:5" x14ac:dyDescent="0.25">
      <c r="A8" s="127"/>
      <c r="B8" s="1" t="s">
        <v>496</v>
      </c>
      <c r="C8" s="7"/>
      <c r="E8" s="7"/>
    </row>
    <row r="9" spans="1:5" x14ac:dyDescent="0.25">
      <c r="C9" s="10">
        <v>2025</v>
      </c>
      <c r="E9" s="10">
        <v>2024</v>
      </c>
    </row>
    <row r="10" spans="1:5" ht="15" thickBot="1" x14ac:dyDescent="0.3">
      <c r="C10" s="128" t="s">
        <v>49</v>
      </c>
      <c r="E10" s="128" t="s">
        <v>49</v>
      </c>
    </row>
    <row r="11" spans="1:5" x14ac:dyDescent="0.25">
      <c r="A11" s="129" t="s">
        <v>92</v>
      </c>
      <c r="B11" s="130" t="s">
        <v>93</v>
      </c>
      <c r="E11" s="131"/>
    </row>
    <row r="12" spans="1:5" x14ac:dyDescent="0.25">
      <c r="B12" s="132" t="s">
        <v>565</v>
      </c>
      <c r="C12" s="7">
        <v>3679807501626</v>
      </c>
      <c r="E12" s="7">
        <v>445984437613</v>
      </c>
    </row>
    <row r="13" spans="1:5" x14ac:dyDescent="0.25">
      <c r="B13" s="132" t="s">
        <v>521</v>
      </c>
      <c r="C13" s="7">
        <v>-6198454221277</v>
      </c>
      <c r="E13" s="7">
        <v>-5290188904339</v>
      </c>
    </row>
    <row r="14" spans="1:5" x14ac:dyDescent="0.25">
      <c r="B14" s="132" t="s">
        <v>94</v>
      </c>
      <c r="C14" s="133">
        <v>2782749443406</v>
      </c>
      <c r="E14" s="134">
        <v>2439012897522</v>
      </c>
    </row>
    <row r="15" spans="1:5" x14ac:dyDescent="0.25">
      <c r="B15" s="132" t="s">
        <v>95</v>
      </c>
      <c r="C15" s="7">
        <v>-349978384930</v>
      </c>
      <c r="E15" s="7">
        <v>-263399248847</v>
      </c>
    </row>
    <row r="16" spans="1:5" x14ac:dyDescent="0.25">
      <c r="B16" s="132" t="s">
        <v>96</v>
      </c>
      <c r="C16" s="133">
        <v>337134444167</v>
      </c>
      <c r="E16" s="134">
        <v>550750830179</v>
      </c>
    </row>
    <row r="17" spans="1:5" x14ac:dyDescent="0.25">
      <c r="B17" s="132" t="s">
        <v>97</v>
      </c>
      <c r="C17" s="7">
        <v>-632048448600</v>
      </c>
      <c r="E17" s="7">
        <v>-630549649508</v>
      </c>
    </row>
    <row r="18" spans="1:5" x14ac:dyDescent="0.25">
      <c r="B18" s="132" t="s">
        <v>566</v>
      </c>
      <c r="C18" s="7">
        <v>-400000000000</v>
      </c>
      <c r="E18" s="135">
        <v>-1124550000000</v>
      </c>
    </row>
    <row r="19" spans="1:5" x14ac:dyDescent="0.25">
      <c r="B19" s="132" t="s">
        <v>98</v>
      </c>
      <c r="C19" s="7">
        <v>-144002116494</v>
      </c>
      <c r="E19" s="7">
        <v>-106090594688</v>
      </c>
    </row>
    <row r="20" spans="1:5" x14ac:dyDescent="0.25">
      <c r="B20" s="132" t="s">
        <v>99</v>
      </c>
      <c r="C20" s="7">
        <v>147152465355</v>
      </c>
      <c r="E20" s="7">
        <v>-548451345421</v>
      </c>
    </row>
    <row r="21" spans="1:5" x14ac:dyDescent="0.25">
      <c r="B21" s="132" t="s">
        <v>522</v>
      </c>
      <c r="C21" s="7">
        <v>-90467509353</v>
      </c>
      <c r="E21" s="7">
        <v>2429444142017</v>
      </c>
    </row>
    <row r="22" spans="1:5" x14ac:dyDescent="0.25">
      <c r="B22" s="132" t="s">
        <v>523</v>
      </c>
      <c r="C22" s="7">
        <v>-798579216878</v>
      </c>
      <c r="E22" s="7">
        <v>874895396713</v>
      </c>
    </row>
    <row r="23" spans="1:5" x14ac:dyDescent="0.25">
      <c r="B23" s="5" t="s">
        <v>100</v>
      </c>
      <c r="C23" s="136">
        <v>-1666686042978</v>
      </c>
      <c r="D23" s="137"/>
      <c r="E23" s="136">
        <v>-1223142038759</v>
      </c>
    </row>
    <row r="24" spans="1:5" x14ac:dyDescent="0.25"/>
    <row r="25" spans="1:5" x14ac:dyDescent="0.25">
      <c r="A25" s="129" t="s">
        <v>101</v>
      </c>
      <c r="B25" s="130" t="s">
        <v>102</v>
      </c>
    </row>
    <row r="26" spans="1:5" x14ac:dyDescent="0.25"/>
    <row r="27" spans="1:5" x14ac:dyDescent="0.25">
      <c r="B27" s="132" t="s">
        <v>103</v>
      </c>
      <c r="C27" s="7">
        <v>-33888128487</v>
      </c>
      <c r="E27" s="7">
        <v>-63052379918</v>
      </c>
    </row>
    <row r="28" spans="1:5" x14ac:dyDescent="0.25">
      <c r="A28" s="132"/>
      <c r="B28" s="132" t="s">
        <v>524</v>
      </c>
      <c r="C28" s="7">
        <v>-11461534067</v>
      </c>
      <c r="D28" s="132"/>
      <c r="E28" s="7">
        <v>268153683503</v>
      </c>
    </row>
    <row r="29" spans="1:5" x14ac:dyDescent="0.25">
      <c r="B29" s="130" t="s">
        <v>104</v>
      </c>
      <c r="C29" s="138">
        <v>-45349662554</v>
      </c>
      <c r="D29" s="130"/>
      <c r="E29" s="138">
        <v>205101303585</v>
      </c>
    </row>
    <row r="30" spans="1:5" x14ac:dyDescent="0.25"/>
    <row r="31" spans="1:5" x14ac:dyDescent="0.25">
      <c r="A31" s="129" t="s">
        <v>105</v>
      </c>
      <c r="B31" s="130" t="s">
        <v>106</v>
      </c>
    </row>
    <row r="32" spans="1:5" x14ac:dyDescent="0.25"/>
    <row r="33" spans="1:5" x14ac:dyDescent="0.25">
      <c r="B33" s="132" t="s">
        <v>747</v>
      </c>
      <c r="C33" s="7">
        <v>1394442702839</v>
      </c>
      <c r="E33" s="7">
        <v>1277634158589</v>
      </c>
    </row>
    <row r="34" spans="1:5" x14ac:dyDescent="0.25">
      <c r="B34" s="132" t="s">
        <v>748</v>
      </c>
      <c r="C34" s="7">
        <v>370332726088</v>
      </c>
      <c r="E34" s="134">
        <v>212862979966</v>
      </c>
    </row>
    <row r="35" spans="1:5" x14ac:dyDescent="0.25">
      <c r="B35" s="130" t="s">
        <v>749</v>
      </c>
      <c r="C35" s="136">
        <v>1764775428927</v>
      </c>
      <c r="D35" s="3"/>
      <c r="E35" s="136">
        <v>1490497138555</v>
      </c>
    </row>
    <row r="36" spans="1:5" x14ac:dyDescent="0.25">
      <c r="B36" s="144" t="s">
        <v>750</v>
      </c>
      <c r="C36" s="7">
        <v>52739723395</v>
      </c>
      <c r="E36" s="134">
        <v>472456403381</v>
      </c>
    </row>
    <row r="37" spans="1:5" x14ac:dyDescent="0.25">
      <c r="B37" s="132" t="s">
        <v>751</v>
      </c>
      <c r="C37" s="7">
        <v>-998890538647</v>
      </c>
      <c r="E37" s="134">
        <v>170507683206</v>
      </c>
    </row>
    <row r="38" spans="1:5" x14ac:dyDescent="0.25">
      <c r="B38" s="132" t="s">
        <v>752</v>
      </c>
      <c r="C38" s="133">
        <v>267480461</v>
      </c>
      <c r="E38" s="134">
        <v>486007007</v>
      </c>
    </row>
    <row r="39" spans="1:5" x14ac:dyDescent="0.25">
      <c r="B39" s="130" t="s">
        <v>753</v>
      </c>
      <c r="C39" s="136">
        <v>-945883334791</v>
      </c>
      <c r="D39" s="3"/>
      <c r="E39" s="140">
        <v>643450093594</v>
      </c>
    </row>
    <row r="40" spans="1:5" x14ac:dyDescent="0.25">
      <c r="B40" s="130" t="s">
        <v>754</v>
      </c>
      <c r="C40" s="139">
        <v>7302678409018</v>
      </c>
      <c r="E40" s="140">
        <v>6659228315424</v>
      </c>
    </row>
    <row r="41" spans="1:5" ht="15" thickBot="1" x14ac:dyDescent="0.3">
      <c r="A41" s="141"/>
      <c r="B41" s="130" t="s">
        <v>755</v>
      </c>
      <c r="C41" s="142">
        <v>6356795074227</v>
      </c>
      <c r="D41" s="7"/>
      <c r="E41" s="142">
        <v>7302678409018</v>
      </c>
    </row>
    <row r="42" spans="1:5" ht="15" thickTop="1" x14ac:dyDescent="0.25">
      <c r="A42" s="141"/>
      <c r="B42" s="141"/>
      <c r="C42" s="141"/>
      <c r="D42" s="141"/>
      <c r="E42" s="141"/>
    </row>
    <row r="43" spans="1:5" x14ac:dyDescent="0.25">
      <c r="B43" s="132" t="s">
        <v>107</v>
      </c>
    </row>
    <row r="44" spans="1:5" x14ac:dyDescent="0.25"/>
    <row r="45" spans="1:5" x14ac:dyDescent="0.25"/>
    <row r="46" spans="1:5" x14ac:dyDescent="0.25"/>
    <row r="47" spans="1:5" x14ac:dyDescent="0.25">
      <c r="B47" s="2"/>
      <c r="C47" s="8"/>
    </row>
    <row r="48" spans="1:5" x14ac:dyDescent="0.25">
      <c r="B48" s="10"/>
      <c r="C48" s="11"/>
    </row>
    <row r="49" spans="2:13" x14ac:dyDescent="0.25"/>
    <row r="50" spans="2:13" s="1" customFormat="1" ht="11.25" x14ac:dyDescent="0.2"/>
    <row r="51" spans="2:13" s="1" customFormat="1" ht="11.25" x14ac:dyDescent="0.2">
      <c r="B51" s="120"/>
      <c r="C51" s="120"/>
      <c r="D51" s="120"/>
      <c r="E51" s="120"/>
      <c r="F51" s="120"/>
      <c r="G51" s="120"/>
      <c r="H51" s="120"/>
      <c r="I51" s="120"/>
      <c r="J51" s="120"/>
      <c r="K51" s="120"/>
      <c r="L51" s="120"/>
      <c r="M51" s="120"/>
    </row>
    <row r="52" spans="2:13" s="1" customFormat="1" ht="11.25" x14ac:dyDescent="0.2">
      <c r="B52" s="2"/>
      <c r="E52" s="122"/>
      <c r="F52" s="122"/>
      <c r="G52" s="122"/>
      <c r="H52" s="122"/>
      <c r="I52" s="122"/>
      <c r="J52" s="122"/>
      <c r="K52" s="122"/>
      <c r="L52" s="122"/>
    </row>
    <row r="53" spans="2:13" s="1" customFormat="1" ht="11.25" x14ac:dyDescent="0.2">
      <c r="B53" s="10"/>
      <c r="E53" s="122"/>
      <c r="F53" s="122"/>
      <c r="G53" s="122"/>
      <c r="H53" s="122"/>
      <c r="I53" s="122"/>
      <c r="J53" s="122"/>
      <c r="K53" s="122"/>
      <c r="L53" s="122"/>
    </row>
    <row r="54" spans="2:13" s="1" customFormat="1" ht="11.25" x14ac:dyDescent="0.2">
      <c r="B54" s="10"/>
      <c r="E54" s="122"/>
      <c r="F54" s="122"/>
      <c r="G54" s="122"/>
      <c r="H54" s="122"/>
      <c r="I54" s="122"/>
      <c r="J54" s="122"/>
      <c r="K54" s="122"/>
      <c r="L54" s="122"/>
    </row>
    <row r="55" spans="2:13" s="1" customFormat="1" ht="11.25" x14ac:dyDescent="0.2">
      <c r="B55" s="10"/>
      <c r="E55" s="122"/>
      <c r="F55" s="122"/>
      <c r="G55" s="122"/>
      <c r="H55" s="122"/>
      <c r="I55" s="122"/>
      <c r="J55" s="122"/>
      <c r="K55" s="122"/>
      <c r="L55" s="122"/>
    </row>
    <row r="56" spans="2:13" s="1" customFormat="1" ht="11.25" x14ac:dyDescent="0.2">
      <c r="B56" s="10"/>
      <c r="E56" s="122"/>
      <c r="F56" s="122"/>
      <c r="G56" s="122"/>
      <c r="H56" s="122"/>
      <c r="I56" s="122"/>
      <c r="J56" s="122"/>
      <c r="K56" s="122"/>
      <c r="L56" s="122"/>
    </row>
    <row r="57" spans="2:13" s="1" customFormat="1" ht="11.25" x14ac:dyDescent="0.2">
      <c r="B57" s="10"/>
      <c r="E57" s="122"/>
      <c r="F57" s="122"/>
      <c r="G57" s="122"/>
      <c r="H57" s="122"/>
      <c r="I57" s="122"/>
      <c r="J57" s="122"/>
      <c r="K57" s="122"/>
      <c r="L57" s="122"/>
    </row>
    <row r="58" spans="2:13" s="1" customFormat="1" ht="11.25" x14ac:dyDescent="0.2">
      <c r="B58" s="143"/>
      <c r="E58" s="122"/>
      <c r="F58" s="122"/>
      <c r="G58" s="122"/>
      <c r="H58" s="122"/>
      <c r="I58" s="122"/>
      <c r="J58" s="122"/>
      <c r="K58" s="122"/>
      <c r="L58" s="122"/>
    </row>
    <row r="59" spans="2:13" s="1" customFormat="1" ht="11.25" x14ac:dyDescent="0.2">
      <c r="B59" s="143"/>
      <c r="C59" s="143"/>
      <c r="D59" s="143"/>
      <c r="E59" s="143"/>
      <c r="F59" s="143"/>
      <c r="G59" s="143"/>
      <c r="H59" s="143"/>
      <c r="I59" s="143"/>
      <c r="J59" s="143"/>
      <c r="K59" s="143"/>
      <c r="L59" s="143"/>
    </row>
    <row r="60" spans="2:13" s="1" customFormat="1" ht="11.25" x14ac:dyDescent="0.2">
      <c r="B60" s="143"/>
      <c r="C60" s="143"/>
      <c r="D60" s="143"/>
      <c r="E60" s="143"/>
      <c r="F60" s="143"/>
      <c r="G60" s="143"/>
      <c r="H60" s="143"/>
      <c r="I60" s="143"/>
      <c r="J60" s="143"/>
      <c r="K60" s="143"/>
      <c r="L60" s="143"/>
    </row>
    <row r="61" spans="2:13" s="1" customFormat="1" ht="11.25" x14ac:dyDescent="0.2"/>
    <row r="62" spans="2:13" s="1" customFormat="1" ht="10.15" customHeight="1" x14ac:dyDescent="0.2">
      <c r="B62" s="908" t="s">
        <v>746</v>
      </c>
      <c r="C62" s="909"/>
    </row>
    <row r="63" spans="2:13" s="1" customFormat="1" ht="11.25" x14ac:dyDescent="0.2">
      <c r="B63" s="910"/>
      <c r="C63" s="911"/>
      <c r="E63" s="5"/>
    </row>
    <row r="64" spans="2:13" s="1" customFormat="1" ht="11.25" x14ac:dyDescent="0.2">
      <c r="B64" s="912"/>
      <c r="C64" s="913"/>
      <c r="E64" s="5" t="s">
        <v>609</v>
      </c>
    </row>
    <row r="65" s="1" customFormat="1" ht="11.25" x14ac:dyDescent="0.2"/>
    <row r="66" x14ac:dyDescent="0.25"/>
    <row r="67" x14ac:dyDescent="0.25"/>
    <row r="68" x14ac:dyDescent="0.25"/>
    <row r="69" x14ac:dyDescent="0.25"/>
    <row r="70" x14ac:dyDescent="0.25"/>
    <row r="71" x14ac:dyDescent="0.25"/>
    <row r="72" x14ac:dyDescent="0.25"/>
  </sheetData>
  <mergeCells count="1">
    <mergeCell ref="B62:C64"/>
  </mergeCells>
  <pageMargins left="0.7" right="0.7" top="0.75" bottom="0.75" header="0.3" footer="0.3"/>
  <pageSetup paperSize="9" scale="6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AD9E9-D3E2-4731-9AB7-1DBCF87C15F0}">
  <sheetPr codeName="Hoja5">
    <pageSetUpPr fitToPage="1"/>
  </sheetPr>
  <dimension ref="A1:IV1432"/>
  <sheetViews>
    <sheetView showGridLines="0" zoomScale="120" zoomScaleNormal="120" workbookViewId="0">
      <selection activeCell="B816" sqref="B816"/>
    </sheetView>
  </sheetViews>
  <sheetFormatPr baseColWidth="10" defaultColWidth="36" defaultRowHeight="0" customHeight="1" zeroHeight="1" x14ac:dyDescent="0.25"/>
  <cols>
    <col min="1" max="1" width="1.7109375" style="88" customWidth="1"/>
    <col min="2" max="2" width="84.7109375" style="88" customWidth="1"/>
    <col min="3" max="3" width="30.7109375" style="88" bestFit="1" customWidth="1"/>
    <col min="4" max="4" width="21.7109375" style="88" customWidth="1"/>
    <col min="5" max="5" width="26" style="88" bestFit="1" customWidth="1"/>
    <col min="6" max="6" width="31.85546875" style="88" bestFit="1" customWidth="1"/>
    <col min="7" max="7" width="22.7109375" style="88" bestFit="1" customWidth="1"/>
    <col min="8" max="8" width="20.42578125" style="88" customWidth="1"/>
    <col min="9" max="9" width="19.140625" style="88" customWidth="1"/>
    <col min="10" max="10" width="11.5703125" style="88" customWidth="1"/>
    <col min="11" max="11" width="2.42578125" style="88" customWidth="1"/>
    <col min="12" max="255" width="11.5703125" style="88" hidden="1" customWidth="1"/>
    <col min="256" max="16384" width="36" style="88"/>
  </cols>
  <sheetData>
    <row r="1" spans="1:256" ht="14.25" x14ac:dyDescent="0.25"/>
    <row r="2" spans="1:256" ht="14.25" x14ac:dyDescent="0.25"/>
    <row r="3" spans="1:256" ht="14.25" x14ac:dyDescent="0.25"/>
    <row r="4" spans="1:256" ht="14.25" x14ac:dyDescent="0.25"/>
    <row r="5" spans="1:256" ht="14.25" x14ac:dyDescent="0.25">
      <c r="B5" s="145" t="s">
        <v>497</v>
      </c>
    </row>
    <row r="6" spans="1:256" ht="14.25" x14ac:dyDescent="0.25">
      <c r="B6" s="145" t="s">
        <v>843</v>
      </c>
      <c r="C6" s="146"/>
      <c r="D6" s="146"/>
      <c r="E6" s="146"/>
      <c r="F6" s="146"/>
      <c r="G6" s="146"/>
    </row>
    <row r="7" spans="1:256" ht="14.25" x14ac:dyDescent="0.25">
      <c r="B7" s="145" t="s">
        <v>498</v>
      </c>
      <c r="C7" s="146"/>
      <c r="D7" s="146"/>
      <c r="E7" s="146"/>
      <c r="F7" s="146"/>
      <c r="G7" s="146"/>
    </row>
    <row r="8" spans="1:256" ht="14.25" x14ac:dyDescent="0.25">
      <c r="B8" s="132"/>
      <c r="C8" s="146"/>
      <c r="D8" s="146"/>
      <c r="E8" s="146"/>
      <c r="F8" s="146"/>
      <c r="G8" s="146"/>
    </row>
    <row r="9" spans="1:256" ht="14.25" x14ac:dyDescent="0.25">
      <c r="B9" s="126" t="s">
        <v>525</v>
      </c>
      <c r="C9" s="126"/>
      <c r="D9" s="146"/>
      <c r="E9" s="146"/>
      <c r="F9" s="146"/>
      <c r="G9" s="146"/>
    </row>
    <row r="10" spans="1:256" ht="14.25" x14ac:dyDescent="0.25">
      <c r="B10" s="147"/>
      <c r="C10" s="146"/>
      <c r="D10" s="146"/>
      <c r="E10" s="146"/>
      <c r="F10" s="146"/>
      <c r="G10" s="146"/>
    </row>
    <row r="11" spans="1:256" ht="36" customHeight="1" x14ac:dyDescent="0.25">
      <c r="A11" s="148"/>
      <c r="B11" s="147" t="s">
        <v>645</v>
      </c>
      <c r="C11" s="147"/>
      <c r="D11" s="147"/>
      <c r="E11" s="147"/>
      <c r="F11" s="147"/>
      <c r="G11" s="149"/>
      <c r="H11" s="146"/>
      <c r="I11" s="146"/>
      <c r="J11" s="146"/>
      <c r="K11" s="146"/>
      <c r="L11" s="146"/>
      <c r="M11" s="148"/>
      <c r="N11" s="146"/>
      <c r="O11" s="146"/>
      <c r="P11" s="146"/>
      <c r="Q11" s="146"/>
      <c r="R11" s="146"/>
      <c r="S11" s="148"/>
      <c r="T11" s="146"/>
      <c r="U11" s="146"/>
      <c r="V11" s="146"/>
      <c r="W11" s="146"/>
      <c r="X11" s="146"/>
      <c r="Y11" s="148"/>
      <c r="Z11" s="146"/>
      <c r="AA11" s="146"/>
      <c r="AB11" s="146"/>
      <c r="AC11" s="146"/>
      <c r="AD11" s="146"/>
      <c r="AE11" s="148"/>
      <c r="AF11" s="146"/>
      <c r="AG11" s="146"/>
      <c r="AH11" s="146"/>
      <c r="AI11" s="146"/>
      <c r="AJ11" s="146"/>
      <c r="AK11" s="148"/>
      <c r="AL11" s="146"/>
      <c r="AM11" s="146"/>
      <c r="AN11" s="146"/>
      <c r="AO11" s="146"/>
      <c r="AP11" s="146"/>
      <c r="AQ11" s="148"/>
      <c r="AR11" s="146"/>
      <c r="AS11" s="146"/>
      <c r="AT11" s="146"/>
      <c r="AU11" s="146"/>
      <c r="AV11" s="146"/>
      <c r="AW11" s="148"/>
      <c r="AX11" s="146"/>
      <c r="AY11" s="146"/>
      <c r="AZ11" s="146"/>
      <c r="BA11" s="146"/>
      <c r="BB11" s="146"/>
      <c r="BC11" s="148"/>
      <c r="BD11" s="146"/>
      <c r="BE11" s="146"/>
      <c r="BF11" s="146"/>
      <c r="BG11" s="146"/>
      <c r="BH11" s="146"/>
      <c r="BI11" s="148"/>
      <c r="BJ11" s="146"/>
      <c r="BK11" s="146"/>
      <c r="BL11" s="146"/>
      <c r="BM11" s="146"/>
      <c r="BN11" s="146"/>
      <c r="BO11" s="148"/>
      <c r="BP11" s="146"/>
      <c r="BQ11" s="146"/>
      <c r="BR11" s="146"/>
      <c r="BS11" s="146"/>
      <c r="BT11" s="146"/>
      <c r="BU11" s="148"/>
      <c r="BV11" s="146"/>
      <c r="BW11" s="146"/>
      <c r="BX11" s="146"/>
      <c r="BY11" s="146"/>
      <c r="BZ11" s="146"/>
      <c r="CA11" s="148"/>
      <c r="CB11" s="146"/>
      <c r="CC11" s="146"/>
      <c r="CD11" s="146"/>
      <c r="CE11" s="146"/>
      <c r="CF11" s="146"/>
      <c r="CG11" s="148"/>
      <c r="CH11" s="146"/>
      <c r="CI11" s="146"/>
      <c r="CJ11" s="146"/>
      <c r="CK11" s="146"/>
      <c r="CL11" s="146"/>
      <c r="CM11" s="148"/>
      <c r="CN11" s="146"/>
      <c r="CO11" s="146"/>
      <c r="CP11" s="146"/>
      <c r="CQ11" s="146"/>
      <c r="CR11" s="146"/>
      <c r="CS11" s="148"/>
      <c r="CT11" s="146"/>
      <c r="CU11" s="146"/>
      <c r="CV11" s="146"/>
      <c r="CW11" s="146"/>
      <c r="CX11" s="146"/>
      <c r="CY11" s="148"/>
      <c r="CZ11" s="146"/>
      <c r="DA11" s="146"/>
      <c r="DB11" s="146"/>
      <c r="DC11" s="146"/>
      <c r="DD11" s="146"/>
      <c r="DE11" s="148"/>
      <c r="DF11" s="146"/>
      <c r="DG11" s="146"/>
      <c r="DH11" s="146"/>
      <c r="DI11" s="146"/>
      <c r="DJ11" s="146"/>
      <c r="DK11" s="148"/>
      <c r="DL11" s="146"/>
      <c r="DM11" s="146"/>
      <c r="DN11" s="146"/>
      <c r="DO11" s="146"/>
      <c r="DP11" s="146"/>
      <c r="DQ11" s="148"/>
      <c r="DR11" s="146"/>
      <c r="DS11" s="146"/>
      <c r="DT11" s="146"/>
      <c r="DU11" s="146"/>
      <c r="DV11" s="146"/>
      <c r="DW11" s="148"/>
      <c r="DX11" s="146"/>
      <c r="DY11" s="146"/>
      <c r="DZ11" s="146"/>
      <c r="EA11" s="146"/>
      <c r="EB11" s="146"/>
      <c r="EC11" s="148"/>
      <c r="ED11" s="146"/>
      <c r="EE11" s="146"/>
      <c r="EF11" s="146"/>
      <c r="EG11" s="146"/>
      <c r="EH11" s="146"/>
      <c r="EI11" s="148"/>
      <c r="EJ11" s="146"/>
      <c r="EK11" s="146"/>
      <c r="EL11" s="146"/>
      <c r="EM11" s="146"/>
      <c r="EN11" s="146"/>
      <c r="EO11" s="148"/>
      <c r="EP11" s="146"/>
      <c r="EQ11" s="146"/>
      <c r="ER11" s="146"/>
      <c r="ES11" s="146"/>
      <c r="ET11" s="146"/>
      <c r="EU11" s="148"/>
      <c r="EV11" s="146"/>
      <c r="EW11" s="146"/>
      <c r="EX11" s="146"/>
      <c r="EY11" s="146"/>
      <c r="EZ11" s="146"/>
      <c r="FA11" s="148"/>
      <c r="FB11" s="146"/>
      <c r="FC11" s="146"/>
      <c r="FD11" s="146"/>
      <c r="FE11" s="146"/>
      <c r="FF11" s="146"/>
      <c r="FG11" s="148"/>
      <c r="FH11" s="146"/>
      <c r="FI11" s="146"/>
      <c r="FJ11" s="146"/>
      <c r="FK11" s="146"/>
      <c r="FL11" s="146"/>
      <c r="FM11" s="148"/>
      <c r="FN11" s="146"/>
      <c r="FO11" s="146"/>
      <c r="FP11" s="146"/>
      <c r="FQ11" s="146"/>
      <c r="FR11" s="146"/>
      <c r="FS11" s="148"/>
      <c r="FT11" s="146"/>
      <c r="FU11" s="146"/>
      <c r="FV11" s="146"/>
      <c r="FW11" s="146"/>
      <c r="FX11" s="146"/>
      <c r="FY11" s="148"/>
      <c r="FZ11" s="146"/>
      <c r="GA11" s="146"/>
      <c r="GB11" s="146"/>
      <c r="GC11" s="146"/>
      <c r="GD11" s="146"/>
      <c r="GE11" s="148"/>
      <c r="GF11" s="146"/>
      <c r="GG11" s="146"/>
      <c r="GH11" s="146"/>
      <c r="GI11" s="146"/>
      <c r="GJ11" s="146"/>
      <c r="GK11" s="148"/>
      <c r="GL11" s="146"/>
      <c r="GM11" s="146"/>
      <c r="GN11" s="146"/>
      <c r="GO11" s="146"/>
      <c r="GP11" s="146"/>
      <c r="GQ11" s="148"/>
      <c r="GR11" s="146"/>
      <c r="GS11" s="146"/>
      <c r="GT11" s="146"/>
      <c r="GU11" s="146"/>
      <c r="GV11" s="146"/>
      <c r="GW11" s="148"/>
      <c r="GX11" s="146"/>
      <c r="GY11" s="146"/>
      <c r="GZ11" s="146"/>
      <c r="HA11" s="146"/>
      <c r="HB11" s="146"/>
      <c r="HC11" s="148"/>
      <c r="HD11" s="146"/>
      <c r="HE11" s="146"/>
      <c r="HF11" s="146"/>
      <c r="HG11" s="146"/>
      <c r="HH11" s="146"/>
      <c r="HI11" s="148"/>
      <c r="HJ11" s="146"/>
      <c r="HK11" s="146"/>
      <c r="HL11" s="146"/>
      <c r="HM11" s="146"/>
      <c r="HN11" s="146"/>
      <c r="HO11" s="148"/>
      <c r="HP11" s="146"/>
      <c r="HQ11" s="146"/>
      <c r="HR11" s="146"/>
      <c r="HS11" s="146"/>
      <c r="HT11" s="146"/>
      <c r="HU11" s="148"/>
      <c r="HV11" s="146"/>
      <c r="HW11" s="146"/>
      <c r="HX11" s="146"/>
      <c r="HY11" s="146"/>
      <c r="HZ11" s="146"/>
      <c r="IA11" s="148"/>
      <c r="IB11" s="146"/>
      <c r="IC11" s="146"/>
      <c r="ID11" s="146"/>
      <c r="IE11" s="146"/>
      <c r="IF11" s="146"/>
      <c r="IG11" s="148"/>
      <c r="IH11" s="146"/>
      <c r="II11" s="146"/>
      <c r="IJ11" s="146"/>
      <c r="IK11" s="146"/>
      <c r="IL11" s="146"/>
      <c r="IM11" s="148"/>
      <c r="IN11" s="146"/>
      <c r="IO11" s="146"/>
      <c r="IP11" s="146"/>
      <c r="IQ11" s="146"/>
      <c r="IR11" s="146"/>
      <c r="IS11" s="148"/>
      <c r="IT11" s="146"/>
      <c r="IU11" s="146"/>
      <c r="IV11" s="146"/>
    </row>
    <row r="12" spans="1:256" ht="14.25" x14ac:dyDescent="0.25">
      <c r="B12" s="147"/>
      <c r="C12" s="127"/>
      <c r="D12" s="127"/>
      <c r="E12" s="127"/>
      <c r="F12" s="127"/>
      <c r="G12" s="127"/>
    </row>
    <row r="13" spans="1:256" ht="42" customHeight="1" x14ac:dyDescent="0.25">
      <c r="B13" s="147" t="s">
        <v>646</v>
      </c>
    </row>
    <row r="14" spans="1:256" ht="14.25" x14ac:dyDescent="0.25">
      <c r="B14" s="150"/>
    </row>
    <row r="15" spans="1:256" ht="14.25" x14ac:dyDescent="0.25">
      <c r="B15" s="126" t="s">
        <v>479</v>
      </c>
      <c r="C15" s="126"/>
    </row>
    <row r="16" spans="1:256" ht="14.25" x14ac:dyDescent="0.25">
      <c r="B16" s="127"/>
    </row>
    <row r="17" spans="2:7" ht="14.25" x14ac:dyDescent="0.25">
      <c r="B17" s="126" t="s">
        <v>756</v>
      </c>
    </row>
    <row r="18" spans="2:7" ht="14.25" x14ac:dyDescent="0.25">
      <c r="B18" s="127"/>
    </row>
    <row r="19" spans="2:7" ht="108" x14ac:dyDescent="0.25">
      <c r="B19" s="147" t="s">
        <v>872</v>
      </c>
      <c r="C19" s="149"/>
      <c r="D19" s="149"/>
      <c r="E19" s="149"/>
      <c r="F19" s="149"/>
      <c r="G19" s="149"/>
    </row>
    <row r="20" spans="2:7" ht="14.25" x14ac:dyDescent="0.25">
      <c r="B20" s="147"/>
      <c r="C20" s="149"/>
      <c r="D20" s="149"/>
      <c r="E20" s="149"/>
      <c r="F20" s="149"/>
      <c r="G20" s="149"/>
    </row>
    <row r="21" spans="2:7" ht="27" x14ac:dyDescent="0.25">
      <c r="B21" s="147" t="s">
        <v>848</v>
      </c>
    </row>
    <row r="22" spans="2:7" ht="14.25" x14ac:dyDescent="0.25">
      <c r="B22" s="147"/>
      <c r="C22" s="127"/>
      <c r="D22" s="127"/>
      <c r="E22" s="127"/>
      <c r="F22" s="127"/>
      <c r="G22" s="127"/>
    </row>
    <row r="23" spans="2:7" ht="27" x14ac:dyDescent="0.25">
      <c r="B23" s="147" t="s">
        <v>647</v>
      </c>
    </row>
    <row r="24" spans="2:7" ht="14.25" x14ac:dyDescent="0.25">
      <c r="B24" s="147"/>
      <c r="C24" s="127"/>
      <c r="D24" s="127"/>
      <c r="E24" s="127"/>
      <c r="F24" s="127"/>
      <c r="G24" s="127"/>
    </row>
    <row r="25" spans="2:7" ht="27" x14ac:dyDescent="0.25">
      <c r="B25" s="147" t="s">
        <v>648</v>
      </c>
    </row>
    <row r="26" spans="2:7" ht="14.25" x14ac:dyDescent="0.25">
      <c r="B26" s="147"/>
    </row>
    <row r="27" spans="2:7" ht="14.25" x14ac:dyDescent="0.25">
      <c r="B27" s="148" t="s">
        <v>757</v>
      </c>
    </row>
    <row r="28" spans="2:7" ht="14.25" x14ac:dyDescent="0.25">
      <c r="B28" s="147"/>
    </row>
    <row r="29" spans="2:7" ht="324" x14ac:dyDescent="0.25">
      <c r="B29" s="151" t="s">
        <v>844</v>
      </c>
      <c r="C29" s="149"/>
      <c r="D29" s="149"/>
      <c r="E29" s="149"/>
      <c r="F29" s="149"/>
      <c r="G29" s="149"/>
    </row>
    <row r="30" spans="2:7" ht="14.25" x14ac:dyDescent="0.25">
      <c r="B30" s="147"/>
    </row>
    <row r="31" spans="2:7" ht="54" x14ac:dyDescent="0.25">
      <c r="B31" s="147" t="s">
        <v>614</v>
      </c>
      <c r="C31" s="149"/>
      <c r="D31" s="149"/>
      <c r="E31" s="149"/>
      <c r="F31" s="149"/>
      <c r="G31" s="149"/>
    </row>
    <row r="32" spans="2:7" ht="14.25" x14ac:dyDescent="0.25">
      <c r="B32" s="147"/>
    </row>
    <row r="33" spans="2:7" ht="65.25" customHeight="1" x14ac:dyDescent="0.25">
      <c r="B33" s="147" t="s">
        <v>849</v>
      </c>
      <c r="C33" s="149"/>
      <c r="D33" s="149"/>
      <c r="E33" s="149"/>
      <c r="F33" s="149"/>
      <c r="G33" s="149"/>
    </row>
    <row r="34" spans="2:7" ht="14.25" x14ac:dyDescent="0.25">
      <c r="B34" s="147"/>
    </row>
    <row r="35" spans="2:7" ht="135" x14ac:dyDescent="0.25">
      <c r="B35" s="147" t="s">
        <v>615</v>
      </c>
      <c r="C35" s="149"/>
      <c r="D35" s="149"/>
      <c r="E35" s="149"/>
      <c r="F35" s="149"/>
      <c r="G35" s="149"/>
    </row>
    <row r="36" spans="2:7" ht="14.25" x14ac:dyDescent="0.25">
      <c r="B36" s="147"/>
    </row>
    <row r="37" spans="2:7" ht="14.25" x14ac:dyDescent="0.25">
      <c r="B37" s="148" t="s">
        <v>758</v>
      </c>
    </row>
    <row r="38" spans="2:7" ht="14.25" x14ac:dyDescent="0.25">
      <c r="B38" s="152"/>
    </row>
    <row r="39" spans="2:7" ht="14.25" x14ac:dyDescent="0.25">
      <c r="B39" s="147" t="s">
        <v>499</v>
      </c>
    </row>
    <row r="40" spans="2:7" ht="14.25" x14ac:dyDescent="0.25">
      <c r="B40" s="147"/>
    </row>
    <row r="41" spans="2:7" ht="14.25" x14ac:dyDescent="0.25">
      <c r="B41" s="148" t="s">
        <v>759</v>
      </c>
    </row>
    <row r="42" spans="2:7" ht="14.25" x14ac:dyDescent="0.25">
      <c r="B42" s="147"/>
    </row>
    <row r="43" spans="2:7" ht="14.25" x14ac:dyDescent="0.25">
      <c r="B43" s="153" t="s">
        <v>806</v>
      </c>
      <c r="C43" s="153"/>
      <c r="D43" s="153"/>
      <c r="E43" s="153"/>
      <c r="F43" s="153"/>
      <c r="G43" s="153"/>
    </row>
    <row r="44" spans="2:7" ht="14.25" x14ac:dyDescent="0.25">
      <c r="B44" s="152"/>
    </row>
    <row r="45" spans="2:7" s="1" customFormat="1" ht="11.25" x14ac:dyDescent="0.2">
      <c r="B45" s="812" t="s">
        <v>526</v>
      </c>
      <c r="C45" s="796" t="s">
        <v>108</v>
      </c>
      <c r="D45" s="796" t="s">
        <v>109</v>
      </c>
      <c r="E45" s="154" t="s">
        <v>110</v>
      </c>
      <c r="F45" s="154" t="s">
        <v>111</v>
      </c>
    </row>
    <row r="46" spans="2:7" s="1" customFormat="1" ht="11.25" x14ac:dyDescent="0.2">
      <c r="B46" s="813"/>
      <c r="C46" s="798"/>
      <c r="D46" s="798"/>
      <c r="E46" s="154" t="s">
        <v>49</v>
      </c>
      <c r="F46" s="154" t="s">
        <v>112</v>
      </c>
    </row>
    <row r="47" spans="2:7" s="1" customFormat="1" ht="11.25" x14ac:dyDescent="0.2">
      <c r="B47" s="155" t="s">
        <v>649</v>
      </c>
      <c r="C47" s="156"/>
      <c r="D47" s="156"/>
      <c r="E47" s="157"/>
      <c r="F47" s="156"/>
    </row>
    <row r="48" spans="2:7" s="1" customFormat="1" ht="11.25" x14ac:dyDescent="0.2">
      <c r="B48" s="158" t="s">
        <v>113</v>
      </c>
      <c r="C48" s="156" t="s">
        <v>114</v>
      </c>
      <c r="D48" s="758" t="s">
        <v>115</v>
      </c>
      <c r="E48" s="159">
        <v>13821328289</v>
      </c>
      <c r="F48" s="160">
        <v>9.0899999999999995E-2</v>
      </c>
    </row>
    <row r="49" spans="2:7" s="1" customFormat="1" ht="11.25" x14ac:dyDescent="0.2">
      <c r="B49" s="158" t="s">
        <v>116</v>
      </c>
      <c r="C49" s="156" t="s">
        <v>29</v>
      </c>
      <c r="D49" s="758" t="s">
        <v>117</v>
      </c>
      <c r="E49" s="159">
        <v>42219543326</v>
      </c>
      <c r="F49" s="156" t="s">
        <v>29</v>
      </c>
    </row>
    <row r="50" spans="2:7" s="1" customFormat="1" ht="11.25" x14ac:dyDescent="0.2">
      <c r="B50" s="158" t="s">
        <v>650</v>
      </c>
      <c r="C50" s="156" t="s">
        <v>114</v>
      </c>
      <c r="D50" s="758" t="s">
        <v>115</v>
      </c>
      <c r="E50" s="159">
        <v>5590800000</v>
      </c>
      <c r="F50" s="160">
        <v>9.0899999999999995E-2</v>
      </c>
    </row>
    <row r="51" spans="2:7" s="1" customFormat="1" ht="11.25" x14ac:dyDescent="0.2">
      <c r="B51" s="155" t="s">
        <v>28</v>
      </c>
      <c r="C51" s="156"/>
      <c r="D51" s="156"/>
      <c r="E51" s="161">
        <v>61631671615</v>
      </c>
      <c r="F51" s="154"/>
    </row>
    <row r="52" spans="2:7" s="1" customFormat="1" ht="11.25" x14ac:dyDescent="0.2">
      <c r="B52" s="162"/>
      <c r="C52" s="163"/>
      <c r="D52" s="163"/>
      <c r="E52" s="164"/>
      <c r="F52" s="165"/>
    </row>
    <row r="53" spans="2:7" s="1" customFormat="1" ht="11.25" x14ac:dyDescent="0.2">
      <c r="B53" s="814" t="s">
        <v>526</v>
      </c>
      <c r="C53" s="815" t="s">
        <v>108</v>
      </c>
      <c r="D53" s="815" t="s">
        <v>109</v>
      </c>
      <c r="E53" s="154" t="s">
        <v>110</v>
      </c>
      <c r="F53" s="154" t="s">
        <v>111</v>
      </c>
    </row>
    <row r="54" spans="2:7" s="1" customFormat="1" ht="11.25" x14ac:dyDescent="0.2">
      <c r="B54" s="814"/>
      <c r="C54" s="815"/>
      <c r="D54" s="815"/>
      <c r="E54" s="154" t="s">
        <v>49</v>
      </c>
      <c r="F54" s="154" t="s">
        <v>112</v>
      </c>
    </row>
    <row r="55" spans="2:7" s="1" customFormat="1" ht="11.25" x14ac:dyDescent="0.2">
      <c r="B55" s="155" t="s">
        <v>575</v>
      </c>
      <c r="C55" s="156"/>
      <c r="D55" s="156"/>
      <c r="E55" s="166"/>
      <c r="F55" s="156"/>
    </row>
    <row r="56" spans="2:7" s="1" customFormat="1" ht="11.25" x14ac:dyDescent="0.2">
      <c r="B56" s="158" t="s">
        <v>113</v>
      </c>
      <c r="C56" s="156" t="s">
        <v>114</v>
      </c>
      <c r="D56" s="156" t="s">
        <v>115</v>
      </c>
      <c r="E56" s="159">
        <v>9816328289</v>
      </c>
      <c r="F56" s="160">
        <v>9.0899999999999995E-2</v>
      </c>
    </row>
    <row r="57" spans="2:7" s="1" customFormat="1" ht="11.25" x14ac:dyDescent="0.2">
      <c r="B57" s="158" t="s">
        <v>116</v>
      </c>
      <c r="C57" s="156" t="s">
        <v>29</v>
      </c>
      <c r="D57" s="156" t="s">
        <v>117</v>
      </c>
      <c r="E57" s="159">
        <v>44659300246</v>
      </c>
      <c r="F57" s="156" t="s">
        <v>29</v>
      </c>
    </row>
    <row r="58" spans="2:7" s="1" customFormat="1" ht="11.25" x14ac:dyDescent="0.2">
      <c r="B58" s="155" t="s">
        <v>28</v>
      </c>
      <c r="C58" s="156"/>
      <c r="D58" s="156"/>
      <c r="E58" s="161">
        <v>54475628535</v>
      </c>
      <c r="F58" s="154"/>
    </row>
    <row r="59" spans="2:7" ht="14.25" x14ac:dyDescent="0.25">
      <c r="B59" s="152"/>
    </row>
    <row r="60" spans="2:7" ht="40.5" x14ac:dyDescent="0.25">
      <c r="B60" s="185" t="s">
        <v>807</v>
      </c>
      <c r="C60" s="153"/>
      <c r="D60" s="153"/>
      <c r="E60" s="153"/>
      <c r="F60" s="153"/>
      <c r="G60" s="153"/>
    </row>
    <row r="61" spans="2:7" ht="14.25" x14ac:dyDescent="0.25">
      <c r="B61" s="152"/>
    </row>
    <row r="62" spans="2:7" ht="14.25" x14ac:dyDescent="0.25">
      <c r="B62" s="148" t="s">
        <v>760</v>
      </c>
    </row>
    <row r="63" spans="2:7" ht="14.25" x14ac:dyDescent="0.25">
      <c r="B63" s="152"/>
    </row>
    <row r="64" spans="2:7" ht="14.25" x14ac:dyDescent="0.25">
      <c r="B64" s="796" t="s">
        <v>118</v>
      </c>
      <c r="C64" s="794" t="s">
        <v>119</v>
      </c>
      <c r="D64" s="795"/>
    </row>
    <row r="65" spans="2:7" ht="14.25" x14ac:dyDescent="0.25">
      <c r="B65" s="797"/>
      <c r="C65" s="168">
        <v>2025</v>
      </c>
      <c r="D65" s="168">
        <v>2024</v>
      </c>
    </row>
    <row r="66" spans="2:7" ht="14.25" x14ac:dyDescent="0.25">
      <c r="B66" s="798"/>
      <c r="C66" s="169" t="s">
        <v>49</v>
      </c>
      <c r="D66" s="169" t="s">
        <v>49</v>
      </c>
    </row>
    <row r="67" spans="2:7" ht="14.25" x14ac:dyDescent="0.25">
      <c r="B67" s="158" t="s">
        <v>120</v>
      </c>
      <c r="C67" s="170">
        <v>2000000000000</v>
      </c>
      <c r="D67" s="170">
        <v>2000000000000</v>
      </c>
    </row>
    <row r="68" spans="2:7" ht="14.25" x14ac:dyDescent="0.25">
      <c r="B68" s="158" t="s">
        <v>121</v>
      </c>
      <c r="C68" s="171">
        <v>0</v>
      </c>
      <c r="D68" s="171">
        <v>-867000000000</v>
      </c>
    </row>
    <row r="69" spans="2:7" ht="14.25" x14ac:dyDescent="0.25">
      <c r="B69" s="158" t="s">
        <v>57</v>
      </c>
      <c r="C69" s="161">
        <v>2000000000000</v>
      </c>
      <c r="D69" s="161">
        <v>1133000000000</v>
      </c>
    </row>
    <row r="70" spans="2:7" ht="14.25" x14ac:dyDescent="0.25">
      <c r="B70" s="152"/>
    </row>
    <row r="71" spans="2:7" ht="40.5" x14ac:dyDescent="0.25">
      <c r="B71" s="185" t="s">
        <v>808</v>
      </c>
      <c r="C71" s="153"/>
      <c r="D71" s="153"/>
      <c r="E71" s="153"/>
      <c r="F71" s="153"/>
      <c r="G71" s="153"/>
    </row>
    <row r="72" spans="2:7" ht="14.25" x14ac:dyDescent="0.25">
      <c r="B72" s="152"/>
    </row>
    <row r="73" spans="2:7" ht="14.25" x14ac:dyDescent="0.25">
      <c r="B73" s="153" t="s">
        <v>651</v>
      </c>
      <c r="C73" s="153"/>
      <c r="D73" s="153"/>
      <c r="E73" s="153"/>
      <c r="F73" s="153"/>
      <c r="G73" s="153"/>
    </row>
    <row r="74" spans="2:7" ht="14.25" x14ac:dyDescent="0.25">
      <c r="B74" s="152"/>
    </row>
    <row r="75" spans="2:7" ht="14.25" x14ac:dyDescent="0.25">
      <c r="B75" s="799" t="s">
        <v>122</v>
      </c>
      <c r="C75" s="168" t="s">
        <v>123</v>
      </c>
      <c r="D75" s="168" t="s">
        <v>124</v>
      </c>
    </row>
    <row r="76" spans="2:7" ht="14.25" x14ac:dyDescent="0.25">
      <c r="B76" s="800"/>
      <c r="C76" s="172" t="s">
        <v>112</v>
      </c>
      <c r="D76" s="172"/>
    </row>
    <row r="77" spans="2:7" ht="14.25" x14ac:dyDescent="0.25">
      <c r="B77" s="173" t="s">
        <v>125</v>
      </c>
      <c r="C77" s="174">
        <v>99.996880000000004</v>
      </c>
      <c r="D77" s="175" t="s">
        <v>126</v>
      </c>
    </row>
    <row r="78" spans="2:7" ht="14.25" x14ac:dyDescent="0.25">
      <c r="B78" s="173" t="s">
        <v>127</v>
      </c>
      <c r="C78" s="176">
        <v>3.1199999999999999E-3</v>
      </c>
      <c r="D78" s="177" t="s">
        <v>126</v>
      </c>
    </row>
    <row r="79" spans="2:7" ht="14.25" x14ac:dyDescent="0.25">
      <c r="B79" s="127"/>
    </row>
    <row r="80" spans="2:7" ht="14.25" x14ac:dyDescent="0.25">
      <c r="B80" s="799" t="s">
        <v>128</v>
      </c>
      <c r="C80" s="168" t="s">
        <v>123</v>
      </c>
      <c r="D80" s="167" t="s">
        <v>124</v>
      </c>
    </row>
    <row r="81" spans="2:7" ht="14.25" x14ac:dyDescent="0.25">
      <c r="B81" s="800"/>
      <c r="C81" s="172" t="s">
        <v>112</v>
      </c>
      <c r="D81" s="178"/>
    </row>
    <row r="82" spans="2:7" ht="14.25" x14ac:dyDescent="0.25">
      <c r="B82" s="173" t="s">
        <v>129</v>
      </c>
      <c r="C82" s="176">
        <v>99.99999914</v>
      </c>
      <c r="D82" s="177" t="s">
        <v>126</v>
      </c>
    </row>
    <row r="83" spans="2:7" ht="14.25" x14ac:dyDescent="0.25">
      <c r="B83" s="173" t="s">
        <v>576</v>
      </c>
      <c r="C83" s="176">
        <v>8.6000000000000002E-7</v>
      </c>
      <c r="D83" s="177" t="s">
        <v>126</v>
      </c>
    </row>
    <row r="84" spans="2:7" ht="14.25" x14ac:dyDescent="0.25">
      <c r="B84" s="152"/>
    </row>
    <row r="85" spans="2:7" ht="14.25" x14ac:dyDescent="0.25">
      <c r="B85" s="179" t="s">
        <v>130</v>
      </c>
      <c r="C85" s="180"/>
      <c r="D85" s="180" t="s">
        <v>124</v>
      </c>
    </row>
    <row r="86" spans="2:7" ht="14.25" x14ac:dyDescent="0.25">
      <c r="B86" s="173" t="s">
        <v>845</v>
      </c>
      <c r="C86" s="176">
        <v>100</v>
      </c>
      <c r="D86" s="177" t="s">
        <v>126</v>
      </c>
    </row>
    <row r="87" spans="2:7" ht="14.25" x14ac:dyDescent="0.25">
      <c r="B87" s="144"/>
      <c r="C87" s="181"/>
      <c r="D87" s="182"/>
    </row>
    <row r="88" spans="2:7" ht="14.25" x14ac:dyDescent="0.25">
      <c r="B88" s="824" t="s">
        <v>577</v>
      </c>
      <c r="C88" s="183" t="s">
        <v>123</v>
      </c>
      <c r="D88" s="826" t="s">
        <v>124</v>
      </c>
    </row>
    <row r="89" spans="2:7" ht="14.25" x14ac:dyDescent="0.25">
      <c r="B89" s="825"/>
      <c r="C89" s="184" t="s">
        <v>112</v>
      </c>
      <c r="D89" s="827"/>
    </row>
    <row r="90" spans="2:7" ht="14.25" x14ac:dyDescent="0.25">
      <c r="B90" s="173" t="s">
        <v>131</v>
      </c>
      <c r="C90" s="176">
        <v>26.35</v>
      </c>
      <c r="D90" s="177" t="s">
        <v>126</v>
      </c>
    </row>
    <row r="91" spans="2:7" ht="14.25" x14ac:dyDescent="0.25">
      <c r="B91" s="173" t="s">
        <v>132</v>
      </c>
      <c r="C91" s="176">
        <v>19.98</v>
      </c>
      <c r="D91" s="177" t="s">
        <v>126</v>
      </c>
    </row>
    <row r="92" spans="2:7" ht="14.25" x14ac:dyDescent="0.25">
      <c r="B92" s="173" t="s">
        <v>133</v>
      </c>
      <c r="C92" s="176">
        <v>53.68</v>
      </c>
      <c r="D92" s="177" t="s">
        <v>126</v>
      </c>
    </row>
    <row r="93" spans="2:7" ht="14.25" x14ac:dyDescent="0.25">
      <c r="B93" s="152"/>
    </row>
    <row r="94" spans="2:7" ht="27" x14ac:dyDescent="0.25">
      <c r="B94" s="185" t="s">
        <v>134</v>
      </c>
      <c r="C94" s="153"/>
      <c r="D94" s="153"/>
      <c r="E94" s="153"/>
      <c r="F94" s="153"/>
      <c r="G94" s="153"/>
    </row>
    <row r="95" spans="2:7" ht="14.25" x14ac:dyDescent="0.25">
      <c r="B95" s="147"/>
    </row>
    <row r="96" spans="2:7" ht="14.25" x14ac:dyDescent="0.25">
      <c r="B96" s="822" t="s">
        <v>652</v>
      </c>
      <c r="C96" s="168" t="s">
        <v>123</v>
      </c>
      <c r="D96" s="799" t="s">
        <v>124</v>
      </c>
    </row>
    <row r="97" spans="2:4" ht="14.25" x14ac:dyDescent="0.25">
      <c r="B97" s="823"/>
      <c r="C97" s="172" t="s">
        <v>112</v>
      </c>
      <c r="D97" s="800"/>
    </row>
    <row r="98" spans="2:4" s="1" customFormat="1" ht="11.25" x14ac:dyDescent="0.2">
      <c r="B98" s="186" t="s">
        <v>139</v>
      </c>
      <c r="C98" s="187">
        <v>2.6452086929191898</v>
      </c>
      <c r="D98" s="187" t="s">
        <v>126</v>
      </c>
    </row>
    <row r="99" spans="2:4" s="1" customFormat="1" ht="11.25" x14ac:dyDescent="0.2">
      <c r="B99" s="759" t="s">
        <v>653</v>
      </c>
      <c r="C99" s="188">
        <v>2.58149457133853</v>
      </c>
      <c r="D99" s="188" t="s">
        <v>126</v>
      </c>
    </row>
    <row r="100" spans="2:4" s="1" customFormat="1" ht="11.25" x14ac:dyDescent="0.2">
      <c r="B100" s="759" t="s">
        <v>140</v>
      </c>
      <c r="C100" s="188">
        <v>1.48059038639864</v>
      </c>
      <c r="D100" s="188" t="s">
        <v>126</v>
      </c>
    </row>
    <row r="101" spans="2:4" s="1" customFormat="1" ht="11.25" x14ac:dyDescent="0.2">
      <c r="B101" s="759" t="s">
        <v>141</v>
      </c>
      <c r="C101" s="188">
        <v>1.4793846308985299</v>
      </c>
      <c r="D101" s="188" t="s">
        <v>126</v>
      </c>
    </row>
    <row r="102" spans="2:4" s="1" customFormat="1" ht="11.25" x14ac:dyDescent="0.2">
      <c r="B102" s="759" t="s">
        <v>135</v>
      </c>
      <c r="C102" s="188">
        <v>0.66181482172726702</v>
      </c>
      <c r="D102" s="188" t="s">
        <v>126</v>
      </c>
    </row>
    <row r="103" spans="2:4" s="1" customFormat="1" ht="11.25" x14ac:dyDescent="0.2">
      <c r="B103" s="759" t="s">
        <v>654</v>
      </c>
      <c r="C103" s="188">
        <v>1.02100578624887E-2</v>
      </c>
      <c r="D103" s="188" t="s">
        <v>126</v>
      </c>
    </row>
    <row r="104" spans="2:4" s="1" customFormat="1" ht="11.25" x14ac:dyDescent="0.2">
      <c r="B104" s="759" t="s">
        <v>655</v>
      </c>
      <c r="C104" s="188">
        <v>1.02100578624887E-2</v>
      </c>
      <c r="D104" s="188" t="s">
        <v>126</v>
      </c>
    </row>
    <row r="105" spans="2:4" s="1" customFormat="1" ht="11.25" x14ac:dyDescent="0.2">
      <c r="B105" s="759" t="s">
        <v>656</v>
      </c>
      <c r="C105" s="188">
        <v>0.565383690108478</v>
      </c>
      <c r="D105" s="188" t="s">
        <v>126</v>
      </c>
    </row>
    <row r="106" spans="2:4" s="1" customFormat="1" ht="11.25" x14ac:dyDescent="0.2">
      <c r="B106" s="759" t="s">
        <v>657</v>
      </c>
      <c r="C106" s="188">
        <v>3.1520261798713797E-2</v>
      </c>
      <c r="D106" s="188" t="s">
        <v>126</v>
      </c>
    </row>
    <row r="107" spans="2:4" s="1" customFormat="1" ht="11.25" x14ac:dyDescent="0.2">
      <c r="B107" s="173" t="s">
        <v>658</v>
      </c>
      <c r="C107" s="188">
        <v>3.1520261798713797E-2</v>
      </c>
      <c r="D107" s="188" t="s">
        <v>126</v>
      </c>
    </row>
    <row r="108" spans="2:4" s="1" customFormat="1" ht="11.25" x14ac:dyDescent="0.2">
      <c r="B108" s="173" t="s">
        <v>659</v>
      </c>
      <c r="C108" s="188">
        <v>3.1520261798713797E-2</v>
      </c>
      <c r="D108" s="188" t="s">
        <v>126</v>
      </c>
    </row>
    <row r="109" spans="2:4" s="1" customFormat="1" ht="11.25" x14ac:dyDescent="0.2">
      <c r="B109" s="173" t="s">
        <v>660</v>
      </c>
      <c r="C109" s="188">
        <v>0.14433427447622099</v>
      </c>
      <c r="D109" s="188" t="s">
        <v>126</v>
      </c>
    </row>
    <row r="110" spans="2:4" s="1" customFormat="1" ht="11.25" x14ac:dyDescent="0.2">
      <c r="B110" s="173" t="s">
        <v>661</v>
      </c>
      <c r="C110" s="188">
        <v>0.140210432459735</v>
      </c>
      <c r="D110" s="188" t="s">
        <v>126</v>
      </c>
    </row>
    <row r="111" spans="2:4" s="1" customFormat="1" ht="11.25" x14ac:dyDescent="0.2">
      <c r="B111" s="173" t="s">
        <v>662</v>
      </c>
      <c r="C111" s="188">
        <v>0.14658645354151101</v>
      </c>
      <c r="D111" s="188" t="s">
        <v>126</v>
      </c>
    </row>
    <row r="112" spans="2:4" s="1" customFormat="1" ht="11.25" x14ac:dyDescent="0.2">
      <c r="B112" s="173" t="s">
        <v>663</v>
      </c>
      <c r="C112" s="188">
        <v>0.25241252657431101</v>
      </c>
      <c r="D112" s="188" t="s">
        <v>126</v>
      </c>
    </row>
    <row r="113" spans="2:4" s="1" customFormat="1" ht="11.25" x14ac:dyDescent="0.2">
      <c r="B113" s="173" t="s">
        <v>664</v>
      </c>
      <c r="C113" s="188">
        <v>0.14106267328508801</v>
      </c>
      <c r="D113" s="188" t="s">
        <v>126</v>
      </c>
    </row>
    <row r="114" spans="2:4" s="1" customFormat="1" ht="11.25" x14ac:dyDescent="0.2">
      <c r="B114" s="173" t="s">
        <v>665</v>
      </c>
      <c r="C114" s="188">
        <v>0.14107241936818801</v>
      </c>
      <c r="D114" s="188" t="s">
        <v>126</v>
      </c>
    </row>
    <row r="115" spans="2:4" s="1" customFormat="1" ht="11.25" x14ac:dyDescent="0.2">
      <c r="B115" s="173" t="s">
        <v>666</v>
      </c>
      <c r="C115" s="188">
        <v>0.14110240949531799</v>
      </c>
      <c r="D115" s="188" t="s">
        <v>126</v>
      </c>
    </row>
    <row r="116" spans="2:4" s="1" customFormat="1" ht="11.25" x14ac:dyDescent="0.2">
      <c r="B116" s="173" t="s">
        <v>136</v>
      </c>
      <c r="C116" s="188">
        <v>1.89598162322268E-3</v>
      </c>
      <c r="D116" s="188" t="s">
        <v>126</v>
      </c>
    </row>
    <row r="117" spans="2:4" s="1" customFormat="1" ht="11.25" x14ac:dyDescent="0.2">
      <c r="B117" s="173" t="s">
        <v>667</v>
      </c>
      <c r="C117" s="188">
        <v>0.236790577610132</v>
      </c>
      <c r="D117" s="188" t="s">
        <v>126</v>
      </c>
    </row>
    <row r="118" spans="2:4" s="1" customFormat="1" ht="11.25" x14ac:dyDescent="0.2">
      <c r="B118" s="173" t="s">
        <v>668</v>
      </c>
      <c r="C118" s="188">
        <v>0.240075953789057</v>
      </c>
      <c r="D118" s="188" t="s">
        <v>126</v>
      </c>
    </row>
    <row r="119" spans="2:4" s="1" customFormat="1" ht="11.25" x14ac:dyDescent="0.2">
      <c r="B119" s="173" t="s">
        <v>669</v>
      </c>
      <c r="C119" s="188">
        <v>0.24145178324295899</v>
      </c>
      <c r="D119" s="188" t="s">
        <v>126</v>
      </c>
    </row>
    <row r="120" spans="2:4" s="1" customFormat="1" ht="11.25" x14ac:dyDescent="0.2">
      <c r="B120" s="173" t="s">
        <v>137</v>
      </c>
      <c r="C120" s="188">
        <v>0.66353463662201095</v>
      </c>
      <c r="D120" s="188" t="s">
        <v>126</v>
      </c>
    </row>
    <row r="121" spans="2:4" s="1" customFormat="1" ht="11.25" x14ac:dyDescent="0.2">
      <c r="B121" s="173" t="s">
        <v>670</v>
      </c>
      <c r="C121" s="188">
        <v>1.59182694277883E-3</v>
      </c>
      <c r="D121" s="188" t="s">
        <v>126</v>
      </c>
    </row>
    <row r="122" spans="2:4" s="1" customFormat="1" ht="11.25" x14ac:dyDescent="0.2">
      <c r="B122" s="173" t="s">
        <v>671</v>
      </c>
      <c r="C122" s="188">
        <v>1.59182694277883E-3</v>
      </c>
      <c r="D122" s="188" t="s">
        <v>126</v>
      </c>
    </row>
    <row r="123" spans="2:4" s="1" customFormat="1" ht="11.25" x14ac:dyDescent="0.2">
      <c r="B123" s="173" t="s">
        <v>672</v>
      </c>
      <c r="C123" s="188">
        <v>1.39064275399918E-3</v>
      </c>
      <c r="D123" s="188" t="s">
        <v>126</v>
      </c>
    </row>
    <row r="124" spans="2:4" s="1" customFormat="1" ht="11.25" x14ac:dyDescent="0.2">
      <c r="B124" s="173" t="s">
        <v>138</v>
      </c>
      <c r="C124" s="188">
        <v>0.51066878500868196</v>
      </c>
      <c r="D124" s="188" t="s">
        <v>126</v>
      </c>
    </row>
    <row r="125" spans="2:4" s="1" customFormat="1" ht="11.25" x14ac:dyDescent="0.2">
      <c r="B125" s="173" t="s">
        <v>673</v>
      </c>
      <c r="C125" s="188">
        <v>0.16183279468102399</v>
      </c>
      <c r="D125" s="188" t="s">
        <v>126</v>
      </c>
    </row>
    <row r="126" spans="2:4" s="1" customFormat="1" ht="11.25" x14ac:dyDescent="0.2">
      <c r="B126" s="173" t="s">
        <v>674</v>
      </c>
      <c r="C126" s="188">
        <v>0.16183279468102399</v>
      </c>
      <c r="D126" s="188" t="s">
        <v>126</v>
      </c>
    </row>
    <row r="127" spans="2:4" s="1" customFormat="1" ht="11.25" x14ac:dyDescent="0.2">
      <c r="B127" s="173" t="s">
        <v>142</v>
      </c>
      <c r="C127" s="188">
        <v>4.4719902475916298</v>
      </c>
      <c r="D127" s="188" t="s">
        <v>126</v>
      </c>
    </row>
    <row r="128" spans="2:4" s="1" customFormat="1" ht="11.25" x14ac:dyDescent="0.2">
      <c r="B128" s="173" t="s">
        <v>143</v>
      </c>
      <c r="C128" s="188">
        <v>4.0771125582504801</v>
      </c>
      <c r="D128" s="188" t="s">
        <v>126</v>
      </c>
    </row>
    <row r="129" spans="2:7" s="1" customFormat="1" ht="11.25" x14ac:dyDescent="0.2">
      <c r="B129" s="173" t="s">
        <v>675</v>
      </c>
      <c r="C129" s="188">
        <v>0.52758835861009801</v>
      </c>
      <c r="D129" s="188" t="s">
        <v>126</v>
      </c>
    </row>
    <row r="130" spans="2:7" ht="14.25" x14ac:dyDescent="0.25">
      <c r="B130" s="127"/>
    </row>
    <row r="131" spans="2:7" ht="14.25" x14ac:dyDescent="0.25">
      <c r="B131" s="148" t="s">
        <v>761</v>
      </c>
    </row>
    <row r="132" spans="2:7" ht="14.25" x14ac:dyDescent="0.25">
      <c r="B132" s="148"/>
    </row>
    <row r="133" spans="2:7" ht="14.25" x14ac:dyDescent="0.25">
      <c r="B133" s="148" t="s">
        <v>809</v>
      </c>
    </row>
    <row r="134" spans="2:7" ht="14.25" x14ac:dyDescent="0.25">
      <c r="B134" s="148"/>
    </row>
    <row r="135" spans="2:7" ht="14.25" x14ac:dyDescent="0.25">
      <c r="B135" s="180" t="s">
        <v>810</v>
      </c>
      <c r="C135" s="180"/>
    </row>
    <row r="136" spans="2:7" ht="14.25" x14ac:dyDescent="0.25">
      <c r="B136" s="173" t="s">
        <v>144</v>
      </c>
      <c r="C136" s="173" t="s">
        <v>676</v>
      </c>
    </row>
    <row r="137" spans="2:7" ht="14.25" x14ac:dyDescent="0.25">
      <c r="B137" s="173" t="s">
        <v>146</v>
      </c>
      <c r="C137" s="173" t="s">
        <v>147</v>
      </c>
    </row>
    <row r="138" spans="2:7" ht="14.25" x14ac:dyDescent="0.25">
      <c r="B138" s="828" t="s">
        <v>148</v>
      </c>
      <c r="C138" s="189" t="s">
        <v>150</v>
      </c>
    </row>
    <row r="139" spans="2:7" ht="14.25" x14ac:dyDescent="0.25">
      <c r="B139" s="829"/>
      <c r="C139" s="190" t="s">
        <v>677</v>
      </c>
    </row>
    <row r="140" spans="2:7" ht="14.25" x14ac:dyDescent="0.25">
      <c r="B140" s="829"/>
      <c r="C140" s="190" t="s">
        <v>149</v>
      </c>
    </row>
    <row r="141" spans="2:7" ht="14.25" x14ac:dyDescent="0.25">
      <c r="B141" s="830"/>
      <c r="C141" s="191" t="s">
        <v>579</v>
      </c>
    </row>
    <row r="142" spans="2:7" ht="14.25" x14ac:dyDescent="0.25">
      <c r="B142" s="173" t="s">
        <v>151</v>
      </c>
      <c r="C142" s="173" t="s">
        <v>153</v>
      </c>
    </row>
    <row r="143" spans="2:7" ht="14.25" x14ac:dyDescent="0.25">
      <c r="B143" s="173" t="s">
        <v>152</v>
      </c>
      <c r="C143" s="173" t="s">
        <v>580</v>
      </c>
    </row>
    <row r="144" spans="2:7" ht="14.25" x14ac:dyDescent="0.25">
      <c r="B144" s="153"/>
      <c r="C144" s="153"/>
      <c r="D144" s="153"/>
      <c r="E144" s="153"/>
      <c r="F144" s="153"/>
      <c r="G144" s="153"/>
    </row>
    <row r="145" spans="2:3" ht="14.25" x14ac:dyDescent="0.25">
      <c r="B145" s="148" t="s">
        <v>578</v>
      </c>
    </row>
    <row r="146" spans="2:3" ht="14.25" x14ac:dyDescent="0.25">
      <c r="B146" s="192"/>
    </row>
    <row r="147" spans="2:3" ht="14.25" x14ac:dyDescent="0.25">
      <c r="B147" s="180" t="s">
        <v>811</v>
      </c>
      <c r="C147" s="180"/>
    </row>
    <row r="148" spans="2:3" ht="14.25" x14ac:dyDescent="0.25">
      <c r="B148" s="173" t="s">
        <v>144</v>
      </c>
      <c r="C148" s="173" t="s">
        <v>145</v>
      </c>
    </row>
    <row r="149" spans="2:3" ht="14.25" x14ac:dyDescent="0.25">
      <c r="B149" s="173" t="s">
        <v>146</v>
      </c>
      <c r="C149" s="173" t="s">
        <v>147</v>
      </c>
    </row>
    <row r="150" spans="2:3" ht="14.25" x14ac:dyDescent="0.25">
      <c r="B150" s="828" t="s">
        <v>148</v>
      </c>
      <c r="C150" s="189" t="s">
        <v>579</v>
      </c>
    </row>
    <row r="151" spans="2:3" ht="14.25" x14ac:dyDescent="0.25">
      <c r="B151" s="829"/>
      <c r="C151" s="190" t="s">
        <v>676</v>
      </c>
    </row>
    <row r="152" spans="2:3" ht="14.25" x14ac:dyDescent="0.25">
      <c r="B152" s="829"/>
      <c r="C152" s="190" t="s">
        <v>149</v>
      </c>
    </row>
    <row r="153" spans="2:3" ht="14.25" x14ac:dyDescent="0.25">
      <c r="B153" s="830"/>
      <c r="C153" s="191" t="s">
        <v>150</v>
      </c>
    </row>
    <row r="154" spans="2:3" ht="14.25" x14ac:dyDescent="0.25">
      <c r="B154" s="193" t="s">
        <v>151</v>
      </c>
      <c r="C154" s="173" t="s">
        <v>153</v>
      </c>
    </row>
    <row r="155" spans="2:3" ht="14.25" x14ac:dyDescent="0.25">
      <c r="B155" s="194" t="s">
        <v>152</v>
      </c>
      <c r="C155" s="173" t="s">
        <v>580</v>
      </c>
    </row>
    <row r="156" spans="2:3" ht="14.25" x14ac:dyDescent="0.25">
      <c r="B156" s="144"/>
      <c r="C156" s="144"/>
    </row>
    <row r="157" spans="2:3" ht="27" customHeight="1" x14ac:dyDescent="0.25">
      <c r="B157" s="806" t="s">
        <v>812</v>
      </c>
      <c r="C157" s="806"/>
    </row>
    <row r="158" spans="2:3" ht="14.25" x14ac:dyDescent="0.25"/>
    <row r="159" spans="2:3" ht="14.25" x14ac:dyDescent="0.25">
      <c r="B159" s="806" t="s">
        <v>813</v>
      </c>
      <c r="C159" s="806"/>
    </row>
    <row r="160" spans="2:3" ht="14.25" x14ac:dyDescent="0.25">
      <c r="B160" s="144"/>
      <c r="C160" s="195"/>
    </row>
    <row r="161" spans="2:7" ht="14.25" x14ac:dyDescent="0.25">
      <c r="B161" s="806" t="s">
        <v>814</v>
      </c>
      <c r="C161" s="806"/>
    </row>
    <row r="162" spans="2:7" ht="14.25" x14ac:dyDescent="0.25">
      <c r="B162" s="779"/>
      <c r="C162" s="779"/>
    </row>
    <row r="163" spans="2:7" ht="14.25" x14ac:dyDescent="0.25">
      <c r="B163" s="148" t="s">
        <v>873</v>
      </c>
    </row>
    <row r="164" spans="2:7" ht="14.25" x14ac:dyDescent="0.25"/>
    <row r="165" spans="2:7" ht="67.5" x14ac:dyDescent="0.25">
      <c r="B165" s="151" t="s">
        <v>850</v>
      </c>
    </row>
    <row r="166" spans="2:7" ht="14.25" x14ac:dyDescent="0.25">
      <c r="B166" s="627"/>
    </row>
    <row r="167" spans="2:7" ht="14.25" x14ac:dyDescent="0.25">
      <c r="B167" s="196" t="s">
        <v>490</v>
      </c>
      <c r="C167" s="196"/>
    </row>
    <row r="168" spans="2:7" ht="14.25" x14ac:dyDescent="0.25">
      <c r="B168" s="192"/>
    </row>
    <row r="169" spans="2:7" ht="14.25" x14ac:dyDescent="0.25">
      <c r="B169" s="148" t="s">
        <v>762</v>
      </c>
    </row>
    <row r="170" spans="2:7" ht="54" x14ac:dyDescent="0.25">
      <c r="B170" s="151" t="s">
        <v>154</v>
      </c>
      <c r="C170" s="149"/>
      <c r="D170" s="149"/>
      <c r="E170" s="149"/>
      <c r="F170" s="149"/>
      <c r="G170" s="149"/>
    </row>
    <row r="171" spans="2:7" ht="14.25" x14ac:dyDescent="0.25">
      <c r="B171" s="197"/>
    </row>
    <row r="172" spans="2:7" ht="14.25" x14ac:dyDescent="0.25">
      <c r="B172" s="760"/>
      <c r="C172" s="833" t="s">
        <v>156</v>
      </c>
      <c r="D172" s="834"/>
    </row>
    <row r="173" spans="2:7" ht="14.25" x14ac:dyDescent="0.25">
      <c r="B173" s="761" t="s">
        <v>155</v>
      </c>
      <c r="C173" s="762">
        <v>2025</v>
      </c>
      <c r="D173" s="760">
        <v>2024</v>
      </c>
    </row>
    <row r="174" spans="2:7" ht="14.25" x14ac:dyDescent="0.25">
      <c r="B174" s="763"/>
      <c r="C174" s="763" t="s">
        <v>49</v>
      </c>
      <c r="D174" s="764" t="s">
        <v>49</v>
      </c>
    </row>
    <row r="175" spans="2:7" ht="14.25" x14ac:dyDescent="0.25">
      <c r="B175" s="765" t="s">
        <v>157</v>
      </c>
      <c r="C175" s="766">
        <v>6575.71</v>
      </c>
      <c r="D175" s="766">
        <v>7831.26</v>
      </c>
    </row>
    <row r="176" spans="2:7" ht="14.25" x14ac:dyDescent="0.25">
      <c r="B176" s="759" t="s">
        <v>158</v>
      </c>
      <c r="C176" s="767">
        <v>8852.2199999999993</v>
      </c>
      <c r="D176" s="767">
        <v>9828.23</v>
      </c>
    </row>
    <row r="177" spans="2:7" ht="14.25" x14ac:dyDescent="0.25">
      <c r="B177" s="759" t="s">
        <v>159</v>
      </c>
      <c r="C177" s="767">
        <v>8317.3700000000008</v>
      </c>
      <c r="D177" s="767">
        <v>8655.24</v>
      </c>
    </row>
    <row r="178" spans="2:7" ht="14.25" x14ac:dyDescent="0.25">
      <c r="B178" s="759" t="s">
        <v>160</v>
      </c>
      <c r="C178" s="768">
        <v>42.06</v>
      </c>
      <c r="D178" s="768">
        <v>49.86</v>
      </c>
    </row>
    <row r="179" spans="2:7" ht="14.25" x14ac:dyDescent="0.25">
      <c r="B179" s="759" t="s">
        <v>161</v>
      </c>
      <c r="C179" s="767">
        <v>1196.21</v>
      </c>
      <c r="D179" s="767">
        <v>1267.3399999999999</v>
      </c>
    </row>
    <row r="180" spans="2:7" ht="14.25" x14ac:dyDescent="0.25">
      <c r="B180" s="759" t="s">
        <v>162</v>
      </c>
      <c r="C180" s="767">
        <v>7732.38</v>
      </c>
      <c r="D180" s="767">
        <v>8145.29</v>
      </c>
    </row>
    <row r="181" spans="2:7" ht="14.25" x14ac:dyDescent="0.25">
      <c r="B181" s="759" t="s">
        <v>163</v>
      </c>
      <c r="C181" s="768">
        <v>4.5</v>
      </c>
      <c r="D181" s="768">
        <v>7.6</v>
      </c>
    </row>
    <row r="182" spans="2:7" ht="14.25" x14ac:dyDescent="0.25">
      <c r="B182" s="147"/>
    </row>
    <row r="183" spans="2:7" ht="40.5" x14ac:dyDescent="0.25">
      <c r="B183" s="147" t="s">
        <v>500</v>
      </c>
      <c r="C183" s="149"/>
      <c r="D183" s="149"/>
      <c r="E183" s="149"/>
      <c r="F183" s="149"/>
      <c r="G183" s="149"/>
    </row>
    <row r="184" spans="2:7" ht="14.25" x14ac:dyDescent="0.25">
      <c r="B184" s="147"/>
    </row>
    <row r="185" spans="2:7" ht="14.25" x14ac:dyDescent="0.25">
      <c r="B185" s="147" t="s">
        <v>501</v>
      </c>
    </row>
    <row r="186" spans="2:7" ht="14.25" x14ac:dyDescent="0.25">
      <c r="B186" s="147"/>
    </row>
    <row r="187" spans="2:7" ht="14.25" x14ac:dyDescent="0.25">
      <c r="B187" s="801" t="s">
        <v>118</v>
      </c>
      <c r="C187" s="835" t="s">
        <v>156</v>
      </c>
      <c r="D187" s="835"/>
      <c r="E187" s="835"/>
      <c r="F187" s="832"/>
    </row>
    <row r="188" spans="2:7" ht="14.25" x14ac:dyDescent="0.25">
      <c r="B188" s="802"/>
      <c r="C188" s="831">
        <v>2025</v>
      </c>
      <c r="D188" s="832"/>
      <c r="E188" s="831">
        <v>2024</v>
      </c>
      <c r="F188" s="832"/>
    </row>
    <row r="189" spans="2:7" ht="14.25" x14ac:dyDescent="0.25">
      <c r="B189" s="803"/>
      <c r="C189" s="180" t="s">
        <v>164</v>
      </c>
      <c r="D189" s="180" t="s">
        <v>165</v>
      </c>
      <c r="E189" s="180" t="s">
        <v>164</v>
      </c>
      <c r="F189" s="180" t="s">
        <v>165</v>
      </c>
    </row>
    <row r="190" spans="2:7" ht="14.25" x14ac:dyDescent="0.25">
      <c r="B190" s="200" t="s">
        <v>166</v>
      </c>
      <c r="C190" s="201">
        <v>2542046119.5799999</v>
      </c>
      <c r="D190" s="202">
        <v>16715758089965</v>
      </c>
      <c r="E190" s="201">
        <v>2070518494.72</v>
      </c>
      <c r="F190" s="203">
        <v>16214768668844</v>
      </c>
    </row>
    <row r="191" spans="2:7" ht="14.25" x14ac:dyDescent="0.25">
      <c r="B191" s="204" t="s">
        <v>167</v>
      </c>
      <c r="C191" s="222">
        <v>-2238135362.7199998</v>
      </c>
      <c r="D191" s="222">
        <v>-14717329086441</v>
      </c>
      <c r="E191" s="222">
        <v>-1940729286.98</v>
      </c>
      <c r="F191" s="222">
        <v>-15198355639223</v>
      </c>
    </row>
    <row r="192" spans="2:7" ht="14.25" x14ac:dyDescent="0.25">
      <c r="B192" s="205" t="s">
        <v>168</v>
      </c>
      <c r="C192" s="206">
        <v>303910756.86000013</v>
      </c>
      <c r="D192" s="207">
        <v>1998429003524</v>
      </c>
      <c r="E192" s="208">
        <v>129789207.74000001</v>
      </c>
      <c r="F192" s="209">
        <v>1016413029621</v>
      </c>
    </row>
    <row r="193" spans="2:7" ht="14.25" x14ac:dyDescent="0.25">
      <c r="B193" s="147"/>
    </row>
    <row r="194" spans="2:7" ht="14.25" x14ac:dyDescent="0.25">
      <c r="B194" s="127"/>
    </row>
    <row r="195" spans="2:7" ht="23.25" customHeight="1" x14ac:dyDescent="0.25">
      <c r="B195" s="801" t="s">
        <v>118</v>
      </c>
      <c r="C195" s="816" t="s">
        <v>169</v>
      </c>
      <c r="D195" s="817"/>
      <c r="E195" s="168" t="s">
        <v>170</v>
      </c>
    </row>
    <row r="196" spans="2:7" ht="14.25" x14ac:dyDescent="0.25">
      <c r="B196" s="802"/>
      <c r="C196" s="210" t="s">
        <v>171</v>
      </c>
      <c r="D196" s="211" t="s">
        <v>172</v>
      </c>
      <c r="E196" s="212"/>
    </row>
    <row r="197" spans="2:7" ht="14.25" x14ac:dyDescent="0.25">
      <c r="B197" s="803"/>
      <c r="C197" s="210" t="s">
        <v>49</v>
      </c>
      <c r="D197" s="213" t="s">
        <v>49</v>
      </c>
      <c r="E197" s="212"/>
    </row>
    <row r="198" spans="2:7" ht="14.25" x14ac:dyDescent="0.25">
      <c r="B198" s="214" t="s">
        <v>678</v>
      </c>
      <c r="C198" s="200"/>
      <c r="D198" s="215"/>
      <c r="E198" s="200"/>
    </row>
    <row r="199" spans="2:7" ht="14.25" x14ac:dyDescent="0.25">
      <c r="B199" s="216" t="s">
        <v>815</v>
      </c>
      <c r="C199" s="217">
        <v>2068937873582</v>
      </c>
      <c r="D199" s="218">
        <v>0</v>
      </c>
      <c r="E199" s="219">
        <v>314633381.5</v>
      </c>
    </row>
    <row r="200" spans="2:7" ht="14.25" x14ac:dyDescent="0.25">
      <c r="B200" s="769" t="s">
        <v>816</v>
      </c>
      <c r="C200" s="220">
        <v>-70508870058</v>
      </c>
      <c r="D200" s="221">
        <v>0</v>
      </c>
      <c r="E200" s="222">
        <v>-10722624.640000001</v>
      </c>
    </row>
    <row r="201" spans="2:7" ht="15" thickBot="1" x14ac:dyDescent="0.3">
      <c r="B201" s="214" t="s">
        <v>173</v>
      </c>
      <c r="C201" s="223">
        <v>1998429003524</v>
      </c>
      <c r="D201" s="224">
        <v>0</v>
      </c>
      <c r="E201" s="225">
        <v>303910756.86000001</v>
      </c>
    </row>
    <row r="202" spans="2:7" ht="15" thickTop="1" x14ac:dyDescent="0.25">
      <c r="B202" s="226" t="s">
        <v>581</v>
      </c>
      <c r="C202" s="227"/>
      <c r="D202" s="228" t="s">
        <v>30</v>
      </c>
      <c r="E202" s="229"/>
    </row>
    <row r="203" spans="2:7" ht="14.25" x14ac:dyDescent="0.25">
      <c r="B203" s="700" t="s">
        <v>817</v>
      </c>
      <c r="C203" s="217">
        <v>1342384949121</v>
      </c>
      <c r="D203" s="230">
        <v>0</v>
      </c>
      <c r="E203" s="231">
        <v>171413661.13000011</v>
      </c>
    </row>
    <row r="204" spans="2:7" ht="14.25" x14ac:dyDescent="0.25">
      <c r="B204" s="770" t="s">
        <v>816</v>
      </c>
      <c r="C204" s="220">
        <v>-325971919500</v>
      </c>
      <c r="D204" s="232">
        <v>0</v>
      </c>
      <c r="E204" s="222">
        <v>-41624453.390000008</v>
      </c>
    </row>
    <row r="205" spans="2:7" ht="15" thickBot="1" x14ac:dyDescent="0.3">
      <c r="B205" s="214" t="s">
        <v>173</v>
      </c>
      <c r="C205" s="223">
        <v>1016413029621</v>
      </c>
      <c r="D205" s="224">
        <v>0</v>
      </c>
      <c r="E205" s="233">
        <v>129789207.7400001</v>
      </c>
    </row>
    <row r="206" spans="2:7" ht="15" thickTop="1" x14ac:dyDescent="0.25">
      <c r="B206" s="234"/>
    </row>
    <row r="207" spans="2:7" ht="40.5" x14ac:dyDescent="0.25">
      <c r="B207" s="151" t="s">
        <v>679</v>
      </c>
      <c r="C207" s="149"/>
      <c r="D207" s="149"/>
      <c r="E207" s="149"/>
      <c r="F207" s="149"/>
      <c r="G207" s="149"/>
    </row>
    <row r="208" spans="2:7" ht="14.25" x14ac:dyDescent="0.25">
      <c r="B208" s="147"/>
    </row>
    <row r="209" spans="2:7" ht="14.25" x14ac:dyDescent="0.25">
      <c r="B209" s="148" t="s">
        <v>763</v>
      </c>
    </row>
    <row r="210" spans="2:7" ht="14.25" x14ac:dyDescent="0.25">
      <c r="B210" s="234"/>
    </row>
    <row r="211" spans="2:7" ht="126.75" customHeight="1" x14ac:dyDescent="0.25">
      <c r="B211" s="151" t="s">
        <v>616</v>
      </c>
      <c r="C211" s="149"/>
      <c r="D211" s="149"/>
      <c r="E211" s="149"/>
      <c r="F211" s="149"/>
      <c r="G211" s="149"/>
    </row>
    <row r="212" spans="2:7" ht="14.25" x14ac:dyDescent="0.25">
      <c r="B212" s="147"/>
    </row>
    <row r="213" spans="2:7" ht="14.25" x14ac:dyDescent="0.25">
      <c r="B213" s="148" t="s">
        <v>764</v>
      </c>
    </row>
    <row r="214" spans="2:7" ht="14.25" x14ac:dyDescent="0.25">
      <c r="B214" s="234"/>
    </row>
    <row r="215" spans="2:7" ht="66.75" customHeight="1" x14ac:dyDescent="0.25">
      <c r="B215" s="151" t="s">
        <v>174</v>
      </c>
      <c r="C215" s="149"/>
      <c r="D215" s="149"/>
      <c r="E215" s="149"/>
      <c r="F215" s="149"/>
      <c r="G215" s="149"/>
    </row>
    <row r="216" spans="2:7" ht="14.25" x14ac:dyDescent="0.25">
      <c r="B216" s="147"/>
      <c r="C216" s="149"/>
      <c r="D216" s="149"/>
      <c r="E216" s="149"/>
      <c r="F216" s="149"/>
      <c r="G216" s="149"/>
    </row>
    <row r="217" spans="2:7" ht="14.25" x14ac:dyDescent="0.25">
      <c r="B217" s="147" t="s">
        <v>175</v>
      </c>
    </row>
    <row r="218" spans="2:7" ht="15" thickBot="1" x14ac:dyDescent="0.3">
      <c r="B218" s="234"/>
    </row>
    <row r="219" spans="2:7" ht="15" thickBot="1" x14ac:dyDescent="0.3">
      <c r="B219" s="807" t="s">
        <v>176</v>
      </c>
      <c r="C219" s="807" t="s">
        <v>177</v>
      </c>
      <c r="D219" s="810" t="s">
        <v>119</v>
      </c>
      <c r="E219" s="818"/>
      <c r="F219" s="818"/>
      <c r="G219" s="819"/>
    </row>
    <row r="220" spans="2:7" ht="15" thickBot="1" x14ac:dyDescent="0.3">
      <c r="B220" s="808"/>
      <c r="C220" s="808"/>
      <c r="D220" s="810">
        <v>2025</v>
      </c>
      <c r="E220" s="811"/>
      <c r="F220" s="836">
        <v>2024</v>
      </c>
      <c r="G220" s="819"/>
    </row>
    <row r="221" spans="2:7" ht="14.25" x14ac:dyDescent="0.25">
      <c r="B221" s="808"/>
      <c r="C221" s="808"/>
      <c r="D221" s="235" t="s">
        <v>178</v>
      </c>
      <c r="E221" s="236" t="s">
        <v>179</v>
      </c>
      <c r="F221" s="236" t="s">
        <v>178</v>
      </c>
      <c r="G221" s="236" t="s">
        <v>179</v>
      </c>
    </row>
    <row r="222" spans="2:7" ht="15" thickBot="1" x14ac:dyDescent="0.3">
      <c r="B222" s="809"/>
      <c r="C222" s="809"/>
      <c r="D222" s="237" t="s">
        <v>49</v>
      </c>
      <c r="E222" s="238" t="s">
        <v>49</v>
      </c>
      <c r="F222" s="238" t="s">
        <v>49</v>
      </c>
      <c r="G222" s="238" t="s">
        <v>49</v>
      </c>
    </row>
    <row r="223" spans="2:7" ht="14.25" x14ac:dyDescent="0.25">
      <c r="B223" s="239" t="s">
        <v>180</v>
      </c>
      <c r="C223" s="240" t="s">
        <v>115</v>
      </c>
      <c r="D223" s="241">
        <v>2150141496981</v>
      </c>
      <c r="E223" s="242">
        <v>2150141496981</v>
      </c>
      <c r="F223" s="241">
        <v>1379752410532</v>
      </c>
      <c r="G223" s="243">
        <v>1379752410532</v>
      </c>
    </row>
    <row r="224" spans="2:7" ht="14.25" x14ac:dyDescent="0.25">
      <c r="B224" s="239" t="s">
        <v>181</v>
      </c>
      <c r="C224" s="240" t="s">
        <v>115</v>
      </c>
      <c r="D224" s="241">
        <v>106500000000</v>
      </c>
      <c r="E224" s="243">
        <v>29720018119</v>
      </c>
      <c r="F224" s="241">
        <v>1074679999997</v>
      </c>
      <c r="G224" s="243">
        <v>1004550716457</v>
      </c>
    </row>
    <row r="225" spans="2:7" ht="14.25" x14ac:dyDescent="0.25">
      <c r="B225" s="239" t="s">
        <v>182</v>
      </c>
      <c r="C225" s="240" t="s">
        <v>115</v>
      </c>
      <c r="D225" s="241">
        <v>1337284930230</v>
      </c>
      <c r="E225" s="243">
        <v>1337284930230</v>
      </c>
      <c r="F225" s="241">
        <v>812424616004</v>
      </c>
      <c r="G225" s="243">
        <v>812424616004</v>
      </c>
    </row>
    <row r="226" spans="2:7" ht="14.25" x14ac:dyDescent="0.25">
      <c r="B226" s="244" t="s">
        <v>611</v>
      </c>
      <c r="C226" s="245" t="s">
        <v>115</v>
      </c>
      <c r="D226" s="241">
        <v>43778596220</v>
      </c>
      <c r="E226" s="243">
        <v>43778596220</v>
      </c>
      <c r="F226" s="241">
        <v>28999280109</v>
      </c>
      <c r="G226" s="243">
        <v>28999280109</v>
      </c>
    </row>
    <row r="227" spans="2:7" ht="15" thickBot="1" x14ac:dyDescent="0.3">
      <c r="B227" s="239" t="s">
        <v>183</v>
      </c>
      <c r="C227" s="240" t="s">
        <v>115</v>
      </c>
      <c r="D227" s="246">
        <v>0</v>
      </c>
      <c r="E227" s="247">
        <v>78636826296</v>
      </c>
      <c r="F227" s="783">
        <v>0</v>
      </c>
      <c r="G227" s="247">
        <v>111068954118</v>
      </c>
    </row>
    <row r="228" spans="2:7" ht="15" thickBot="1" x14ac:dyDescent="0.3">
      <c r="B228" s="248" t="s">
        <v>184</v>
      </c>
      <c r="C228" s="249"/>
      <c r="D228" s="250">
        <v>3637705023431</v>
      </c>
      <c r="E228" s="250">
        <v>3639561867846</v>
      </c>
      <c r="F228" s="250">
        <v>3295856306642</v>
      </c>
      <c r="G228" s="250">
        <v>3336795977220</v>
      </c>
    </row>
    <row r="229" spans="2:7" ht="14.25" x14ac:dyDescent="0.25">
      <c r="B229" s="130"/>
      <c r="D229" s="251"/>
      <c r="E229" s="251"/>
      <c r="F229" s="251"/>
      <c r="G229" s="251"/>
    </row>
    <row r="230" spans="2:7" ht="99.75" customHeight="1" x14ac:dyDescent="0.25">
      <c r="B230" s="151" t="s">
        <v>874</v>
      </c>
      <c r="C230" s="149"/>
      <c r="D230" s="149"/>
      <c r="E230" s="149"/>
      <c r="F230" s="149"/>
      <c r="G230" s="149"/>
    </row>
    <row r="231" spans="2:7" ht="48" customHeight="1" x14ac:dyDescent="0.25">
      <c r="B231" s="151" t="s">
        <v>680</v>
      </c>
      <c r="C231" s="149"/>
      <c r="D231" s="149"/>
      <c r="E231" s="149"/>
      <c r="F231" s="149"/>
      <c r="G231" s="149"/>
    </row>
    <row r="232" spans="2:7" ht="14.25" x14ac:dyDescent="0.25">
      <c r="B232" s="147"/>
      <c r="C232" s="149"/>
      <c r="D232" s="149"/>
      <c r="E232" s="149"/>
      <c r="F232" s="149"/>
      <c r="G232" s="149"/>
    </row>
    <row r="233" spans="2:7" ht="14.25" x14ac:dyDescent="0.25">
      <c r="B233" s="148" t="s">
        <v>765</v>
      </c>
    </row>
    <row r="234" spans="2:7" ht="14.25" x14ac:dyDescent="0.25">
      <c r="B234" s="147"/>
    </row>
    <row r="235" spans="2:7" ht="45.75" customHeight="1" x14ac:dyDescent="0.25">
      <c r="B235" s="151" t="s">
        <v>681</v>
      </c>
      <c r="C235" s="149"/>
      <c r="D235" s="149"/>
      <c r="E235" s="149"/>
      <c r="F235" s="149"/>
      <c r="G235" s="149"/>
    </row>
    <row r="236" spans="2:7" ht="14.25" x14ac:dyDescent="0.25">
      <c r="B236" s="149"/>
      <c r="C236" s="149"/>
      <c r="D236" s="149"/>
      <c r="E236" s="149"/>
      <c r="F236" s="149"/>
      <c r="G236" s="149"/>
    </row>
    <row r="237" spans="2:7" ht="14.25" x14ac:dyDescent="0.25">
      <c r="B237" s="148" t="s">
        <v>766</v>
      </c>
    </row>
    <row r="238" spans="2:7" ht="14.25" x14ac:dyDescent="0.25">
      <c r="B238" s="148"/>
    </row>
    <row r="239" spans="2:7" ht="179.25" customHeight="1" x14ac:dyDescent="0.25">
      <c r="B239" s="151" t="s">
        <v>875</v>
      </c>
      <c r="C239" s="149"/>
      <c r="D239" s="149"/>
      <c r="E239" s="149"/>
      <c r="F239" s="149"/>
      <c r="G239" s="149"/>
    </row>
    <row r="240" spans="2:7" ht="14.25" x14ac:dyDescent="0.25">
      <c r="B240" s="147"/>
    </row>
    <row r="241" spans="2:7" ht="27" x14ac:dyDescent="0.25">
      <c r="B241" s="147" t="s">
        <v>617</v>
      </c>
      <c r="C241" s="149"/>
      <c r="D241" s="149"/>
      <c r="E241" s="149"/>
      <c r="F241" s="149"/>
      <c r="G241" s="149"/>
    </row>
    <row r="242" spans="2:7" ht="14.25" x14ac:dyDescent="0.25">
      <c r="B242" s="234"/>
      <c r="C242" s="149"/>
      <c r="D242" s="149"/>
      <c r="E242" s="149"/>
      <c r="F242" s="149"/>
      <c r="G242" s="149"/>
    </row>
    <row r="243" spans="2:7" ht="27" x14ac:dyDescent="0.25">
      <c r="B243" s="147" t="s">
        <v>846</v>
      </c>
      <c r="C243" s="149"/>
      <c r="D243" s="149"/>
      <c r="E243" s="149"/>
      <c r="F243" s="149"/>
      <c r="G243" s="149"/>
    </row>
    <row r="244" spans="2:7" ht="14.25" x14ac:dyDescent="0.25">
      <c r="B244" s="234"/>
      <c r="C244" s="149"/>
      <c r="D244" s="149"/>
      <c r="E244" s="149"/>
      <c r="F244" s="149"/>
      <c r="G244" s="149"/>
    </row>
    <row r="245" spans="2:7" ht="67.5" x14ac:dyDescent="0.25">
      <c r="B245" s="151" t="s">
        <v>682</v>
      </c>
      <c r="C245" s="149"/>
      <c r="D245" s="149"/>
      <c r="E245" s="149"/>
      <c r="F245" s="149"/>
      <c r="G245" s="149"/>
    </row>
    <row r="246" spans="2:7" ht="14.25" x14ac:dyDescent="0.25">
      <c r="B246" s="234"/>
      <c r="C246" s="149"/>
      <c r="D246" s="149"/>
      <c r="E246" s="149"/>
      <c r="F246" s="149"/>
      <c r="G246" s="149"/>
    </row>
    <row r="247" spans="2:7" ht="67.5" x14ac:dyDescent="0.25">
      <c r="B247" s="151" t="s">
        <v>847</v>
      </c>
      <c r="C247" s="149"/>
      <c r="D247" s="149"/>
      <c r="E247" s="149"/>
      <c r="F247" s="149"/>
      <c r="G247" s="149"/>
    </row>
    <row r="248" spans="2:7" ht="14.25" x14ac:dyDescent="0.25">
      <c r="B248" s="234"/>
      <c r="C248" s="149"/>
      <c r="D248" s="149"/>
      <c r="E248" s="149"/>
      <c r="F248" s="149"/>
      <c r="G248" s="149"/>
    </row>
    <row r="249" spans="2:7" ht="54" x14ac:dyDescent="0.25">
      <c r="B249" s="151" t="s">
        <v>876</v>
      </c>
      <c r="C249" s="149"/>
      <c r="D249" s="149"/>
      <c r="E249" s="149"/>
      <c r="F249" s="149"/>
      <c r="G249" s="149"/>
    </row>
    <row r="250" spans="2:7" ht="14.25" x14ac:dyDescent="0.25">
      <c r="B250" s="234"/>
      <c r="C250" s="149"/>
      <c r="D250" s="149"/>
      <c r="E250" s="149"/>
      <c r="F250" s="149"/>
      <c r="G250" s="149"/>
    </row>
    <row r="251" spans="2:7" ht="40.5" x14ac:dyDescent="0.25">
      <c r="B251" s="151" t="s">
        <v>877</v>
      </c>
    </row>
    <row r="252" spans="2:7" ht="14.25" x14ac:dyDescent="0.25">
      <c r="B252" s="234"/>
      <c r="C252" s="149"/>
      <c r="D252" s="149"/>
      <c r="E252" s="149"/>
      <c r="F252" s="149"/>
      <c r="G252" s="149"/>
    </row>
    <row r="253" spans="2:7" ht="40.5" x14ac:dyDescent="0.25">
      <c r="B253" s="151" t="s">
        <v>618</v>
      </c>
    </row>
    <row r="254" spans="2:7" ht="14.25" x14ac:dyDescent="0.25">
      <c r="B254" s="147"/>
    </row>
    <row r="255" spans="2:7" ht="54" x14ac:dyDescent="0.25">
      <c r="B255" s="147" t="s">
        <v>878</v>
      </c>
    </row>
    <row r="256" spans="2:7" ht="14.25" x14ac:dyDescent="0.25">
      <c r="B256" s="147"/>
    </row>
    <row r="257" spans="2:4" ht="40.5" x14ac:dyDescent="0.25">
      <c r="B257" s="147" t="s">
        <v>879</v>
      </c>
    </row>
    <row r="258" spans="2:4" ht="14.25" x14ac:dyDescent="0.25"/>
    <row r="259" spans="2:4" ht="14.25" x14ac:dyDescent="0.25">
      <c r="B259" s="148" t="s">
        <v>767</v>
      </c>
    </row>
    <row r="260" spans="2:4" ht="14.25" x14ac:dyDescent="0.25">
      <c r="B260" s="148"/>
    </row>
    <row r="261" spans="2:4" ht="108" x14ac:dyDescent="0.25">
      <c r="B261" s="147" t="s">
        <v>683</v>
      </c>
    </row>
    <row r="262" spans="2:4" ht="14.25" x14ac:dyDescent="0.25">
      <c r="B262" s="147"/>
    </row>
    <row r="263" spans="2:4" ht="14.25" x14ac:dyDescent="0.25">
      <c r="B263" s="148" t="s">
        <v>768</v>
      </c>
    </row>
    <row r="264" spans="2:4" ht="14.25" x14ac:dyDescent="0.25">
      <c r="B264" s="148"/>
    </row>
    <row r="265" spans="2:4" ht="14.25" x14ac:dyDescent="0.25">
      <c r="B265" s="147" t="s">
        <v>185</v>
      </c>
    </row>
    <row r="266" spans="2:4" ht="14.25" x14ac:dyDescent="0.25">
      <c r="B266" s="234"/>
    </row>
    <row r="267" spans="2:4" ht="14.25" x14ac:dyDescent="0.25">
      <c r="B267" s="252" t="s">
        <v>118</v>
      </c>
      <c r="C267" s="820" t="s">
        <v>119</v>
      </c>
      <c r="D267" s="821"/>
    </row>
    <row r="268" spans="2:4" ht="14.25" x14ac:dyDescent="0.25">
      <c r="B268" s="253"/>
      <c r="C268" s="254">
        <v>2025</v>
      </c>
      <c r="D268" s="252">
        <v>2024</v>
      </c>
    </row>
    <row r="269" spans="2:4" ht="14.25" x14ac:dyDescent="0.25">
      <c r="B269" s="253"/>
      <c r="C269" s="254" t="s">
        <v>49</v>
      </c>
      <c r="D269" s="255" t="s">
        <v>49</v>
      </c>
    </row>
    <row r="270" spans="2:4" ht="14.25" x14ac:dyDescent="0.25">
      <c r="B270" s="256"/>
      <c r="C270" s="257"/>
      <c r="D270" s="258"/>
    </row>
    <row r="271" spans="2:4" ht="14.25" x14ac:dyDescent="0.25">
      <c r="B271" s="259" t="s">
        <v>186</v>
      </c>
      <c r="C271" s="260">
        <v>5238828086404</v>
      </c>
      <c r="D271" s="261">
        <v>5155283864719</v>
      </c>
    </row>
    <row r="272" spans="2:4" ht="14.25" x14ac:dyDescent="0.25">
      <c r="B272" s="259" t="s">
        <v>187</v>
      </c>
      <c r="C272" s="260">
        <v>15199001130541</v>
      </c>
      <c r="D272" s="261">
        <v>12676850708780</v>
      </c>
    </row>
    <row r="273" spans="2:7" ht="14.25" x14ac:dyDescent="0.25">
      <c r="B273" s="259" t="s">
        <v>188</v>
      </c>
      <c r="C273" s="260">
        <v>397346681918</v>
      </c>
      <c r="D273" s="261">
        <v>301952270393</v>
      </c>
    </row>
    <row r="274" spans="2:7" ht="14.25" x14ac:dyDescent="0.25">
      <c r="B274" s="259" t="s">
        <v>189</v>
      </c>
      <c r="C274" s="260">
        <v>4095805912</v>
      </c>
      <c r="D274" s="261">
        <v>3161942332</v>
      </c>
    </row>
    <row r="275" spans="2:7" ht="14.25" x14ac:dyDescent="0.25">
      <c r="B275" s="259" t="s">
        <v>190</v>
      </c>
      <c r="C275" s="260">
        <v>53188538571</v>
      </c>
      <c r="D275" s="261">
        <v>58991295198</v>
      </c>
    </row>
    <row r="276" spans="2:7" ht="14.25" x14ac:dyDescent="0.25">
      <c r="B276" s="259" t="s">
        <v>684</v>
      </c>
      <c r="C276" s="260">
        <v>65857126281</v>
      </c>
      <c r="D276" s="310">
        <v>0</v>
      </c>
    </row>
    <row r="277" spans="2:7" ht="14.25" x14ac:dyDescent="0.25">
      <c r="B277" s="259" t="s">
        <v>191</v>
      </c>
      <c r="C277" s="260">
        <v>2107276594500</v>
      </c>
      <c r="D277" s="261">
        <v>1714734528507</v>
      </c>
    </row>
    <row r="278" spans="2:7" ht="14.25" x14ac:dyDescent="0.25">
      <c r="B278" s="259" t="s">
        <v>192</v>
      </c>
      <c r="C278" s="260">
        <v>1262737141412</v>
      </c>
      <c r="D278" s="261">
        <v>948792716090</v>
      </c>
    </row>
    <row r="279" spans="2:7" ht="14.25" x14ac:dyDescent="0.25">
      <c r="B279" s="299" t="s">
        <v>880</v>
      </c>
      <c r="C279" s="260">
        <v>242243592211</v>
      </c>
      <c r="D279" s="261">
        <v>66340672590</v>
      </c>
    </row>
    <row r="280" spans="2:7" ht="14.25" x14ac:dyDescent="0.25">
      <c r="B280" s="259" t="s">
        <v>851</v>
      </c>
      <c r="C280" s="260">
        <v>1123295199191</v>
      </c>
      <c r="D280" s="261">
        <v>992329360928</v>
      </c>
    </row>
    <row r="281" spans="2:7" ht="14.25" x14ac:dyDescent="0.25">
      <c r="B281" s="259" t="s">
        <v>193</v>
      </c>
      <c r="C281" s="260">
        <v>12813370403</v>
      </c>
      <c r="D281" s="261">
        <v>27535757240</v>
      </c>
    </row>
    <row r="282" spans="2:7" ht="14.25" x14ac:dyDescent="0.25">
      <c r="B282" s="259" t="s">
        <v>685</v>
      </c>
      <c r="C282" s="260">
        <v>282755530000</v>
      </c>
      <c r="D282" s="310">
        <v>0</v>
      </c>
    </row>
    <row r="283" spans="2:7" ht="14.25" x14ac:dyDescent="0.25">
      <c r="B283" s="259" t="s">
        <v>36</v>
      </c>
      <c r="C283" s="260">
        <v>288431281942</v>
      </c>
      <c r="D283" s="261">
        <v>269444047877</v>
      </c>
    </row>
    <row r="284" spans="2:7" ht="14.25" x14ac:dyDescent="0.25">
      <c r="B284" s="262" t="s">
        <v>194</v>
      </c>
      <c r="C284" s="263">
        <v>-393757981950</v>
      </c>
      <c r="D284" s="264">
        <v>-286817681217</v>
      </c>
    </row>
    <row r="285" spans="2:7" ht="15" thickBot="1" x14ac:dyDescent="0.3">
      <c r="B285" s="265" t="s">
        <v>28</v>
      </c>
      <c r="C285" s="250">
        <v>25884112097336</v>
      </c>
      <c r="D285" s="250">
        <v>21928599483437</v>
      </c>
    </row>
    <row r="286" spans="2:7" ht="15" thickTop="1" x14ac:dyDescent="0.25">
      <c r="B286" s="132"/>
      <c r="C286" s="132"/>
      <c r="D286" s="132"/>
      <c r="E286" s="132"/>
      <c r="F286" s="132"/>
      <c r="G286" s="132"/>
    </row>
    <row r="287" spans="2:7" ht="27" x14ac:dyDescent="0.25">
      <c r="B287" s="147" t="s">
        <v>619</v>
      </c>
      <c r="D287" s="149"/>
      <c r="E287" s="149"/>
      <c r="F287" s="149"/>
      <c r="G287" s="149"/>
    </row>
    <row r="288" spans="2:7" ht="14.25" x14ac:dyDescent="0.25">
      <c r="B288" s="147"/>
      <c r="D288" s="149"/>
      <c r="E288" s="149"/>
      <c r="F288" s="149"/>
      <c r="G288" s="149"/>
    </row>
    <row r="289" spans="2:8" ht="47.25" customHeight="1" x14ac:dyDescent="0.25">
      <c r="B289" s="147" t="s">
        <v>686</v>
      </c>
      <c r="C289" s="147"/>
      <c r="D289" s="149"/>
      <c r="E289" s="149"/>
      <c r="F289" s="149"/>
      <c r="G289" s="149"/>
    </row>
    <row r="290" spans="2:8" ht="14.25" x14ac:dyDescent="0.25">
      <c r="B290" s="147"/>
      <c r="C290" s="147"/>
      <c r="D290" s="149"/>
      <c r="E290" s="149"/>
      <c r="F290" s="149"/>
      <c r="G290" s="149"/>
    </row>
    <row r="291" spans="2:8" ht="74.25" customHeight="1" x14ac:dyDescent="0.25">
      <c r="B291" s="147" t="s">
        <v>687</v>
      </c>
      <c r="C291" s="147"/>
      <c r="D291" s="149"/>
      <c r="E291" s="149"/>
      <c r="F291" s="149"/>
      <c r="G291" s="149"/>
    </row>
    <row r="292" spans="2:8" ht="14.25" x14ac:dyDescent="0.25">
      <c r="B292" s="147"/>
      <c r="C292" s="147"/>
      <c r="D292" s="149"/>
      <c r="E292" s="149"/>
      <c r="F292" s="149"/>
      <c r="G292" s="149"/>
    </row>
    <row r="293" spans="2:8" ht="40.5" x14ac:dyDescent="0.25">
      <c r="B293" s="147" t="s">
        <v>688</v>
      </c>
      <c r="C293" s="147"/>
      <c r="D293" s="149"/>
      <c r="E293" s="149"/>
      <c r="F293" s="149"/>
      <c r="G293" s="149"/>
    </row>
    <row r="294" spans="2:8" ht="14.25" x14ac:dyDescent="0.25">
      <c r="B294" s="147"/>
      <c r="C294" s="147"/>
      <c r="D294" s="149"/>
      <c r="E294" s="149"/>
      <c r="F294" s="149"/>
      <c r="G294" s="149"/>
    </row>
    <row r="295" spans="2:8" ht="14.25" x14ac:dyDescent="0.25">
      <c r="B295" s="147"/>
    </row>
    <row r="296" spans="2:8" ht="14.25" x14ac:dyDescent="0.25">
      <c r="B296" s="266" t="s">
        <v>195</v>
      </c>
      <c r="C296" s="90" t="s">
        <v>197</v>
      </c>
      <c r="D296" s="267" t="s">
        <v>201</v>
      </c>
      <c r="E296" s="845" t="s">
        <v>204</v>
      </c>
      <c r="F296" s="846"/>
      <c r="G296" s="267" t="s">
        <v>205</v>
      </c>
      <c r="H296" s="1"/>
    </row>
    <row r="297" spans="2:8" ht="14.25" x14ac:dyDescent="0.25">
      <c r="B297" s="91" t="s">
        <v>196</v>
      </c>
      <c r="C297" s="92" t="s">
        <v>198</v>
      </c>
      <c r="D297" s="268" t="s">
        <v>202</v>
      </c>
      <c r="E297" s="847"/>
      <c r="F297" s="848"/>
      <c r="G297" s="268" t="s">
        <v>206</v>
      </c>
      <c r="H297" s="1"/>
    </row>
    <row r="298" spans="2:8" ht="14.25" x14ac:dyDescent="0.25">
      <c r="B298" s="269"/>
      <c r="C298" s="92" t="s">
        <v>199</v>
      </c>
      <c r="D298" s="268" t="s">
        <v>203</v>
      </c>
      <c r="E298" s="849"/>
      <c r="F298" s="848"/>
      <c r="G298" s="268" t="s">
        <v>199</v>
      </c>
      <c r="H298" s="1"/>
    </row>
    <row r="299" spans="2:8" ht="14.25" x14ac:dyDescent="0.25">
      <c r="B299" s="269"/>
      <c r="C299" s="92" t="s">
        <v>200</v>
      </c>
      <c r="D299" s="270"/>
      <c r="E299" s="266" t="s">
        <v>207</v>
      </c>
      <c r="F299" s="90" t="s">
        <v>220</v>
      </c>
      <c r="G299" s="270"/>
      <c r="H299" s="1"/>
    </row>
    <row r="300" spans="2:8" ht="14.25" x14ac:dyDescent="0.25">
      <c r="B300" s="269"/>
      <c r="C300" s="271"/>
      <c r="D300" s="272"/>
      <c r="E300" s="91" t="s">
        <v>208</v>
      </c>
      <c r="F300" s="94" t="s">
        <v>221</v>
      </c>
      <c r="G300" s="270"/>
      <c r="H300" s="1"/>
    </row>
    <row r="301" spans="2:8" ht="14.25" x14ac:dyDescent="0.25">
      <c r="B301" s="269"/>
      <c r="C301" s="91" t="s">
        <v>49</v>
      </c>
      <c r="D301" s="90" t="s">
        <v>49</v>
      </c>
      <c r="E301" s="273" t="s">
        <v>210</v>
      </c>
      <c r="F301" s="92" t="s">
        <v>49</v>
      </c>
      <c r="G301" s="267" t="s">
        <v>49</v>
      </c>
      <c r="H301" s="1"/>
    </row>
    <row r="302" spans="2:8" ht="14.25" x14ac:dyDescent="0.25">
      <c r="B302" s="274" t="s">
        <v>689</v>
      </c>
      <c r="C302" s="275"/>
      <c r="D302" s="276"/>
      <c r="E302" s="277"/>
      <c r="F302" s="278"/>
      <c r="G302" s="279"/>
      <c r="H302" s="1"/>
    </row>
    <row r="303" spans="2:8" ht="14.25" x14ac:dyDescent="0.25">
      <c r="B303" s="280" t="s">
        <v>211</v>
      </c>
      <c r="C303" s="260">
        <v>23536819590442.801</v>
      </c>
      <c r="D303" s="261">
        <v>4506203961123</v>
      </c>
      <c r="E303" s="281">
        <v>0</v>
      </c>
      <c r="F303" s="282">
        <v>-112234639604</v>
      </c>
      <c r="G303" s="283">
        <v>23424584950839</v>
      </c>
      <c r="H303" s="1"/>
    </row>
    <row r="304" spans="2:8" ht="14.25" x14ac:dyDescent="0.25">
      <c r="B304" s="280" t="s">
        <v>212</v>
      </c>
      <c r="C304" s="260">
        <v>1990275543494</v>
      </c>
      <c r="D304" s="261">
        <v>401932066525</v>
      </c>
      <c r="E304" s="281">
        <v>5.0000000000000001E-3</v>
      </c>
      <c r="F304" s="282">
        <v>-26642497555</v>
      </c>
      <c r="G304" s="283">
        <v>1963633045939</v>
      </c>
      <c r="H304" s="1"/>
    </row>
    <row r="305" spans="2:8" ht="14.25" x14ac:dyDescent="0.25">
      <c r="B305" s="284" t="s">
        <v>213</v>
      </c>
      <c r="C305" s="260">
        <v>182221681881</v>
      </c>
      <c r="D305" s="261">
        <v>48758156381</v>
      </c>
      <c r="E305" s="281">
        <v>1.4999999999999999E-2</v>
      </c>
      <c r="F305" s="282">
        <v>-6789400275</v>
      </c>
      <c r="G305" s="283">
        <v>175432281606</v>
      </c>
      <c r="H305" s="1"/>
    </row>
    <row r="306" spans="2:8" ht="14.25" x14ac:dyDescent="0.25">
      <c r="B306" s="284" t="s">
        <v>214</v>
      </c>
      <c r="C306" s="260">
        <v>417395582547</v>
      </c>
      <c r="D306" s="261">
        <v>360713635473</v>
      </c>
      <c r="E306" s="281">
        <v>0.05</v>
      </c>
      <c r="F306" s="282">
        <v>-14931183876</v>
      </c>
      <c r="G306" s="283">
        <v>402464398671</v>
      </c>
      <c r="H306" s="1"/>
    </row>
    <row r="307" spans="2:8" ht="14.25" x14ac:dyDescent="0.25">
      <c r="B307" s="284" t="s">
        <v>215</v>
      </c>
      <c r="C307" s="260">
        <v>21572896297</v>
      </c>
      <c r="D307" s="261">
        <v>12901064278</v>
      </c>
      <c r="E307" s="281">
        <v>0.35</v>
      </c>
      <c r="F307" s="282">
        <v>-5734248876</v>
      </c>
      <c r="G307" s="283">
        <v>15838647421</v>
      </c>
      <c r="H307" s="1"/>
    </row>
    <row r="308" spans="2:8" ht="14.25" x14ac:dyDescent="0.25">
      <c r="B308" s="284" t="s">
        <v>216</v>
      </c>
      <c r="C308" s="260">
        <v>39280663914</v>
      </c>
      <c r="D308" s="261">
        <v>32798697017</v>
      </c>
      <c r="E308" s="281">
        <v>0.5</v>
      </c>
      <c r="F308" s="282">
        <v>-4430442676</v>
      </c>
      <c r="G308" s="283">
        <v>34850221238</v>
      </c>
      <c r="H308" s="1"/>
    </row>
    <row r="309" spans="2:8" ht="14.25" x14ac:dyDescent="0.25">
      <c r="B309" s="284" t="s">
        <v>217</v>
      </c>
      <c r="C309" s="260">
        <v>2159949981</v>
      </c>
      <c r="D309" s="261">
        <v>229783166</v>
      </c>
      <c r="E309" s="281">
        <v>0.75</v>
      </c>
      <c r="F309" s="282">
        <v>-1766325868</v>
      </c>
      <c r="G309" s="283">
        <v>393624113</v>
      </c>
      <c r="H309" s="1"/>
    </row>
    <row r="310" spans="2:8" ht="14.25" x14ac:dyDescent="0.25">
      <c r="B310" s="284" t="s">
        <v>218</v>
      </c>
      <c r="C310" s="260">
        <v>88144170727</v>
      </c>
      <c r="D310" s="261">
        <v>2782788577</v>
      </c>
      <c r="E310" s="281">
        <v>1</v>
      </c>
      <c r="F310" s="282">
        <v>-87038283211</v>
      </c>
      <c r="G310" s="283">
        <v>1105887518</v>
      </c>
      <c r="H310" s="1"/>
    </row>
    <row r="311" spans="2:8" ht="14.25" x14ac:dyDescent="0.25">
      <c r="B311" s="285" t="s">
        <v>818</v>
      </c>
      <c r="C311" s="286">
        <v>0</v>
      </c>
      <c r="D311" s="264">
        <v>0</v>
      </c>
      <c r="E311" s="287"/>
      <c r="F311" s="264">
        <v>-134190960009</v>
      </c>
      <c r="G311" s="288">
        <v>-134190960009</v>
      </c>
      <c r="H311" s="1"/>
    </row>
    <row r="312" spans="2:8" ht="15" thickBot="1" x14ac:dyDescent="0.3">
      <c r="B312" s="205" t="s">
        <v>28</v>
      </c>
      <c r="C312" s="289">
        <v>26277870079286</v>
      </c>
      <c r="D312" s="290">
        <v>5366320152539.9375</v>
      </c>
      <c r="E312" s="291"/>
      <c r="F312" s="292">
        <v>-393757981950</v>
      </c>
      <c r="G312" s="293">
        <v>25884112097336</v>
      </c>
      <c r="H312" s="1"/>
    </row>
    <row r="313" spans="2:8" ht="15" thickTop="1" x14ac:dyDescent="0.25">
      <c r="B313" s="294"/>
      <c r="C313" s="1"/>
      <c r="D313" s="1"/>
      <c r="E313" s="1"/>
      <c r="F313" s="1"/>
      <c r="G313" s="1"/>
      <c r="H313" s="1"/>
    </row>
    <row r="314" spans="2:8" ht="14.25" x14ac:dyDescent="0.25">
      <c r="B314" s="266" t="s">
        <v>195</v>
      </c>
      <c r="C314" s="90" t="s">
        <v>197</v>
      </c>
      <c r="D314" s="273" t="s">
        <v>201</v>
      </c>
      <c r="E314" s="845" t="s">
        <v>219</v>
      </c>
      <c r="F314" s="846"/>
      <c r="G314" s="267" t="s">
        <v>205</v>
      </c>
      <c r="H314" s="1"/>
    </row>
    <row r="315" spans="2:8" ht="14.25" x14ac:dyDescent="0.25">
      <c r="B315" s="91" t="s">
        <v>196</v>
      </c>
      <c r="C315" s="92" t="s">
        <v>198</v>
      </c>
      <c r="D315" s="10" t="s">
        <v>202</v>
      </c>
      <c r="E315" s="295"/>
      <c r="F315" s="296"/>
      <c r="G315" s="268" t="s">
        <v>206</v>
      </c>
      <c r="H315" s="1"/>
    </row>
    <row r="316" spans="2:8" ht="14.25" x14ac:dyDescent="0.25">
      <c r="B316" s="269"/>
      <c r="C316" s="92" t="s">
        <v>199</v>
      </c>
      <c r="D316" s="10" t="s">
        <v>203</v>
      </c>
      <c r="E316" s="297"/>
      <c r="F316" s="298"/>
      <c r="G316" s="268" t="s">
        <v>199</v>
      </c>
      <c r="H316" s="1"/>
    </row>
    <row r="317" spans="2:8" ht="14.25" x14ac:dyDescent="0.25">
      <c r="B317" s="269"/>
      <c r="C317" s="92" t="s">
        <v>200</v>
      </c>
      <c r="D317" s="132"/>
      <c r="E317" s="266" t="s">
        <v>207</v>
      </c>
      <c r="F317" s="90" t="s">
        <v>220</v>
      </c>
      <c r="G317" s="270"/>
      <c r="H317" s="1"/>
    </row>
    <row r="318" spans="2:8" ht="14.25" x14ac:dyDescent="0.25">
      <c r="B318" s="269"/>
      <c r="C318" s="299"/>
      <c r="D318" s="132"/>
      <c r="E318" s="91" t="s">
        <v>208</v>
      </c>
      <c r="F318" s="255" t="s">
        <v>221</v>
      </c>
      <c r="G318" s="270"/>
      <c r="H318" s="1"/>
    </row>
    <row r="319" spans="2:8" ht="14.25" x14ac:dyDescent="0.25">
      <c r="B319" s="269"/>
      <c r="C319" s="90" t="s">
        <v>49</v>
      </c>
      <c r="D319" s="273" t="s">
        <v>49</v>
      </c>
      <c r="E319" s="199" t="s">
        <v>210</v>
      </c>
      <c r="F319" s="300" t="s">
        <v>49</v>
      </c>
      <c r="G319" s="267" t="s">
        <v>49</v>
      </c>
      <c r="H319" s="1"/>
    </row>
    <row r="320" spans="2:8" ht="14.25" x14ac:dyDescent="0.25">
      <c r="B320" s="301" t="s">
        <v>583</v>
      </c>
      <c r="C320" s="276"/>
      <c r="D320" s="279"/>
      <c r="E320" s="302"/>
      <c r="F320" s="303"/>
      <c r="G320" s="276"/>
      <c r="H320" s="1"/>
    </row>
    <row r="321" spans="2:8" ht="14.25" x14ac:dyDescent="0.25">
      <c r="B321" s="257" t="s">
        <v>211</v>
      </c>
      <c r="C321" s="304">
        <v>20516218022506</v>
      </c>
      <c r="D321" s="305">
        <v>4629438898422</v>
      </c>
      <c r="E321" s="306">
        <v>0</v>
      </c>
      <c r="F321" s="307">
        <v>-107897928376</v>
      </c>
      <c r="G321" s="308">
        <v>20408320094130</v>
      </c>
      <c r="H321" s="1"/>
    </row>
    <row r="322" spans="2:8" ht="14.25" x14ac:dyDescent="0.25">
      <c r="B322" s="284" t="s">
        <v>212</v>
      </c>
      <c r="C322" s="261">
        <v>913829936720</v>
      </c>
      <c r="D322" s="241">
        <v>141682665949</v>
      </c>
      <c r="E322" s="309">
        <v>5.0000000000000001E-3</v>
      </c>
      <c r="F322" s="310">
        <v>-15222389989</v>
      </c>
      <c r="G322" s="283">
        <v>898607546731</v>
      </c>
      <c r="H322" s="1"/>
    </row>
    <row r="323" spans="2:8" ht="14.25" x14ac:dyDescent="0.25">
      <c r="B323" s="284" t="s">
        <v>213</v>
      </c>
      <c r="C323" s="261">
        <v>99287245312</v>
      </c>
      <c r="D323" s="241">
        <v>18136582355</v>
      </c>
      <c r="E323" s="309">
        <v>1.4999999999999999E-2</v>
      </c>
      <c r="F323" s="310">
        <v>-5536976556</v>
      </c>
      <c r="G323" s="283">
        <v>93750268756</v>
      </c>
      <c r="H323" s="1"/>
    </row>
    <row r="324" spans="2:8" ht="14.25" x14ac:dyDescent="0.25">
      <c r="B324" s="284" t="s">
        <v>214</v>
      </c>
      <c r="C324" s="261">
        <v>510830044248</v>
      </c>
      <c r="D324" s="241">
        <v>3246009312</v>
      </c>
      <c r="E324" s="309">
        <v>0.05</v>
      </c>
      <c r="F324" s="310">
        <v>-25270111131</v>
      </c>
      <c r="G324" s="283">
        <v>485559933117</v>
      </c>
      <c r="H324" s="1"/>
    </row>
    <row r="325" spans="2:8" ht="14.25" x14ac:dyDescent="0.25">
      <c r="B325" s="284" t="s">
        <v>215</v>
      </c>
      <c r="C325" s="261">
        <v>28229436558</v>
      </c>
      <c r="D325" s="241">
        <v>1350444302</v>
      </c>
      <c r="E325" s="309">
        <v>0.35</v>
      </c>
      <c r="F325" s="310">
        <v>-6323642347</v>
      </c>
      <c r="G325" s="283">
        <v>21905794211</v>
      </c>
      <c r="H325" s="1"/>
    </row>
    <row r="326" spans="2:8" ht="14.25" x14ac:dyDescent="0.25">
      <c r="B326" s="284" t="s">
        <v>216</v>
      </c>
      <c r="C326" s="261">
        <v>139196172517</v>
      </c>
      <c r="D326" s="241">
        <v>131419376145</v>
      </c>
      <c r="E326" s="309">
        <v>0.5</v>
      </c>
      <c r="F326" s="310">
        <v>-4666144530</v>
      </c>
      <c r="G326" s="283">
        <v>134530027987</v>
      </c>
      <c r="H326" s="1"/>
    </row>
    <row r="327" spans="2:8" ht="14.25" x14ac:dyDescent="0.25">
      <c r="B327" s="284" t="s">
        <v>217</v>
      </c>
      <c r="C327" s="261">
        <v>1858595766</v>
      </c>
      <c r="D327" s="241">
        <v>94440616</v>
      </c>
      <c r="E327" s="309">
        <v>0.75</v>
      </c>
      <c r="F327" s="310">
        <v>-1600711054</v>
      </c>
      <c r="G327" s="283">
        <v>257884712</v>
      </c>
      <c r="H327" s="1"/>
    </row>
    <row r="328" spans="2:8" ht="14.25" x14ac:dyDescent="0.25">
      <c r="B328" s="284" t="s">
        <v>218</v>
      </c>
      <c r="C328" s="261">
        <v>5967711027</v>
      </c>
      <c r="D328" s="241">
        <v>800084242</v>
      </c>
      <c r="E328" s="309">
        <v>1</v>
      </c>
      <c r="F328" s="310">
        <v>-5446712919</v>
      </c>
      <c r="G328" s="283">
        <v>520998108</v>
      </c>
      <c r="H328" s="1"/>
    </row>
    <row r="329" spans="2:8" ht="14.25" x14ac:dyDescent="0.25">
      <c r="B329" s="285" t="s">
        <v>819</v>
      </c>
      <c r="C329" s="264">
        <v>0</v>
      </c>
      <c r="D329" s="784">
        <v>0</v>
      </c>
      <c r="E329" s="311"/>
      <c r="F329" s="264">
        <v>-114853064315</v>
      </c>
      <c r="G329" s="288">
        <v>-114853064315</v>
      </c>
      <c r="H329" s="1"/>
    </row>
    <row r="330" spans="2:8" ht="15" thickBot="1" x14ac:dyDescent="0.3">
      <c r="B330" s="312" t="s">
        <v>28</v>
      </c>
      <c r="C330" s="313">
        <v>22215417164654</v>
      </c>
      <c r="D330" s="313">
        <v>4926168501343</v>
      </c>
      <c r="E330" s="314"/>
      <c r="F330" s="315">
        <v>-286817681217</v>
      </c>
      <c r="G330" s="316">
        <v>21928599483437</v>
      </c>
      <c r="H330" s="1"/>
    </row>
    <row r="331" spans="2:8" ht="15" thickTop="1" x14ac:dyDescent="0.25">
      <c r="B331" s="317"/>
      <c r="C331" s="1"/>
      <c r="D331" s="1"/>
      <c r="E331" s="1"/>
      <c r="F331" s="1"/>
      <c r="G331" s="1"/>
      <c r="H331" s="1"/>
    </row>
    <row r="332" spans="2:8" ht="14.25" x14ac:dyDescent="0.25">
      <c r="B332" s="318" t="s">
        <v>510</v>
      </c>
    </row>
    <row r="333" spans="2:8" ht="14.25" x14ac:dyDescent="0.25">
      <c r="B333" s="317"/>
    </row>
    <row r="334" spans="2:8" s="321" customFormat="1" ht="67.5" x14ac:dyDescent="0.25">
      <c r="B334" s="319" t="s">
        <v>690</v>
      </c>
      <c r="C334" s="320"/>
      <c r="D334" s="320"/>
      <c r="E334" s="320"/>
      <c r="F334" s="320"/>
      <c r="G334" s="320"/>
    </row>
    <row r="335" spans="2:8" ht="14.25" x14ac:dyDescent="0.25">
      <c r="B335" s="234"/>
    </row>
    <row r="336" spans="2:8" ht="81" x14ac:dyDescent="0.25">
      <c r="B336" s="319" t="s">
        <v>820</v>
      </c>
    </row>
    <row r="337" spans="2:7" ht="14.25" x14ac:dyDescent="0.25">
      <c r="B337" s="147"/>
    </row>
    <row r="338" spans="2:7" ht="54" x14ac:dyDescent="0.25">
      <c r="B338" s="151" t="s">
        <v>620</v>
      </c>
      <c r="C338" s="149"/>
      <c r="D338" s="149"/>
      <c r="E338" s="149"/>
      <c r="F338" s="149"/>
      <c r="G338" s="149"/>
    </row>
    <row r="339" spans="2:7" ht="14.25" x14ac:dyDescent="0.25">
      <c r="B339" s="322"/>
    </row>
    <row r="340" spans="2:7" ht="14.25" x14ac:dyDescent="0.25">
      <c r="B340" s="323" t="s">
        <v>689</v>
      </c>
      <c r="C340" s="324" t="s">
        <v>222</v>
      </c>
      <c r="D340" s="325" t="s">
        <v>223</v>
      </c>
    </row>
    <row r="341" spans="2:7" ht="14.25" x14ac:dyDescent="0.25">
      <c r="B341" s="326"/>
      <c r="C341" s="327"/>
      <c r="D341" s="328"/>
    </row>
    <row r="342" spans="2:7" ht="14.25" x14ac:dyDescent="0.25">
      <c r="B342" s="326" t="s">
        <v>224</v>
      </c>
      <c r="C342" s="327"/>
      <c r="D342" s="328"/>
    </row>
    <row r="343" spans="2:7" ht="14.25" x14ac:dyDescent="0.25">
      <c r="B343" s="326" t="s">
        <v>225</v>
      </c>
      <c r="C343" s="329">
        <v>0.24</v>
      </c>
      <c r="D343" s="330">
        <v>0.26829999999999998</v>
      </c>
    </row>
    <row r="344" spans="2:7" ht="14.25" x14ac:dyDescent="0.25">
      <c r="B344" s="326" t="s">
        <v>226</v>
      </c>
      <c r="C344" s="329">
        <v>0.23949999999999999</v>
      </c>
      <c r="D344" s="330">
        <v>0.27050000000000002</v>
      </c>
    </row>
    <row r="345" spans="2:7" ht="14.25" x14ac:dyDescent="0.25">
      <c r="B345" s="326" t="s">
        <v>227</v>
      </c>
      <c r="C345" s="329">
        <v>0.18</v>
      </c>
      <c r="D345" s="330">
        <v>0.1956</v>
      </c>
    </row>
    <row r="346" spans="2:7" ht="14.25" x14ac:dyDescent="0.25">
      <c r="B346" s="326" t="s">
        <v>228</v>
      </c>
      <c r="C346" s="329">
        <v>0.24</v>
      </c>
      <c r="D346" s="330">
        <v>0.26829999999999998</v>
      </c>
    </row>
    <row r="347" spans="2:7" ht="14.25" x14ac:dyDescent="0.25">
      <c r="B347" s="326" t="s">
        <v>229</v>
      </c>
      <c r="C347" s="329">
        <v>0.23949999999999999</v>
      </c>
      <c r="D347" s="330">
        <v>0.27050000000000002</v>
      </c>
    </row>
    <row r="348" spans="2:7" ht="14.25" x14ac:dyDescent="0.25">
      <c r="B348" s="326" t="s">
        <v>230</v>
      </c>
      <c r="C348" s="329">
        <v>0.23949999999999999</v>
      </c>
      <c r="D348" s="330">
        <v>0.27050000000000002</v>
      </c>
    </row>
    <row r="349" spans="2:7" ht="14.25" x14ac:dyDescent="0.25">
      <c r="B349" s="326" t="s">
        <v>231</v>
      </c>
      <c r="C349" s="329">
        <v>0.1764</v>
      </c>
      <c r="D349" s="330">
        <v>0.19139999999999999</v>
      </c>
    </row>
    <row r="350" spans="2:7" ht="14.25" x14ac:dyDescent="0.25">
      <c r="B350" s="326"/>
      <c r="C350" s="327"/>
      <c r="D350" s="328"/>
    </row>
    <row r="351" spans="2:7" ht="14.25" x14ac:dyDescent="0.25">
      <c r="B351" s="326" t="s">
        <v>232</v>
      </c>
      <c r="C351" s="327"/>
      <c r="D351" s="328"/>
    </row>
    <row r="352" spans="2:7" ht="14.25" x14ac:dyDescent="0.25">
      <c r="B352" s="326" t="s">
        <v>233</v>
      </c>
      <c r="C352" s="329">
        <v>0.1764</v>
      </c>
      <c r="D352" s="330">
        <v>0.19139999999999999</v>
      </c>
    </row>
    <row r="353" spans="2:4" ht="14.25" x14ac:dyDescent="0.25">
      <c r="B353" s="331" t="s">
        <v>234</v>
      </c>
      <c r="C353" s="332">
        <v>0.1764</v>
      </c>
      <c r="D353" s="333">
        <v>0.19139999999999999</v>
      </c>
    </row>
    <row r="354" spans="2:4" ht="14.25" x14ac:dyDescent="0.25">
      <c r="B354" s="196"/>
      <c r="C354" s="150"/>
      <c r="D354" s="150"/>
    </row>
    <row r="355" spans="2:4" ht="14.25" x14ac:dyDescent="0.25">
      <c r="B355" s="323" t="s">
        <v>583</v>
      </c>
      <c r="C355" s="324" t="s">
        <v>222</v>
      </c>
      <c r="D355" s="325" t="s">
        <v>584</v>
      </c>
    </row>
    <row r="356" spans="2:4" ht="14.25" x14ac:dyDescent="0.25">
      <c r="B356" s="326"/>
      <c r="C356" s="327"/>
      <c r="D356" s="328"/>
    </row>
    <row r="357" spans="2:4" ht="14.25" x14ac:dyDescent="0.25">
      <c r="B357" s="326" t="s">
        <v>224</v>
      </c>
      <c r="C357" s="327"/>
      <c r="D357" s="328"/>
    </row>
    <row r="358" spans="2:4" ht="14.25" x14ac:dyDescent="0.25">
      <c r="B358" s="326" t="s">
        <v>225</v>
      </c>
      <c r="C358" s="329">
        <v>0.24</v>
      </c>
      <c r="D358" s="330">
        <v>0.26829999999999998</v>
      </c>
    </row>
    <row r="359" spans="2:4" ht="14.25" x14ac:dyDescent="0.25">
      <c r="B359" s="326" t="s">
        <v>226</v>
      </c>
      <c r="C359" s="329">
        <v>0.253</v>
      </c>
      <c r="D359" s="330">
        <v>0.2878</v>
      </c>
    </row>
    <row r="360" spans="2:4" ht="14.25" x14ac:dyDescent="0.25">
      <c r="B360" s="326" t="s">
        <v>227</v>
      </c>
      <c r="C360" s="329">
        <v>0.18</v>
      </c>
      <c r="D360" s="330">
        <v>0.1956</v>
      </c>
    </row>
    <row r="361" spans="2:4" ht="14.25" x14ac:dyDescent="0.25">
      <c r="B361" s="326" t="s">
        <v>228</v>
      </c>
      <c r="C361" s="329">
        <v>0.24</v>
      </c>
      <c r="D361" s="330">
        <v>0.26829999999999998</v>
      </c>
    </row>
    <row r="362" spans="2:4" ht="14.25" x14ac:dyDescent="0.25">
      <c r="B362" s="326" t="s">
        <v>229</v>
      </c>
      <c r="C362" s="329">
        <v>0.253</v>
      </c>
      <c r="D362" s="330">
        <v>0.2878</v>
      </c>
    </row>
    <row r="363" spans="2:4" ht="14.25" x14ac:dyDescent="0.25">
      <c r="B363" s="326" t="s">
        <v>230</v>
      </c>
      <c r="C363" s="329">
        <v>0.253</v>
      </c>
      <c r="D363" s="330">
        <v>0.2878</v>
      </c>
    </row>
    <row r="364" spans="2:4" ht="14.25" x14ac:dyDescent="0.25">
      <c r="B364" s="326" t="s">
        <v>231</v>
      </c>
      <c r="C364" s="329">
        <v>0.14799999999999999</v>
      </c>
      <c r="D364" s="330">
        <v>0.1585</v>
      </c>
    </row>
    <row r="365" spans="2:4" ht="14.25" x14ac:dyDescent="0.25">
      <c r="B365" s="326"/>
      <c r="C365" s="327"/>
      <c r="D365" s="328"/>
    </row>
    <row r="366" spans="2:4" ht="14.25" x14ac:dyDescent="0.25">
      <c r="B366" s="326" t="s">
        <v>232</v>
      </c>
      <c r="C366" s="327"/>
      <c r="D366" s="328"/>
    </row>
    <row r="367" spans="2:4" ht="14.25" x14ac:dyDescent="0.25">
      <c r="B367" s="326" t="s">
        <v>233</v>
      </c>
      <c r="C367" s="329">
        <v>0.10100000000000001</v>
      </c>
      <c r="D367" s="330">
        <v>0.10580000000000001</v>
      </c>
    </row>
    <row r="368" spans="2:4" ht="14.25" x14ac:dyDescent="0.25">
      <c r="B368" s="331" t="s">
        <v>234</v>
      </c>
      <c r="C368" s="332">
        <v>0.10100000000000001</v>
      </c>
      <c r="D368" s="333">
        <v>0.10630000000000001</v>
      </c>
    </row>
    <row r="369" spans="2:11" ht="14.25" x14ac:dyDescent="0.25">
      <c r="B369" s="148"/>
      <c r="C369" s="150"/>
      <c r="D369" s="150"/>
    </row>
    <row r="370" spans="2:11" ht="14.25" x14ac:dyDescent="0.25">
      <c r="B370" s="148" t="s">
        <v>769</v>
      </c>
    </row>
    <row r="371" spans="2:11" ht="14.25" x14ac:dyDescent="0.25">
      <c r="B371" s="148"/>
    </row>
    <row r="372" spans="2:11" ht="14.25" x14ac:dyDescent="0.25">
      <c r="B372" s="334" t="s">
        <v>195</v>
      </c>
      <c r="C372" s="335" t="s">
        <v>197</v>
      </c>
      <c r="D372" s="334" t="s">
        <v>201</v>
      </c>
      <c r="E372" s="850" t="s">
        <v>242</v>
      </c>
      <c r="F372" s="850"/>
      <c r="G372" s="334" t="s">
        <v>205</v>
      </c>
      <c r="H372" s="150"/>
      <c r="I372" s="150"/>
      <c r="J372" s="150"/>
      <c r="K372" s="150"/>
    </row>
    <row r="373" spans="2:11" ht="14.25" x14ac:dyDescent="0.25">
      <c r="B373" s="336" t="s">
        <v>235</v>
      </c>
      <c r="C373" s="145" t="s">
        <v>198</v>
      </c>
      <c r="D373" s="336" t="s">
        <v>202</v>
      </c>
      <c r="E373" s="126"/>
      <c r="F373" s="126"/>
      <c r="G373" s="336" t="s">
        <v>206</v>
      </c>
      <c r="H373" s="150"/>
      <c r="I373" s="150"/>
      <c r="J373" s="150"/>
      <c r="K373" s="150"/>
    </row>
    <row r="374" spans="2:11" ht="14.25" x14ac:dyDescent="0.25">
      <c r="B374" s="337"/>
      <c r="C374" s="145" t="s">
        <v>199</v>
      </c>
      <c r="D374" s="336" t="s">
        <v>203</v>
      </c>
      <c r="E374" s="126"/>
      <c r="F374" s="126"/>
      <c r="G374" s="336" t="s">
        <v>199</v>
      </c>
      <c r="H374" s="150"/>
      <c r="I374" s="150"/>
      <c r="J374" s="150"/>
      <c r="K374" s="150"/>
    </row>
    <row r="375" spans="2:11" ht="14.25" x14ac:dyDescent="0.25">
      <c r="B375" s="337"/>
      <c r="C375" s="145" t="s">
        <v>200</v>
      </c>
      <c r="D375" s="337"/>
      <c r="E375" s="338" t="s">
        <v>236</v>
      </c>
      <c r="F375" s="339" t="s">
        <v>209</v>
      </c>
      <c r="G375" s="337"/>
      <c r="H375" s="150"/>
      <c r="I375" s="150"/>
      <c r="J375" s="150"/>
      <c r="K375" s="150"/>
    </row>
    <row r="376" spans="2:11" ht="14.25" x14ac:dyDescent="0.25">
      <c r="B376" s="340" t="s">
        <v>649</v>
      </c>
      <c r="C376" s="341" t="s">
        <v>49</v>
      </c>
      <c r="D376" s="339" t="s">
        <v>49</v>
      </c>
      <c r="E376" s="342"/>
      <c r="F376" s="339" t="s">
        <v>49</v>
      </c>
      <c r="G376" s="339" t="s">
        <v>49</v>
      </c>
      <c r="H376" s="150"/>
      <c r="I376" s="150"/>
      <c r="J376" s="150"/>
      <c r="K376" s="150"/>
    </row>
    <row r="377" spans="2:11" ht="14.25" x14ac:dyDescent="0.25">
      <c r="B377" s="337" t="s">
        <v>211</v>
      </c>
      <c r="C377" s="343">
        <v>0</v>
      </c>
      <c r="D377" s="344">
        <v>0</v>
      </c>
      <c r="E377" s="345">
        <v>0</v>
      </c>
      <c r="F377" s="344">
        <v>0</v>
      </c>
      <c r="G377" s="344">
        <v>0</v>
      </c>
      <c r="H377" s="150"/>
      <c r="I377" s="150"/>
      <c r="J377" s="150"/>
      <c r="K377" s="150"/>
    </row>
    <row r="378" spans="2:11" ht="14.25" x14ac:dyDescent="0.25">
      <c r="B378" s="337" t="s">
        <v>237</v>
      </c>
      <c r="C378" s="346">
        <v>0</v>
      </c>
      <c r="D378" s="347">
        <v>0</v>
      </c>
      <c r="E378" s="348">
        <v>5.0000000000000001E-3</v>
      </c>
      <c r="F378" s="347">
        <v>0</v>
      </c>
      <c r="G378" s="347">
        <v>0</v>
      </c>
      <c r="H378" s="150"/>
      <c r="I378" s="150"/>
      <c r="J378" s="150"/>
      <c r="K378" s="150"/>
    </row>
    <row r="379" spans="2:11" ht="14.25" x14ac:dyDescent="0.25">
      <c r="B379" s="337" t="s">
        <v>238</v>
      </c>
      <c r="C379" s="349">
        <v>3668335480</v>
      </c>
      <c r="D379" s="347">
        <v>118607627</v>
      </c>
      <c r="E379" s="348">
        <v>1.4999999999999999E-2</v>
      </c>
      <c r="F379" s="350">
        <v>-139647974</v>
      </c>
      <c r="G379" s="351">
        <v>3528687506</v>
      </c>
      <c r="H379" s="150"/>
      <c r="I379" s="150"/>
      <c r="J379" s="150"/>
      <c r="K379" s="150"/>
    </row>
    <row r="380" spans="2:11" ht="14.25" x14ac:dyDescent="0.25">
      <c r="B380" s="337" t="s">
        <v>214</v>
      </c>
      <c r="C380" s="349">
        <v>64661306532</v>
      </c>
      <c r="D380" s="351">
        <v>12863215317</v>
      </c>
      <c r="E380" s="348">
        <v>0.05</v>
      </c>
      <c r="F380" s="350">
        <v>-4216384306</v>
      </c>
      <c r="G380" s="351">
        <v>60444922226</v>
      </c>
      <c r="H380" s="150"/>
      <c r="I380" s="150"/>
      <c r="J380" s="150"/>
      <c r="K380" s="150"/>
    </row>
    <row r="381" spans="2:11" ht="14.25" x14ac:dyDescent="0.25">
      <c r="B381" s="337" t="s">
        <v>215</v>
      </c>
      <c r="C381" s="352">
        <v>67378798751</v>
      </c>
      <c r="D381" s="351">
        <v>6342214677</v>
      </c>
      <c r="E381" s="348">
        <v>0.35</v>
      </c>
      <c r="F381" s="350">
        <v>-17275138951</v>
      </c>
      <c r="G381" s="351">
        <v>50103659800</v>
      </c>
      <c r="H381" s="150"/>
      <c r="I381" s="150"/>
      <c r="J381" s="150"/>
      <c r="K381" s="150"/>
    </row>
    <row r="382" spans="2:11" ht="14.25" x14ac:dyDescent="0.25">
      <c r="B382" s="337" t="s">
        <v>216</v>
      </c>
      <c r="C382" s="352">
        <v>32422075494</v>
      </c>
      <c r="D382" s="351">
        <v>2481456232</v>
      </c>
      <c r="E382" s="348">
        <v>0.5</v>
      </c>
      <c r="F382" s="350">
        <v>-15836562898</v>
      </c>
      <c r="G382" s="351">
        <v>16585512596</v>
      </c>
      <c r="H382" s="150"/>
      <c r="I382" s="150"/>
      <c r="J382" s="150"/>
      <c r="K382" s="150"/>
    </row>
    <row r="383" spans="2:11" ht="14.25" x14ac:dyDescent="0.25">
      <c r="B383" s="337" t="s">
        <v>217</v>
      </c>
      <c r="C383" s="349">
        <v>70942947480</v>
      </c>
      <c r="D383" s="351">
        <v>2857656847</v>
      </c>
      <c r="E383" s="353">
        <v>0.75</v>
      </c>
      <c r="F383" s="350">
        <v>-51741432078</v>
      </c>
      <c r="G383" s="351">
        <v>19201515402</v>
      </c>
      <c r="H383" s="150"/>
      <c r="I383" s="150"/>
      <c r="J383" s="150"/>
      <c r="K383" s="150"/>
    </row>
    <row r="384" spans="2:11" ht="14.25" x14ac:dyDescent="0.25">
      <c r="B384" s="337" t="s">
        <v>218</v>
      </c>
      <c r="C384" s="352">
        <v>188160116998</v>
      </c>
      <c r="D384" s="351">
        <v>19139437803</v>
      </c>
      <c r="E384" s="353">
        <v>1</v>
      </c>
      <c r="F384" s="350">
        <v>-174274240008</v>
      </c>
      <c r="G384" s="351">
        <v>13885876990</v>
      </c>
      <c r="H384" s="150"/>
      <c r="I384" s="150"/>
      <c r="J384" s="150"/>
      <c r="K384" s="150"/>
    </row>
    <row r="385" spans="2:11" ht="14.25" x14ac:dyDescent="0.25">
      <c r="B385" s="337" t="s">
        <v>585</v>
      </c>
      <c r="C385" s="343">
        <v>0</v>
      </c>
      <c r="D385" s="347">
        <v>0</v>
      </c>
      <c r="E385" s="343" t="s">
        <v>29</v>
      </c>
      <c r="F385" s="350">
        <v>-19327633292</v>
      </c>
      <c r="G385" s="350">
        <v>-19327633292</v>
      </c>
      <c r="H385" s="150"/>
      <c r="I385" s="150"/>
      <c r="J385" s="150"/>
      <c r="K385" s="150"/>
    </row>
    <row r="386" spans="2:11" ht="14.25" x14ac:dyDescent="0.25">
      <c r="B386" s="337" t="s">
        <v>239</v>
      </c>
      <c r="C386" s="343">
        <v>0</v>
      </c>
      <c r="D386" s="347">
        <v>0</v>
      </c>
      <c r="E386" s="343">
        <v>0</v>
      </c>
      <c r="F386" s="347">
        <v>0</v>
      </c>
      <c r="G386" s="350">
        <v>-770538737</v>
      </c>
      <c r="H386" s="150"/>
      <c r="I386" s="150"/>
      <c r="J386" s="150"/>
      <c r="K386" s="150"/>
    </row>
    <row r="387" spans="2:11" ht="15" thickBot="1" x14ac:dyDescent="0.3">
      <c r="B387" s="340" t="s">
        <v>28</v>
      </c>
      <c r="C387" s="354">
        <f>SUM(C377:C386)</f>
        <v>427233580735</v>
      </c>
      <c r="D387" s="354">
        <f>SUM(D377:D386)</f>
        <v>43802588503</v>
      </c>
      <c r="E387" s="355"/>
      <c r="F387" s="356">
        <f>(SUM(F377:F386))</f>
        <v>-282811039507</v>
      </c>
      <c r="G387" s="354">
        <f>SUM(G377:G386)</f>
        <v>143652002491</v>
      </c>
      <c r="H387" s="150"/>
      <c r="I387" s="150"/>
      <c r="J387" s="150"/>
      <c r="K387" s="150"/>
    </row>
    <row r="388" spans="2:11" ht="15" thickTop="1" x14ac:dyDescent="0.25">
      <c r="B388" s="340" t="s">
        <v>575</v>
      </c>
      <c r="C388" s="357" t="s">
        <v>49</v>
      </c>
      <c r="D388" s="358" t="s">
        <v>49</v>
      </c>
      <c r="E388" s="357"/>
      <c r="F388" s="358" t="s">
        <v>49</v>
      </c>
      <c r="G388" s="358" t="s">
        <v>49</v>
      </c>
      <c r="H388" s="150"/>
      <c r="I388" s="150"/>
      <c r="J388" s="150"/>
      <c r="K388" s="150"/>
    </row>
    <row r="389" spans="2:11" ht="14.25" x14ac:dyDescent="0.25">
      <c r="B389" s="337" t="s">
        <v>211</v>
      </c>
      <c r="C389" s="359">
        <v>0</v>
      </c>
      <c r="D389" s="344">
        <v>0</v>
      </c>
      <c r="E389" s="345">
        <v>0</v>
      </c>
      <c r="F389" s="344">
        <v>0</v>
      </c>
      <c r="G389" s="344">
        <v>0</v>
      </c>
      <c r="H389" s="150"/>
      <c r="I389" s="150"/>
      <c r="J389" s="150"/>
      <c r="K389" s="150"/>
    </row>
    <row r="390" spans="2:11" ht="14.25" x14ac:dyDescent="0.25">
      <c r="B390" s="337" t="s">
        <v>237</v>
      </c>
      <c r="C390" s="343">
        <v>0</v>
      </c>
      <c r="D390" s="347">
        <v>0</v>
      </c>
      <c r="E390" s="348">
        <v>5.0000000000000001E-3</v>
      </c>
      <c r="F390" s="347">
        <v>0</v>
      </c>
      <c r="G390" s="347">
        <v>0</v>
      </c>
      <c r="H390" s="150"/>
      <c r="I390" s="150"/>
      <c r="J390" s="150"/>
      <c r="K390" s="150"/>
    </row>
    <row r="391" spans="2:11" ht="14.25" x14ac:dyDescent="0.25">
      <c r="B391" s="337" t="s">
        <v>213</v>
      </c>
      <c r="C391" s="360">
        <v>2906300818</v>
      </c>
      <c r="D391" s="347">
        <v>0</v>
      </c>
      <c r="E391" s="348">
        <v>1.4999999999999999E-2</v>
      </c>
      <c r="F391" s="350">
        <v>-109990248</v>
      </c>
      <c r="G391" s="351">
        <v>2796310570</v>
      </c>
      <c r="H391" s="150"/>
      <c r="I391" s="150"/>
      <c r="J391" s="150"/>
      <c r="K391" s="150"/>
    </row>
    <row r="392" spans="2:11" ht="14.25" x14ac:dyDescent="0.25">
      <c r="B392" s="337" t="s">
        <v>214</v>
      </c>
      <c r="C392" s="360">
        <v>57236827513</v>
      </c>
      <c r="D392" s="351">
        <v>10743527632</v>
      </c>
      <c r="E392" s="348">
        <v>0.05</v>
      </c>
      <c r="F392" s="350">
        <v>-4044647866</v>
      </c>
      <c r="G392" s="351">
        <v>53192179647</v>
      </c>
      <c r="H392" s="150"/>
      <c r="I392" s="150"/>
      <c r="J392" s="150"/>
      <c r="K392" s="150"/>
    </row>
    <row r="393" spans="2:11" ht="14.25" x14ac:dyDescent="0.25">
      <c r="B393" s="337" t="s">
        <v>215</v>
      </c>
      <c r="C393" s="360">
        <v>53171177009</v>
      </c>
      <c r="D393" s="351">
        <v>6392755296</v>
      </c>
      <c r="E393" s="348">
        <v>0.35</v>
      </c>
      <c r="F393" s="350">
        <v>-13241875741</v>
      </c>
      <c r="G393" s="351">
        <v>39929301268</v>
      </c>
      <c r="H393" s="150"/>
      <c r="I393" s="150"/>
      <c r="J393" s="150"/>
      <c r="K393" s="150"/>
    </row>
    <row r="394" spans="2:11" ht="14.25" x14ac:dyDescent="0.25">
      <c r="B394" s="337" t="s">
        <v>216</v>
      </c>
      <c r="C394" s="360">
        <v>44066990724</v>
      </c>
      <c r="D394" s="351">
        <v>3456039427</v>
      </c>
      <c r="E394" s="348">
        <v>0.5</v>
      </c>
      <c r="F394" s="350">
        <v>-21297495476</v>
      </c>
      <c r="G394" s="351">
        <v>22769495248</v>
      </c>
      <c r="H394" s="150"/>
      <c r="I394" s="150"/>
      <c r="J394" s="150"/>
      <c r="K394" s="150"/>
    </row>
    <row r="395" spans="2:11" ht="14.25" x14ac:dyDescent="0.25">
      <c r="B395" s="337" t="s">
        <v>217</v>
      </c>
      <c r="C395" s="360">
        <v>70274073772</v>
      </c>
      <c r="D395" s="351">
        <v>6602772597</v>
      </c>
      <c r="E395" s="353">
        <v>0.75</v>
      </c>
      <c r="F395" s="350">
        <v>-49004416154</v>
      </c>
      <c r="G395" s="351">
        <v>21269657618</v>
      </c>
      <c r="H395" s="150"/>
      <c r="I395" s="150"/>
      <c r="J395" s="150"/>
      <c r="K395" s="150"/>
    </row>
    <row r="396" spans="2:11" ht="14.25" x14ac:dyDescent="0.25">
      <c r="B396" s="337" t="s">
        <v>218</v>
      </c>
      <c r="C396" s="360">
        <v>183071104704</v>
      </c>
      <c r="D396" s="351">
        <v>20938154841</v>
      </c>
      <c r="E396" s="353">
        <v>1</v>
      </c>
      <c r="F396" s="350">
        <v>-165426087272</v>
      </c>
      <c r="G396" s="350">
        <v>17645017432</v>
      </c>
      <c r="H396" s="150"/>
      <c r="I396" s="150"/>
      <c r="J396" s="150"/>
      <c r="K396" s="150"/>
    </row>
    <row r="397" spans="2:11" ht="14.25" x14ac:dyDescent="0.25">
      <c r="B397" s="337" t="s">
        <v>585</v>
      </c>
      <c r="C397" s="343">
        <v>0</v>
      </c>
      <c r="D397" s="347">
        <v>0</v>
      </c>
      <c r="E397" s="343" t="s">
        <v>29</v>
      </c>
      <c r="F397" s="350">
        <v>-18203916253</v>
      </c>
      <c r="G397" s="350">
        <v>-18203916253</v>
      </c>
      <c r="H397" s="150"/>
      <c r="I397" s="150"/>
      <c r="J397" s="150"/>
      <c r="K397" s="150"/>
    </row>
    <row r="398" spans="2:11" ht="14.25" x14ac:dyDescent="0.25">
      <c r="B398" s="337" t="s">
        <v>239</v>
      </c>
      <c r="C398" s="343">
        <v>0</v>
      </c>
      <c r="D398" s="347">
        <v>0</v>
      </c>
      <c r="E398" s="343">
        <v>0</v>
      </c>
      <c r="F398" s="347">
        <v>0</v>
      </c>
      <c r="G398" s="350">
        <v>-1389560500</v>
      </c>
      <c r="H398" s="150"/>
      <c r="I398" s="150"/>
      <c r="J398" s="150"/>
      <c r="K398" s="150"/>
    </row>
    <row r="399" spans="2:11" ht="15" thickBot="1" x14ac:dyDescent="0.3">
      <c r="B399" s="361" t="s">
        <v>28</v>
      </c>
      <c r="C399" s="362">
        <v>410726474540</v>
      </c>
      <c r="D399" s="363">
        <v>48133249793</v>
      </c>
      <c r="E399" s="364"/>
      <c r="F399" s="356">
        <v>-271328429010</v>
      </c>
      <c r="G399" s="363">
        <v>138008485030</v>
      </c>
      <c r="H399" s="150"/>
      <c r="I399" s="150"/>
      <c r="J399" s="150"/>
      <c r="K399" s="150"/>
    </row>
    <row r="400" spans="2:11" ht="15" thickTop="1" x14ac:dyDescent="0.25">
      <c r="B400" s="317"/>
      <c r="C400" s="1"/>
      <c r="D400" s="1"/>
      <c r="E400" s="1"/>
      <c r="F400" s="1"/>
      <c r="G400" s="1"/>
      <c r="H400" s="1"/>
    </row>
    <row r="401" spans="2:8" ht="14.25" x14ac:dyDescent="0.25">
      <c r="B401" s="147" t="s">
        <v>770</v>
      </c>
      <c r="C401" s="1"/>
      <c r="D401" s="1"/>
      <c r="E401" s="1"/>
      <c r="F401" s="1"/>
      <c r="G401" s="1"/>
      <c r="H401" s="1"/>
    </row>
    <row r="402" spans="2:8" ht="14.25" x14ac:dyDescent="0.25">
      <c r="B402" s="317"/>
    </row>
    <row r="403" spans="2:8" ht="67.5" x14ac:dyDescent="0.25">
      <c r="B403" s="147" t="s">
        <v>881</v>
      </c>
    </row>
    <row r="404" spans="2:8" ht="14.25" x14ac:dyDescent="0.25">
      <c r="B404" s="147"/>
      <c r="C404" s="149"/>
      <c r="D404" s="149"/>
      <c r="E404" s="149"/>
      <c r="F404" s="149"/>
      <c r="G404" s="149"/>
    </row>
    <row r="405" spans="2:8" ht="54" x14ac:dyDescent="0.25">
      <c r="B405" s="151" t="s">
        <v>852</v>
      </c>
      <c r="C405" s="149"/>
      <c r="D405" s="149"/>
      <c r="E405" s="149"/>
      <c r="F405" s="149"/>
      <c r="G405" s="149"/>
    </row>
    <row r="406" spans="2:8" ht="14.25" x14ac:dyDescent="0.25">
      <c r="B406" s="147"/>
      <c r="C406" s="149"/>
      <c r="D406" s="149"/>
      <c r="E406" s="149"/>
      <c r="F406" s="149"/>
      <c r="G406" s="149"/>
    </row>
    <row r="407" spans="2:8" ht="14.25" x14ac:dyDescent="0.25">
      <c r="B407" s="365" t="s">
        <v>586</v>
      </c>
      <c r="C407" s="366"/>
      <c r="D407" s="149"/>
      <c r="E407" s="149"/>
      <c r="F407" s="149"/>
      <c r="G407" s="149"/>
    </row>
    <row r="408" spans="2:8" ht="14.25" x14ac:dyDescent="0.25">
      <c r="B408" s="147"/>
    </row>
    <row r="409" spans="2:8" ht="14.25" x14ac:dyDescent="0.25">
      <c r="B409" s="367" t="s">
        <v>195</v>
      </c>
      <c r="C409" s="211" t="s">
        <v>241</v>
      </c>
      <c r="D409" s="368" t="s">
        <v>201</v>
      </c>
      <c r="E409" s="851" t="s">
        <v>242</v>
      </c>
      <c r="F409" s="852"/>
      <c r="G409" s="369" t="s">
        <v>205</v>
      </c>
    </row>
    <row r="410" spans="2:8" ht="14.25" x14ac:dyDescent="0.25">
      <c r="B410" s="370" t="s">
        <v>240</v>
      </c>
      <c r="C410" s="371" t="s">
        <v>198</v>
      </c>
      <c r="D410" s="370" t="s">
        <v>202</v>
      </c>
      <c r="E410" s="853"/>
      <c r="F410" s="854"/>
      <c r="G410" s="372" t="s">
        <v>206</v>
      </c>
    </row>
    <row r="411" spans="2:8" ht="14.25" x14ac:dyDescent="0.25">
      <c r="B411" s="373"/>
      <c r="C411" s="914" t="s">
        <v>882</v>
      </c>
      <c r="D411" s="370" t="s">
        <v>203</v>
      </c>
      <c r="E411" s="374" t="s">
        <v>244</v>
      </c>
      <c r="F411" s="211" t="s">
        <v>220</v>
      </c>
      <c r="G411" s="372" t="s">
        <v>243</v>
      </c>
    </row>
    <row r="412" spans="2:8" ht="14.25" x14ac:dyDescent="0.25">
      <c r="B412" s="373"/>
      <c r="C412" s="375"/>
      <c r="D412" s="373"/>
      <c r="E412" s="374" t="s">
        <v>853</v>
      </c>
      <c r="F412" s="376"/>
      <c r="G412" s="377"/>
    </row>
    <row r="413" spans="2:8" ht="14.25" x14ac:dyDescent="0.25">
      <c r="B413" s="214" t="s">
        <v>649</v>
      </c>
      <c r="C413" s="300" t="s">
        <v>49</v>
      </c>
      <c r="D413" s="198" t="s">
        <v>49</v>
      </c>
      <c r="E413" s="199" t="s">
        <v>210</v>
      </c>
      <c r="F413" s="300" t="s">
        <v>49</v>
      </c>
      <c r="G413" s="300" t="s">
        <v>49</v>
      </c>
    </row>
    <row r="414" spans="2:8" ht="14.25" x14ac:dyDescent="0.25">
      <c r="B414" s="378" t="s">
        <v>211</v>
      </c>
      <c r="C414" s="261">
        <v>1075530844745</v>
      </c>
      <c r="D414" s="241">
        <v>590954320811</v>
      </c>
      <c r="E414" s="379">
        <v>0</v>
      </c>
      <c r="F414" s="380">
        <v>0</v>
      </c>
      <c r="G414" s="381">
        <v>1075530844745</v>
      </c>
    </row>
    <row r="415" spans="2:8" ht="14.25" x14ac:dyDescent="0.25">
      <c r="B415" s="299" t="s">
        <v>212</v>
      </c>
      <c r="C415" s="261">
        <v>38141894800</v>
      </c>
      <c r="D415" s="241">
        <v>24955540088</v>
      </c>
      <c r="E415" s="379">
        <v>5.0000000000000001E-3</v>
      </c>
      <c r="F415" s="310">
        <v>0</v>
      </c>
      <c r="G415" s="381">
        <v>38141894800</v>
      </c>
    </row>
    <row r="416" spans="2:8" ht="14.25" x14ac:dyDescent="0.25">
      <c r="B416" s="299" t="s">
        <v>213</v>
      </c>
      <c r="C416" s="381">
        <v>12070862757</v>
      </c>
      <c r="D416" s="241">
        <v>7382779282</v>
      </c>
      <c r="E416" s="379">
        <v>1.4999999999999999E-2</v>
      </c>
      <c r="F416" s="310">
        <v>-62040066</v>
      </c>
      <c r="G416" s="381">
        <v>12008822691</v>
      </c>
    </row>
    <row r="417" spans="2:7" ht="14.25" x14ac:dyDescent="0.25">
      <c r="B417" s="299" t="s">
        <v>214</v>
      </c>
      <c r="C417" s="381">
        <v>1719373681</v>
      </c>
      <c r="D417" s="241">
        <v>835982508</v>
      </c>
      <c r="E417" s="379">
        <v>0.05</v>
      </c>
      <c r="F417" s="310">
        <v>-64893913</v>
      </c>
      <c r="G417" s="381">
        <v>1654479768</v>
      </c>
    </row>
    <row r="418" spans="2:7" ht="14.25" x14ac:dyDescent="0.25">
      <c r="B418" s="299" t="s">
        <v>215</v>
      </c>
      <c r="C418" s="381">
        <v>1798255796</v>
      </c>
      <c r="D418" s="133">
        <v>591217650</v>
      </c>
      <c r="E418" s="379">
        <v>0.35</v>
      </c>
      <c r="F418" s="310">
        <v>-446311549</v>
      </c>
      <c r="G418" s="381">
        <v>1351944247</v>
      </c>
    </row>
    <row r="419" spans="2:7" ht="14.25" x14ac:dyDescent="0.25">
      <c r="B419" s="299" t="s">
        <v>216</v>
      </c>
      <c r="C419" s="381">
        <v>37788643</v>
      </c>
      <c r="D419" s="382" t="s">
        <v>569</v>
      </c>
      <c r="E419" s="379">
        <v>0.5</v>
      </c>
      <c r="F419" s="310">
        <v>-19021320</v>
      </c>
      <c r="G419" s="381">
        <v>18767323</v>
      </c>
    </row>
    <row r="420" spans="2:7" ht="14.25" x14ac:dyDescent="0.25">
      <c r="B420" s="299" t="s">
        <v>217</v>
      </c>
      <c r="C420" s="380">
        <v>0</v>
      </c>
      <c r="D420" s="785">
        <v>0</v>
      </c>
      <c r="E420" s="379">
        <v>0.75</v>
      </c>
      <c r="F420" s="310">
        <v>0</v>
      </c>
      <c r="G420" s="380">
        <v>0</v>
      </c>
    </row>
    <row r="421" spans="2:7" ht="14.25" x14ac:dyDescent="0.25">
      <c r="B421" s="299" t="s">
        <v>218</v>
      </c>
      <c r="C421" s="381">
        <v>781033661</v>
      </c>
      <c r="D421" s="133">
        <v>265505340</v>
      </c>
      <c r="E421" s="379">
        <v>1</v>
      </c>
      <c r="F421" s="310">
        <v>-633716738</v>
      </c>
      <c r="G421" s="381">
        <v>147316923</v>
      </c>
    </row>
    <row r="422" spans="2:7" ht="14.25" x14ac:dyDescent="0.25">
      <c r="B422" s="299" t="s">
        <v>245</v>
      </c>
      <c r="C422" s="380">
        <v>0</v>
      </c>
      <c r="D422" s="382">
        <v>0</v>
      </c>
      <c r="E422" s="383"/>
      <c r="F422" s="310">
        <v>-22574788898</v>
      </c>
      <c r="G422" s="310">
        <v>-22574788898</v>
      </c>
    </row>
    <row r="423" spans="2:7" ht="15" thickBot="1" x14ac:dyDescent="0.3">
      <c r="B423" s="205" t="s">
        <v>28</v>
      </c>
      <c r="C423" s="290">
        <v>1130080054083</v>
      </c>
      <c r="D423" s="290">
        <v>624985345679</v>
      </c>
      <c r="E423" s="384"/>
      <c r="F423" s="315">
        <v>-23800772484</v>
      </c>
      <c r="G423" s="290">
        <v>1106279281599</v>
      </c>
    </row>
    <row r="424" spans="2:7" ht="15" thickTop="1" x14ac:dyDescent="0.25">
      <c r="B424" s="385" t="s">
        <v>575</v>
      </c>
      <c r="C424" s="386"/>
      <c r="D424" s="129"/>
      <c r="E424" s="387"/>
      <c r="F424" s="386"/>
      <c r="G424" s="386"/>
    </row>
    <row r="425" spans="2:7" ht="14.25" x14ac:dyDescent="0.25">
      <c r="B425" s="378" t="s">
        <v>211</v>
      </c>
      <c r="C425" s="388">
        <v>954354070118</v>
      </c>
      <c r="D425" s="305">
        <v>583887933382</v>
      </c>
      <c r="E425" s="389">
        <v>0</v>
      </c>
      <c r="F425" s="307">
        <v>0</v>
      </c>
      <c r="G425" s="388">
        <v>954354070118</v>
      </c>
    </row>
    <row r="426" spans="2:7" ht="14.25" x14ac:dyDescent="0.25">
      <c r="B426" s="299" t="s">
        <v>212</v>
      </c>
      <c r="C426" s="381">
        <v>30973940875</v>
      </c>
      <c r="D426" s="241">
        <v>21561981887</v>
      </c>
      <c r="E426" s="379">
        <v>5.0000000000000001E-3</v>
      </c>
      <c r="F426" s="310">
        <v>0</v>
      </c>
      <c r="G426" s="381">
        <v>30973940875</v>
      </c>
    </row>
    <row r="427" spans="2:7" ht="14.25" x14ac:dyDescent="0.25">
      <c r="B427" s="299" t="s">
        <v>213</v>
      </c>
      <c r="C427" s="381">
        <v>9144164843</v>
      </c>
      <c r="D427" s="241">
        <v>6104323435</v>
      </c>
      <c r="E427" s="379">
        <v>1.4999999999999999E-2</v>
      </c>
      <c r="F427" s="310">
        <v>-49595960</v>
      </c>
      <c r="G427" s="381">
        <v>9094568883</v>
      </c>
    </row>
    <row r="428" spans="2:7" ht="14.25" x14ac:dyDescent="0.25">
      <c r="B428" s="299" t="s">
        <v>214</v>
      </c>
      <c r="C428" s="381">
        <v>301227378</v>
      </c>
      <c r="D428" s="241">
        <v>301227378</v>
      </c>
      <c r="E428" s="379">
        <v>0.05</v>
      </c>
      <c r="F428" s="310">
        <v>-7530684</v>
      </c>
      <c r="G428" s="381">
        <v>293696694</v>
      </c>
    </row>
    <row r="429" spans="2:7" ht="14.25" x14ac:dyDescent="0.25">
      <c r="B429" s="299" t="s">
        <v>215</v>
      </c>
      <c r="C429" s="381">
        <v>1038238243</v>
      </c>
      <c r="D429" s="133">
        <v>527426280</v>
      </c>
      <c r="E429" s="379">
        <v>0.35</v>
      </c>
      <c r="F429" s="310">
        <v>-193631276</v>
      </c>
      <c r="G429" s="381">
        <v>844606967</v>
      </c>
    </row>
    <row r="430" spans="2:7" ht="14.25" x14ac:dyDescent="0.25">
      <c r="B430" s="299" t="s">
        <v>216</v>
      </c>
      <c r="C430" s="381">
        <v>332025719</v>
      </c>
      <c r="D430" s="785">
        <v>0</v>
      </c>
      <c r="E430" s="379">
        <v>0.5</v>
      </c>
      <c r="F430" s="310">
        <v>-166012860</v>
      </c>
      <c r="G430" s="381">
        <v>166012859</v>
      </c>
    </row>
    <row r="431" spans="2:7" ht="14.25" x14ac:dyDescent="0.25">
      <c r="B431" s="299" t="s">
        <v>217</v>
      </c>
      <c r="C431" s="381">
        <v>222436038</v>
      </c>
      <c r="D431" s="133">
        <v>22436038</v>
      </c>
      <c r="E431" s="379">
        <v>0.75</v>
      </c>
      <c r="F431" s="310">
        <v>-127133446</v>
      </c>
      <c r="G431" s="381">
        <v>95302592</v>
      </c>
    </row>
    <row r="432" spans="2:7" ht="14.25" x14ac:dyDescent="0.25">
      <c r="B432" s="299" t="s">
        <v>218</v>
      </c>
      <c r="C432" s="381">
        <v>2426943046</v>
      </c>
      <c r="D432" s="133">
        <v>471042006</v>
      </c>
      <c r="E432" s="379">
        <v>1</v>
      </c>
      <c r="F432" s="310">
        <v>-1597378034</v>
      </c>
      <c r="G432" s="381">
        <v>829565012</v>
      </c>
    </row>
    <row r="433" spans="2:7" ht="14.25" x14ac:dyDescent="0.25">
      <c r="B433" s="271" t="s">
        <v>245</v>
      </c>
      <c r="C433" s="390">
        <v>0</v>
      </c>
      <c r="D433" s="391">
        <v>0</v>
      </c>
      <c r="E433" s="392"/>
      <c r="F433" s="264">
        <v>-16477075519</v>
      </c>
      <c r="G433" s="390">
        <v>-16477075519</v>
      </c>
    </row>
    <row r="434" spans="2:7" ht="15" thickBot="1" x14ac:dyDescent="0.3">
      <c r="B434" s="265" t="s">
        <v>28</v>
      </c>
      <c r="C434" s="290">
        <v>998793046260</v>
      </c>
      <c r="D434" s="393">
        <v>612876370406</v>
      </c>
      <c r="E434" s="394"/>
      <c r="F434" s="315">
        <v>-18618357779</v>
      </c>
      <c r="G434" s="290">
        <v>980174688481</v>
      </c>
    </row>
    <row r="435" spans="2:7" ht="15" thickTop="1" x14ac:dyDescent="0.25">
      <c r="B435" s="395"/>
      <c r="C435" s="396"/>
      <c r="D435" s="396"/>
      <c r="E435" s="1"/>
      <c r="F435" s="397"/>
      <c r="G435" s="396"/>
    </row>
    <row r="436" spans="2:7" ht="27" x14ac:dyDescent="0.25">
      <c r="B436" s="151" t="s">
        <v>821</v>
      </c>
      <c r="C436" s="147"/>
      <c r="D436" s="396"/>
      <c r="E436" s="1"/>
      <c r="F436" s="397"/>
      <c r="G436" s="396"/>
    </row>
    <row r="437" spans="2:7" ht="40.5" x14ac:dyDescent="0.25">
      <c r="B437" s="151" t="s">
        <v>822</v>
      </c>
      <c r="D437" s="396"/>
      <c r="E437" s="1"/>
      <c r="F437" s="397"/>
      <c r="G437" s="396"/>
    </row>
    <row r="438" spans="2:7" ht="14.25" x14ac:dyDescent="0.25">
      <c r="B438" s="151"/>
      <c r="D438" s="396"/>
      <c r="E438" s="1"/>
      <c r="F438" s="397"/>
      <c r="G438" s="396"/>
    </row>
    <row r="439" spans="2:7" ht="54" x14ac:dyDescent="0.25">
      <c r="B439" s="151" t="s">
        <v>854</v>
      </c>
      <c r="C439" s="147"/>
      <c r="D439" s="396"/>
      <c r="E439" s="1"/>
      <c r="F439" s="397"/>
      <c r="G439" s="396"/>
    </row>
    <row r="440" spans="2:7" ht="14.25" x14ac:dyDescent="0.25">
      <c r="B440" s="147"/>
      <c r="C440" s="147"/>
      <c r="D440" s="396"/>
      <c r="E440" s="1"/>
      <c r="F440" s="397"/>
      <c r="G440" s="396"/>
    </row>
    <row r="441" spans="2:7" ht="14.25" x14ac:dyDescent="0.25">
      <c r="B441" s="148" t="s">
        <v>771</v>
      </c>
    </row>
    <row r="442" spans="2:7" ht="14.25" x14ac:dyDescent="0.25">
      <c r="B442" s="147"/>
    </row>
    <row r="443" spans="2:7" ht="27" x14ac:dyDescent="0.25">
      <c r="B443" s="147" t="s">
        <v>502</v>
      </c>
    </row>
    <row r="444" spans="2:7" ht="14.25" x14ac:dyDescent="0.25">
      <c r="B444" s="234"/>
    </row>
    <row r="445" spans="2:7" ht="40.5" x14ac:dyDescent="0.25">
      <c r="B445" s="147" t="s">
        <v>855</v>
      </c>
      <c r="C445" s="149"/>
      <c r="D445" s="149"/>
      <c r="E445" s="149"/>
      <c r="F445" s="149"/>
      <c r="G445" s="149"/>
    </row>
    <row r="446" spans="2:7" ht="14.25" x14ac:dyDescent="0.25">
      <c r="B446" s="234"/>
    </row>
    <row r="447" spans="2:7" ht="27" x14ac:dyDescent="0.25">
      <c r="B447" s="147" t="s">
        <v>856</v>
      </c>
      <c r="C447" s="127"/>
      <c r="D447" s="127"/>
      <c r="E447" s="127"/>
      <c r="F447" s="127"/>
    </row>
    <row r="448" spans="2:7" ht="14.25" x14ac:dyDescent="0.25">
      <c r="B448" s="234"/>
    </row>
    <row r="449" spans="2:9" ht="34.5" customHeight="1" x14ac:dyDescent="0.25">
      <c r="B449" s="147" t="s">
        <v>857</v>
      </c>
      <c r="C449" s="149"/>
      <c r="D449" s="149"/>
      <c r="E449" s="149"/>
      <c r="F449" s="149"/>
      <c r="G449" s="149"/>
    </row>
    <row r="450" spans="2:9" ht="14.25" x14ac:dyDescent="0.25">
      <c r="B450" s="147"/>
    </row>
    <row r="451" spans="2:9" ht="14.25" x14ac:dyDescent="0.25">
      <c r="B451" s="147"/>
    </row>
    <row r="452" spans="2:9" ht="14.25" x14ac:dyDescent="0.25">
      <c r="B452" s="148" t="s">
        <v>772</v>
      </c>
    </row>
    <row r="453" spans="2:9" ht="14.25" x14ac:dyDescent="0.25">
      <c r="B453" s="148"/>
    </row>
    <row r="454" spans="2:9" ht="81" x14ac:dyDescent="0.25">
      <c r="B454" s="151" t="s">
        <v>858</v>
      </c>
      <c r="C454" s="149"/>
      <c r="D454" s="149"/>
      <c r="E454" s="149"/>
      <c r="F454" s="149"/>
      <c r="G454" s="149"/>
    </row>
    <row r="455" spans="2:9" ht="14.25" x14ac:dyDescent="0.25">
      <c r="B455" s="234"/>
    </row>
    <row r="456" spans="2:9" ht="81" x14ac:dyDescent="0.25">
      <c r="B456" s="151" t="s">
        <v>859</v>
      </c>
      <c r="C456" s="149"/>
      <c r="D456" s="149"/>
      <c r="E456" s="149"/>
      <c r="F456" s="149"/>
      <c r="G456" s="149"/>
    </row>
    <row r="457" spans="2:9" ht="14.25" x14ac:dyDescent="0.25">
      <c r="B457" s="234"/>
    </row>
    <row r="458" spans="2:9" ht="14.25" x14ac:dyDescent="0.25">
      <c r="B458" s="147" t="s">
        <v>823</v>
      </c>
      <c r="C458" s="127"/>
      <c r="D458" s="127"/>
      <c r="E458" s="127"/>
      <c r="F458" s="127"/>
      <c r="G458" s="127"/>
    </row>
    <row r="459" spans="2:9" ht="14.25" x14ac:dyDescent="0.25">
      <c r="B459" s="234"/>
    </row>
    <row r="460" spans="2:9" ht="14.25" x14ac:dyDescent="0.25">
      <c r="B460" s="804" t="s">
        <v>118</v>
      </c>
      <c r="C460" s="334" t="s">
        <v>246</v>
      </c>
      <c r="D460" s="335" t="s">
        <v>249</v>
      </c>
      <c r="E460" s="334" t="s">
        <v>252</v>
      </c>
      <c r="F460" s="335" t="s">
        <v>253</v>
      </c>
      <c r="G460" s="334" t="s">
        <v>255</v>
      </c>
      <c r="H460" s="399" t="s">
        <v>246</v>
      </c>
      <c r="I460" s="145"/>
    </row>
    <row r="461" spans="2:9" ht="14.25" x14ac:dyDescent="0.25">
      <c r="B461" s="805"/>
      <c r="C461" s="336" t="s">
        <v>247</v>
      </c>
      <c r="D461" s="145" t="s">
        <v>250</v>
      </c>
      <c r="E461" s="336" t="s">
        <v>503</v>
      </c>
      <c r="F461" s="145" t="s">
        <v>254</v>
      </c>
      <c r="G461" s="336" t="s">
        <v>199</v>
      </c>
      <c r="H461" s="401" t="s">
        <v>258</v>
      </c>
      <c r="I461" s="145"/>
    </row>
    <row r="462" spans="2:9" ht="14.25" x14ac:dyDescent="0.25">
      <c r="B462" s="805"/>
      <c r="C462" s="336" t="s">
        <v>248</v>
      </c>
      <c r="D462" s="145" t="s">
        <v>251</v>
      </c>
      <c r="E462" s="337"/>
      <c r="F462" s="145" t="s">
        <v>199</v>
      </c>
      <c r="G462" s="336" t="s">
        <v>256</v>
      </c>
      <c r="H462" s="401" t="s">
        <v>248</v>
      </c>
      <c r="I462" s="145"/>
    </row>
    <row r="463" spans="2:9" ht="14.25" x14ac:dyDescent="0.25">
      <c r="B463" s="805"/>
      <c r="C463" s="337"/>
      <c r="D463" s="127"/>
      <c r="E463" s="337"/>
      <c r="F463" s="145" t="s">
        <v>251</v>
      </c>
      <c r="G463" s="336" t="s">
        <v>257</v>
      </c>
      <c r="H463" s="402"/>
      <c r="I463" s="127"/>
    </row>
    <row r="464" spans="2:9" ht="14.25" x14ac:dyDescent="0.25">
      <c r="B464" s="403" t="s">
        <v>649</v>
      </c>
      <c r="C464" s="339" t="s">
        <v>49</v>
      </c>
      <c r="D464" s="341" t="s">
        <v>49</v>
      </c>
      <c r="E464" s="339" t="s">
        <v>49</v>
      </c>
      <c r="F464" s="341" t="s">
        <v>49</v>
      </c>
      <c r="G464" s="339" t="s">
        <v>49</v>
      </c>
      <c r="H464" s="404" t="s">
        <v>49</v>
      </c>
      <c r="I464" s="145"/>
    </row>
    <row r="465" spans="2:9" ht="14.25" x14ac:dyDescent="0.25">
      <c r="B465" s="405" t="s">
        <v>511</v>
      </c>
      <c r="C465" s="406">
        <v>642539019</v>
      </c>
      <c r="D465" s="407">
        <v>0</v>
      </c>
      <c r="E465" s="350">
        <v>-254307108</v>
      </c>
      <c r="F465" s="407">
        <v>0</v>
      </c>
      <c r="G465" s="350">
        <v>-13173353</v>
      </c>
      <c r="H465" s="408">
        <v>375058558</v>
      </c>
      <c r="I465" s="407"/>
    </row>
    <row r="466" spans="2:9" ht="14.25" x14ac:dyDescent="0.25">
      <c r="B466" s="409" t="s">
        <v>512</v>
      </c>
      <c r="C466" s="406">
        <v>286817681217</v>
      </c>
      <c r="D466" s="410">
        <v>475210960974</v>
      </c>
      <c r="E466" s="350">
        <v>0</v>
      </c>
      <c r="F466" s="411">
        <v>-342548018093</v>
      </c>
      <c r="G466" s="350">
        <v>-25722642148</v>
      </c>
      <c r="H466" s="408">
        <v>393757981950</v>
      </c>
      <c r="I466" s="407"/>
    </row>
    <row r="467" spans="2:9" ht="14.25" x14ac:dyDescent="0.25">
      <c r="B467" s="409" t="s">
        <v>513</v>
      </c>
      <c r="C467" s="406">
        <v>188302314</v>
      </c>
      <c r="D467" s="407">
        <v>0</v>
      </c>
      <c r="E467" s="350">
        <v>1992646971</v>
      </c>
      <c r="F467" s="407">
        <v>0</v>
      </c>
      <c r="G467" s="350">
        <v>-7519676</v>
      </c>
      <c r="H467" s="408">
        <v>2173429609</v>
      </c>
      <c r="I467" s="407"/>
    </row>
    <row r="468" spans="2:9" ht="14.25" x14ac:dyDescent="0.25">
      <c r="B468" s="405" t="s">
        <v>514</v>
      </c>
      <c r="C468" s="406">
        <v>271328429010</v>
      </c>
      <c r="D468" s="360">
        <v>477572415590</v>
      </c>
      <c r="E468" s="350">
        <v>-205150915400</v>
      </c>
      <c r="F468" s="411">
        <v>-256958781212</v>
      </c>
      <c r="G468" s="350">
        <v>-3980108481</v>
      </c>
      <c r="H468" s="408">
        <v>282811039507</v>
      </c>
      <c r="I468" s="407"/>
    </row>
    <row r="469" spans="2:9" ht="14.25" x14ac:dyDescent="0.25">
      <c r="B469" s="405" t="s">
        <v>515</v>
      </c>
      <c r="C469" s="406">
        <v>54545360726</v>
      </c>
      <c r="D469" s="407">
        <v>0</v>
      </c>
      <c r="E469" s="350">
        <v>-472271510</v>
      </c>
      <c r="F469" s="407">
        <v>0</v>
      </c>
      <c r="G469" s="350">
        <v>-7899540986</v>
      </c>
      <c r="H469" s="408">
        <v>46173548230</v>
      </c>
      <c r="I469" s="407"/>
    </row>
    <row r="470" spans="2:9" ht="15" thickBot="1" x14ac:dyDescent="0.3">
      <c r="B470" s="403" t="s">
        <v>28</v>
      </c>
      <c r="C470" s="414">
        <f>SUM(C465:C469)</f>
        <v>613522312286</v>
      </c>
      <c r="D470" s="414">
        <f>SUM(D465:D469)</f>
        <v>952783376564</v>
      </c>
      <c r="E470" s="356">
        <f>SUM(E465:E469)</f>
        <v>-203884847047</v>
      </c>
      <c r="F470" s="356">
        <f>SUM(F465:F469)</f>
        <v>-599506799305</v>
      </c>
      <c r="G470" s="414">
        <f>SUM(G465:G469)</f>
        <v>-37622984644</v>
      </c>
      <c r="H470" s="414">
        <f>SUM(H465:H469)</f>
        <v>725291057854</v>
      </c>
      <c r="I470" s="415"/>
    </row>
    <row r="471" spans="2:9" ht="15" thickTop="1" x14ac:dyDescent="0.25">
      <c r="B471" s="416" t="s">
        <v>575</v>
      </c>
      <c r="C471" s="417"/>
      <c r="D471" s="418"/>
      <c r="E471" s="417"/>
      <c r="F471" s="411"/>
      <c r="G471" s="419"/>
      <c r="H471" s="420"/>
      <c r="I471" s="421"/>
    </row>
    <row r="472" spans="2:9" ht="14.25" x14ac:dyDescent="0.25">
      <c r="B472" s="405" t="s">
        <v>511</v>
      </c>
      <c r="C472" s="406">
        <v>1128546026</v>
      </c>
      <c r="D472" s="407">
        <v>0</v>
      </c>
      <c r="E472" s="350">
        <v>-521006783</v>
      </c>
      <c r="F472" s="407">
        <v>0</v>
      </c>
      <c r="G472" s="350">
        <v>34999776</v>
      </c>
      <c r="H472" s="408">
        <v>642539019</v>
      </c>
      <c r="I472" s="407"/>
    </row>
    <row r="473" spans="2:9" ht="14.25" x14ac:dyDescent="0.25">
      <c r="B473" s="405" t="s">
        <v>512</v>
      </c>
      <c r="C473" s="351">
        <v>263492417383</v>
      </c>
      <c r="D473" s="410">
        <v>590112768279</v>
      </c>
      <c r="E473" s="412">
        <v>0</v>
      </c>
      <c r="F473" s="411">
        <v>-569396572396</v>
      </c>
      <c r="G473" s="350">
        <v>2609067951</v>
      </c>
      <c r="H473" s="408">
        <v>286817681217</v>
      </c>
      <c r="I473" s="407"/>
    </row>
    <row r="474" spans="2:9" ht="14.25" x14ac:dyDescent="0.25">
      <c r="B474" s="405" t="s">
        <v>513</v>
      </c>
      <c r="C474" s="406">
        <v>231955801</v>
      </c>
      <c r="D474" s="407">
        <v>0</v>
      </c>
      <c r="E474" s="350">
        <v>-54463113</v>
      </c>
      <c r="F474" s="407">
        <v>0</v>
      </c>
      <c r="G474" s="350">
        <v>10809626</v>
      </c>
      <c r="H474" s="408">
        <v>188302314</v>
      </c>
      <c r="I474" s="407"/>
    </row>
    <row r="475" spans="2:9" ht="14.25" x14ac:dyDescent="0.25">
      <c r="B475" s="405" t="s">
        <v>514</v>
      </c>
      <c r="C475" s="351">
        <v>216080049247</v>
      </c>
      <c r="D475" s="360">
        <v>464917574381</v>
      </c>
      <c r="E475" s="350">
        <v>-167229158616</v>
      </c>
      <c r="F475" s="411">
        <v>-243219692595</v>
      </c>
      <c r="G475" s="350">
        <v>779656593</v>
      </c>
      <c r="H475" s="408">
        <v>271328429010</v>
      </c>
      <c r="I475" s="407"/>
    </row>
    <row r="476" spans="2:9" ht="14.25" x14ac:dyDescent="0.25">
      <c r="B476" s="405" t="s">
        <v>515</v>
      </c>
      <c r="C476" s="351">
        <v>107463700624</v>
      </c>
      <c r="D476" s="407">
        <v>0</v>
      </c>
      <c r="E476" s="350">
        <v>-55588197836</v>
      </c>
      <c r="F476" s="407">
        <v>0</v>
      </c>
      <c r="G476" s="350">
        <v>2669857938</v>
      </c>
      <c r="H476" s="408">
        <v>54545360726</v>
      </c>
      <c r="I476" s="407"/>
    </row>
    <row r="477" spans="2:9" ht="15" thickBot="1" x14ac:dyDescent="0.3">
      <c r="B477" s="361" t="s">
        <v>28</v>
      </c>
      <c r="C477" s="414">
        <f>SUM(C472:C476)</f>
        <v>588396669081</v>
      </c>
      <c r="D477" s="414">
        <f>SUM(D472:D476)</f>
        <v>1055030342660</v>
      </c>
      <c r="E477" s="356">
        <f>SUM(E472:E476)</f>
        <v>-223392826348</v>
      </c>
      <c r="F477" s="356">
        <f>SUM(F472:F476)</f>
        <v>-812616264991</v>
      </c>
      <c r="G477" s="356">
        <f>SUM(G472:G476)</f>
        <v>6104391884</v>
      </c>
      <c r="H477" s="414">
        <f>SUM(H472:H476)</f>
        <v>613522312286</v>
      </c>
      <c r="I477" s="415"/>
    </row>
    <row r="478" spans="2:9" ht="15" thickTop="1" x14ac:dyDescent="0.25">
      <c r="B478" s="147"/>
      <c r="C478" s="1"/>
      <c r="D478" s="1"/>
      <c r="E478" s="1"/>
      <c r="F478" s="1"/>
      <c r="G478" s="1"/>
      <c r="H478" s="1"/>
      <c r="I478" s="1"/>
    </row>
    <row r="479" spans="2:9" ht="14.25" x14ac:dyDescent="0.25">
      <c r="B479" s="127" t="s">
        <v>691</v>
      </c>
      <c r="C479" s="127"/>
      <c r="D479" s="127"/>
      <c r="E479" s="132"/>
      <c r="F479" s="132"/>
      <c r="G479" s="132"/>
      <c r="H479" s="132"/>
      <c r="I479" s="132"/>
    </row>
    <row r="480" spans="2:9" ht="14.25" x14ac:dyDescent="0.25">
      <c r="B480" s="147"/>
    </row>
    <row r="481" spans="2:9" ht="14.25" x14ac:dyDescent="0.25">
      <c r="B481" s="148" t="s">
        <v>773</v>
      </c>
    </row>
    <row r="482" spans="2:9" ht="14.25" x14ac:dyDescent="0.25">
      <c r="B482" s="147"/>
    </row>
    <row r="483" spans="2:9" ht="27" x14ac:dyDescent="0.25">
      <c r="B483" s="147" t="s">
        <v>621</v>
      </c>
      <c r="C483" s="132"/>
      <c r="D483" s="132"/>
      <c r="E483" s="132"/>
      <c r="F483" s="132"/>
      <c r="G483" s="132"/>
      <c r="H483" s="132"/>
      <c r="I483" s="132"/>
    </row>
    <row r="484" spans="2:9" ht="14.25" x14ac:dyDescent="0.25">
      <c r="B484" s="147"/>
    </row>
    <row r="485" spans="2:9" ht="54" x14ac:dyDescent="0.25">
      <c r="B485" s="151" t="s">
        <v>860</v>
      </c>
    </row>
    <row r="486" spans="2:9" ht="14.25" x14ac:dyDescent="0.25">
      <c r="B486" s="147"/>
    </row>
    <row r="487" spans="2:9" ht="38.25" customHeight="1" x14ac:dyDescent="0.25">
      <c r="B487" s="151" t="s">
        <v>861</v>
      </c>
      <c r="C487" s="149"/>
      <c r="D487" s="149"/>
      <c r="E487" s="149"/>
      <c r="F487" s="149"/>
      <c r="G487" s="149"/>
    </row>
    <row r="488" spans="2:9" ht="14.25" x14ac:dyDescent="0.25">
      <c r="B488" s="147"/>
      <c r="C488" s="149"/>
      <c r="D488" s="149"/>
      <c r="E488" s="149"/>
      <c r="F488" s="149"/>
      <c r="G488" s="149"/>
    </row>
    <row r="489" spans="2:9" ht="108" x14ac:dyDescent="0.25">
      <c r="B489" s="147" t="s">
        <v>862</v>
      </c>
      <c r="C489" s="149"/>
      <c r="D489" s="149"/>
      <c r="E489" s="149"/>
      <c r="F489" s="149"/>
      <c r="G489" s="149"/>
    </row>
    <row r="490" spans="2:9" ht="14.25" x14ac:dyDescent="0.25">
      <c r="B490" s="147"/>
      <c r="C490" s="149"/>
      <c r="D490" s="149"/>
      <c r="E490" s="149"/>
      <c r="F490" s="149"/>
      <c r="G490" s="149"/>
    </row>
    <row r="491" spans="2:9" ht="108" x14ac:dyDescent="0.25">
      <c r="B491" s="151" t="s">
        <v>863</v>
      </c>
      <c r="C491" s="149"/>
      <c r="D491" s="149"/>
      <c r="E491" s="149"/>
      <c r="F491" s="149"/>
      <c r="G491" s="149"/>
    </row>
    <row r="492" spans="2:9" ht="18.75" customHeight="1" x14ac:dyDescent="0.25">
      <c r="B492" s="147"/>
    </row>
    <row r="493" spans="2:9" ht="14.25" x14ac:dyDescent="0.25">
      <c r="B493" s="147" t="s">
        <v>504</v>
      </c>
    </row>
    <row r="494" spans="2:9" ht="14.25" x14ac:dyDescent="0.25">
      <c r="B494" s="147"/>
    </row>
    <row r="495" spans="2:9" ht="41.1" customHeight="1" x14ac:dyDescent="0.25">
      <c r="B495" s="339" t="s">
        <v>118</v>
      </c>
      <c r="C495" s="324" t="s">
        <v>259</v>
      </c>
      <c r="D495" s="422" t="s">
        <v>242</v>
      </c>
      <c r="E495" s="324" t="s">
        <v>260</v>
      </c>
    </row>
    <row r="496" spans="2:9" ht="14.25" x14ac:dyDescent="0.25">
      <c r="B496" s="423" t="s">
        <v>649</v>
      </c>
      <c r="C496" s="358" t="s">
        <v>49</v>
      </c>
      <c r="D496" s="357" t="s">
        <v>49</v>
      </c>
      <c r="E496" s="358" t="s">
        <v>49</v>
      </c>
    </row>
    <row r="497" spans="2:5" ht="14.25" x14ac:dyDescent="0.25">
      <c r="B497" s="424" t="s">
        <v>261</v>
      </c>
      <c r="C497" s="406">
        <v>67146674329</v>
      </c>
      <c r="D497" s="411">
        <v>-3954004904</v>
      </c>
      <c r="E497" s="351">
        <v>63192669425</v>
      </c>
    </row>
    <row r="498" spans="2:5" ht="14.25" x14ac:dyDescent="0.25">
      <c r="B498" s="424" t="s">
        <v>262</v>
      </c>
      <c r="C498" s="406">
        <v>129474640970</v>
      </c>
      <c r="D498" s="411">
        <v>0</v>
      </c>
      <c r="E498" s="406">
        <v>129474640970</v>
      </c>
    </row>
    <row r="499" spans="2:5" ht="14.25" x14ac:dyDescent="0.25">
      <c r="B499" s="424" t="s">
        <v>263</v>
      </c>
      <c r="C499" s="406">
        <v>19412128289</v>
      </c>
      <c r="D499" s="411">
        <v>0</v>
      </c>
      <c r="E499" s="351">
        <v>19412128289</v>
      </c>
    </row>
    <row r="500" spans="2:5" ht="14.25" x14ac:dyDescent="0.25">
      <c r="B500" s="424" t="s">
        <v>264</v>
      </c>
      <c r="C500" s="406">
        <v>42219543326</v>
      </c>
      <c r="D500" s="411">
        <v>-42219543326</v>
      </c>
      <c r="E500" s="350">
        <v>0</v>
      </c>
    </row>
    <row r="501" spans="2:5" ht="14.25" x14ac:dyDescent="0.25">
      <c r="B501" s="424" t="s">
        <v>265</v>
      </c>
      <c r="C501" s="406">
        <v>945395898</v>
      </c>
      <c r="D501" s="343">
        <v>0</v>
      </c>
      <c r="E501" s="406">
        <v>945395898</v>
      </c>
    </row>
    <row r="502" spans="2:5" ht="15" thickBot="1" x14ac:dyDescent="0.3">
      <c r="B502" s="403" t="s">
        <v>28</v>
      </c>
      <c r="C502" s="363">
        <v>259198382812</v>
      </c>
      <c r="D502" s="425">
        <v>-46173548230</v>
      </c>
      <c r="E502" s="363">
        <v>213024834582</v>
      </c>
    </row>
    <row r="503" spans="2:5" ht="15" thickTop="1" x14ac:dyDescent="0.25">
      <c r="B503" s="127"/>
      <c r="C503" s="150"/>
      <c r="D503" s="150"/>
      <c r="E503" s="150"/>
    </row>
    <row r="504" spans="2:5" ht="27" x14ac:dyDescent="0.25">
      <c r="B504" s="338" t="s">
        <v>118</v>
      </c>
      <c r="C504" s="324" t="s">
        <v>259</v>
      </c>
      <c r="D504" s="422" t="s">
        <v>242</v>
      </c>
      <c r="E504" s="324" t="s">
        <v>260</v>
      </c>
    </row>
    <row r="505" spans="2:5" ht="14.25" x14ac:dyDescent="0.25">
      <c r="B505" s="426" t="s">
        <v>575</v>
      </c>
      <c r="C505" s="339" t="s">
        <v>49</v>
      </c>
      <c r="D505" s="341" t="s">
        <v>49</v>
      </c>
      <c r="E505" s="339" t="s">
        <v>49</v>
      </c>
    </row>
    <row r="506" spans="2:5" ht="14.25" x14ac:dyDescent="0.25">
      <c r="B506" s="427"/>
      <c r="C506" s="428"/>
      <c r="D506" s="429"/>
      <c r="E506" s="428"/>
    </row>
    <row r="507" spans="2:5" ht="14.25" x14ac:dyDescent="0.25">
      <c r="B507" s="424" t="s">
        <v>261</v>
      </c>
      <c r="C507" s="406">
        <v>30074103771</v>
      </c>
      <c r="D507" s="411">
        <v>-9886060480</v>
      </c>
      <c r="E507" s="351">
        <v>20188043291</v>
      </c>
    </row>
    <row r="508" spans="2:5" ht="14.25" x14ac:dyDescent="0.25">
      <c r="B508" s="424" t="s">
        <v>262</v>
      </c>
      <c r="C508" s="406">
        <v>176061851566</v>
      </c>
      <c r="D508" s="411">
        <v>0</v>
      </c>
      <c r="E508" s="406">
        <v>176061851566</v>
      </c>
    </row>
    <row r="509" spans="2:5" ht="14.25" x14ac:dyDescent="0.25">
      <c r="B509" s="424" t="s">
        <v>263</v>
      </c>
      <c r="C509" s="406">
        <v>9816328289</v>
      </c>
      <c r="D509" s="343">
        <v>0</v>
      </c>
      <c r="E509" s="406">
        <v>9816328289</v>
      </c>
    </row>
    <row r="510" spans="2:5" ht="14.25" x14ac:dyDescent="0.25">
      <c r="B510" s="424" t="s">
        <v>264</v>
      </c>
      <c r="C510" s="406">
        <v>44659300246</v>
      </c>
      <c r="D510" s="411">
        <v>-44659300246</v>
      </c>
      <c r="E510" s="347">
        <v>0</v>
      </c>
    </row>
    <row r="511" spans="2:5" ht="14.25" x14ac:dyDescent="0.25">
      <c r="B511" s="430" t="s">
        <v>265</v>
      </c>
      <c r="C511" s="431">
        <v>1159702414</v>
      </c>
      <c r="D511" s="432">
        <v>0</v>
      </c>
      <c r="E511" s="431">
        <v>1159702414</v>
      </c>
    </row>
    <row r="512" spans="2:5" ht="15" thickBot="1" x14ac:dyDescent="0.3">
      <c r="B512" s="361" t="s">
        <v>28</v>
      </c>
      <c r="C512" s="363">
        <v>261771286286</v>
      </c>
      <c r="D512" s="433">
        <v>-54545360726</v>
      </c>
      <c r="E512" s="363">
        <v>207225925560</v>
      </c>
    </row>
    <row r="513" spans="2:7" ht="15" thickTop="1" x14ac:dyDescent="0.25">
      <c r="B513" s="147"/>
      <c r="D513" s="434"/>
    </row>
    <row r="514" spans="2:7" ht="14.25" x14ac:dyDescent="0.25">
      <c r="B514" s="147" t="s">
        <v>824</v>
      </c>
      <c r="C514" s="147"/>
    </row>
    <row r="515" spans="2:7" ht="14.25" x14ac:dyDescent="0.25">
      <c r="B515" s="234"/>
    </row>
    <row r="516" spans="2:7" ht="54" x14ac:dyDescent="0.25">
      <c r="B516" s="151" t="s">
        <v>825</v>
      </c>
      <c r="C516" s="147"/>
    </row>
    <row r="517" spans="2:7" ht="14.25" x14ac:dyDescent="0.25">
      <c r="B517" s="234"/>
    </row>
    <row r="518" spans="2:7" ht="14.25" x14ac:dyDescent="0.25">
      <c r="B518" s="147" t="s">
        <v>826</v>
      </c>
      <c r="C518" s="147"/>
    </row>
    <row r="519" spans="2:7" ht="14.25" x14ac:dyDescent="0.25">
      <c r="B519" s="147"/>
    </row>
    <row r="520" spans="2:7" ht="14.25" x14ac:dyDescent="0.25">
      <c r="B520" s="148" t="s">
        <v>774</v>
      </c>
    </row>
    <row r="521" spans="2:7" ht="14.25" x14ac:dyDescent="0.25">
      <c r="B521" s="147"/>
    </row>
    <row r="522" spans="2:7" ht="135" x14ac:dyDescent="0.25">
      <c r="B522" s="151" t="s">
        <v>864</v>
      </c>
      <c r="C522" s="149"/>
      <c r="D522" s="149"/>
      <c r="E522" s="149"/>
      <c r="F522" s="149"/>
      <c r="G522" s="149"/>
    </row>
    <row r="523" spans="2:7" ht="94.5" x14ac:dyDescent="0.25">
      <c r="B523" s="147" t="s">
        <v>622</v>
      </c>
      <c r="C523" s="149"/>
      <c r="D523" s="149"/>
      <c r="E523" s="149"/>
      <c r="F523" s="149"/>
      <c r="G523" s="149"/>
    </row>
    <row r="524" spans="2:7" ht="87" customHeight="1" x14ac:dyDescent="0.25">
      <c r="B524" s="151" t="s">
        <v>692</v>
      </c>
      <c r="C524" s="149"/>
      <c r="D524" s="149"/>
      <c r="E524" s="149"/>
      <c r="F524" s="149"/>
      <c r="G524" s="149"/>
    </row>
    <row r="525" spans="2:7" ht="27" x14ac:dyDescent="0.25">
      <c r="B525" s="147" t="s">
        <v>623</v>
      </c>
      <c r="C525" s="149"/>
      <c r="D525" s="149"/>
      <c r="E525" s="149"/>
      <c r="F525" s="149"/>
      <c r="G525" s="149"/>
    </row>
    <row r="526" spans="2:7" ht="14.25" x14ac:dyDescent="0.25">
      <c r="B526" s="147"/>
    </row>
    <row r="527" spans="2:7" ht="14.25" x14ac:dyDescent="0.25">
      <c r="B527" s="147" t="s">
        <v>266</v>
      </c>
    </row>
    <row r="528" spans="2:7" ht="14.25" x14ac:dyDescent="0.25">
      <c r="B528" s="147"/>
    </row>
    <row r="529" spans="2:6" ht="14.25" x14ac:dyDescent="0.25">
      <c r="B529" s="804" t="s">
        <v>118</v>
      </c>
      <c r="C529" s="398" t="s">
        <v>267</v>
      </c>
      <c r="D529" s="334" t="s">
        <v>270</v>
      </c>
      <c r="E529" s="399" t="s">
        <v>272</v>
      </c>
      <c r="F529" s="399" t="s">
        <v>274</v>
      </c>
    </row>
    <row r="530" spans="2:6" ht="14.25" x14ac:dyDescent="0.25">
      <c r="B530" s="805"/>
      <c r="C530" s="400" t="s">
        <v>268</v>
      </c>
      <c r="D530" s="336" t="s">
        <v>271</v>
      </c>
      <c r="E530" s="401" t="s">
        <v>273</v>
      </c>
      <c r="F530" s="401"/>
    </row>
    <row r="531" spans="2:6" ht="14.25" x14ac:dyDescent="0.25">
      <c r="B531" s="805"/>
      <c r="C531" s="435" t="s">
        <v>269</v>
      </c>
      <c r="D531" s="436"/>
      <c r="E531" s="437"/>
      <c r="F531" s="438"/>
    </row>
    <row r="532" spans="2:6" ht="14.25" x14ac:dyDescent="0.25">
      <c r="B532" s="805"/>
      <c r="C532" s="336" t="s">
        <v>210</v>
      </c>
      <c r="D532" s="336" t="s">
        <v>49</v>
      </c>
      <c r="E532" s="401" t="s">
        <v>49</v>
      </c>
      <c r="F532" s="401" t="s">
        <v>49</v>
      </c>
    </row>
    <row r="533" spans="2:6" ht="14.25" x14ac:dyDescent="0.25">
      <c r="B533" s="403" t="s">
        <v>689</v>
      </c>
      <c r="C533" s="439"/>
      <c r="D533" s="439"/>
      <c r="E533" s="440"/>
      <c r="F533" s="440"/>
    </row>
    <row r="534" spans="2:6" ht="14.25" x14ac:dyDescent="0.25">
      <c r="B534" s="441" t="s">
        <v>275</v>
      </c>
      <c r="C534" s="442">
        <v>0</v>
      </c>
      <c r="D534" s="406">
        <v>5615293532</v>
      </c>
      <c r="E534" s="413">
        <v>0</v>
      </c>
      <c r="F534" s="408">
        <v>5615293532</v>
      </c>
    </row>
    <row r="535" spans="2:6" ht="14.25" x14ac:dyDescent="0.25">
      <c r="B535" s="441" t="s">
        <v>276</v>
      </c>
      <c r="C535" s="442" t="s">
        <v>587</v>
      </c>
      <c r="D535" s="406">
        <v>30883020852</v>
      </c>
      <c r="E535" s="413">
        <v>-21186640527</v>
      </c>
      <c r="F535" s="408">
        <v>9696380325</v>
      </c>
    </row>
    <row r="536" spans="2:6" ht="14.25" x14ac:dyDescent="0.25">
      <c r="B536" s="441" t="s">
        <v>277</v>
      </c>
      <c r="C536" s="443" t="s">
        <v>588</v>
      </c>
      <c r="D536" s="406">
        <v>97906613224</v>
      </c>
      <c r="E536" s="413">
        <v>-70243930732</v>
      </c>
      <c r="F536" s="408">
        <v>27662682492</v>
      </c>
    </row>
    <row r="537" spans="2:6" ht="14.25" x14ac:dyDescent="0.25">
      <c r="B537" s="441" t="s">
        <v>278</v>
      </c>
      <c r="C537" s="442" t="s">
        <v>589</v>
      </c>
      <c r="D537" s="406">
        <v>124109654600</v>
      </c>
      <c r="E537" s="413">
        <v>-100385444764</v>
      </c>
      <c r="F537" s="408">
        <v>23724209836</v>
      </c>
    </row>
    <row r="538" spans="2:6" ht="14.25" x14ac:dyDescent="0.25">
      <c r="B538" s="441" t="s">
        <v>85</v>
      </c>
      <c r="C538" s="442">
        <v>20</v>
      </c>
      <c r="D538" s="406">
        <v>3863191509</v>
      </c>
      <c r="E538" s="413">
        <v>-1017511196</v>
      </c>
      <c r="F538" s="408">
        <v>2845680313</v>
      </c>
    </row>
    <row r="539" spans="2:6" ht="15" thickBot="1" x14ac:dyDescent="0.3">
      <c r="B539" s="403" t="s">
        <v>28</v>
      </c>
      <c r="C539" s="444"/>
      <c r="D539" s="414">
        <v>262377773717</v>
      </c>
      <c r="E539" s="445">
        <v>-192833527219</v>
      </c>
      <c r="F539" s="446">
        <v>69544246498</v>
      </c>
    </row>
    <row r="540" spans="2:6" ht="15" thickTop="1" x14ac:dyDescent="0.25">
      <c r="B540" s="416" t="s">
        <v>583</v>
      </c>
      <c r="C540" s="447"/>
      <c r="D540" s="442"/>
      <c r="E540" s="448"/>
      <c r="F540" s="448"/>
    </row>
    <row r="541" spans="2:6" ht="14.25" x14ac:dyDescent="0.25">
      <c r="B541" s="449" t="s">
        <v>275</v>
      </c>
      <c r="C541" s="450">
        <v>0</v>
      </c>
      <c r="D541" s="451">
        <v>5615293532</v>
      </c>
      <c r="E541" s="452">
        <v>0</v>
      </c>
      <c r="F541" s="453">
        <v>5615293532</v>
      </c>
    </row>
    <row r="542" spans="2:6" ht="14.25" x14ac:dyDescent="0.25">
      <c r="B542" s="441" t="s">
        <v>276</v>
      </c>
      <c r="C542" s="442" t="s">
        <v>587</v>
      </c>
      <c r="D542" s="406">
        <v>30210996135</v>
      </c>
      <c r="E542" s="413">
        <v>-20225698136</v>
      </c>
      <c r="F542" s="408">
        <v>9985297999</v>
      </c>
    </row>
    <row r="543" spans="2:6" ht="14.25" x14ac:dyDescent="0.25">
      <c r="B543" s="441" t="s">
        <v>277</v>
      </c>
      <c r="C543" s="443" t="s">
        <v>588</v>
      </c>
      <c r="D543" s="406">
        <v>92607278094</v>
      </c>
      <c r="E543" s="413">
        <v>-60847312754</v>
      </c>
      <c r="F543" s="408">
        <v>31759965340</v>
      </c>
    </row>
    <row r="544" spans="2:6" ht="14.25" x14ac:dyDescent="0.25">
      <c r="B544" s="441" t="s">
        <v>278</v>
      </c>
      <c r="C544" s="442" t="s">
        <v>589</v>
      </c>
      <c r="D544" s="406">
        <v>118565414809</v>
      </c>
      <c r="E544" s="413">
        <v>-90694718292</v>
      </c>
      <c r="F544" s="408">
        <v>27870696517</v>
      </c>
    </row>
    <row r="545" spans="2:6" ht="14.25" x14ac:dyDescent="0.25">
      <c r="B545" s="454" t="s">
        <v>85</v>
      </c>
      <c r="C545" s="455">
        <v>20</v>
      </c>
      <c r="D545" s="431">
        <v>3863191509</v>
      </c>
      <c r="E545" s="456">
        <v>-450639008</v>
      </c>
      <c r="F545" s="457">
        <v>3412552501</v>
      </c>
    </row>
    <row r="546" spans="2:6" ht="15" thickBot="1" x14ac:dyDescent="0.3">
      <c r="B546" s="361" t="s">
        <v>28</v>
      </c>
      <c r="C546" s="458"/>
      <c r="D546" s="414">
        <v>250862174079</v>
      </c>
      <c r="E546" s="445">
        <v>-172218368190</v>
      </c>
      <c r="F546" s="446">
        <v>78643805889</v>
      </c>
    </row>
    <row r="547" spans="2:6" ht="15" thickTop="1" x14ac:dyDescent="0.25">
      <c r="B547" s="147"/>
    </row>
    <row r="548" spans="2:6" ht="14.25" x14ac:dyDescent="0.25">
      <c r="B548" s="148" t="s">
        <v>775</v>
      </c>
    </row>
    <row r="549" spans="2:6" ht="14.25" x14ac:dyDescent="0.25">
      <c r="B549" s="147"/>
    </row>
    <row r="550" spans="2:6" ht="14.25" x14ac:dyDescent="0.25">
      <c r="B550" s="804" t="s">
        <v>118</v>
      </c>
      <c r="C550" s="334" t="s">
        <v>279</v>
      </c>
      <c r="D550" s="335" t="s">
        <v>281</v>
      </c>
      <c r="E550" s="334" t="s">
        <v>283</v>
      </c>
      <c r="F550" s="399" t="s">
        <v>279</v>
      </c>
    </row>
    <row r="551" spans="2:6" ht="14.25" x14ac:dyDescent="0.25">
      <c r="B551" s="805"/>
      <c r="C551" s="336" t="s">
        <v>280</v>
      </c>
      <c r="D551" s="145" t="s">
        <v>282</v>
      </c>
      <c r="E551" s="459"/>
      <c r="F551" s="401" t="s">
        <v>284</v>
      </c>
    </row>
    <row r="552" spans="2:6" ht="14.25" x14ac:dyDescent="0.25">
      <c r="B552" s="838"/>
      <c r="C552" s="358" t="s">
        <v>49</v>
      </c>
      <c r="D552" s="357" t="s">
        <v>49</v>
      </c>
      <c r="E552" s="358" t="s">
        <v>49</v>
      </c>
      <c r="F552" s="438" t="s">
        <v>49</v>
      </c>
    </row>
    <row r="553" spans="2:6" ht="14.25" x14ac:dyDescent="0.25">
      <c r="B553" s="403" t="s">
        <v>689</v>
      </c>
      <c r="C553" s="460"/>
      <c r="D553" s="461"/>
      <c r="E553" s="460"/>
      <c r="F553" s="462"/>
    </row>
    <row r="554" spans="2:6" ht="14.25" x14ac:dyDescent="0.25">
      <c r="B554" s="441" t="s">
        <v>285</v>
      </c>
      <c r="C554" s="463">
        <v>43508128903</v>
      </c>
      <c r="D554" s="463">
        <v>9398871331</v>
      </c>
      <c r="E554" s="464">
        <v>-14350040372</v>
      </c>
      <c r="F554" s="465">
        <v>38556959862</v>
      </c>
    </row>
    <row r="555" spans="2:6" ht="14.25" x14ac:dyDescent="0.25">
      <c r="B555" s="441" t="s">
        <v>590</v>
      </c>
      <c r="C555" s="406">
        <v>35994780699</v>
      </c>
      <c r="D555" s="406">
        <v>9972495525</v>
      </c>
      <c r="E555" s="413">
        <v>-10286459895</v>
      </c>
      <c r="F555" s="408">
        <v>35680816329</v>
      </c>
    </row>
    <row r="556" spans="2:6" ht="14.25" x14ac:dyDescent="0.25">
      <c r="B556" s="454" t="s">
        <v>286</v>
      </c>
      <c r="C556" s="351">
        <v>7464965396</v>
      </c>
      <c r="D556" s="456">
        <v>-107777054</v>
      </c>
      <c r="E556" s="466">
        <v>0</v>
      </c>
      <c r="F556" s="467">
        <v>7357188342</v>
      </c>
    </row>
    <row r="557" spans="2:6" ht="15" thickBot="1" x14ac:dyDescent="0.3">
      <c r="B557" s="403" t="s">
        <v>28</v>
      </c>
      <c r="C557" s="363">
        <v>86967874998</v>
      </c>
      <c r="D557" s="468">
        <v>19263589802</v>
      </c>
      <c r="E557" s="356">
        <v>-24636500267</v>
      </c>
      <c r="F557" s="469">
        <v>81594964533</v>
      </c>
    </row>
    <row r="558" spans="2:6" ht="15" thickTop="1" x14ac:dyDescent="0.25">
      <c r="B558" s="403" t="s">
        <v>583</v>
      </c>
      <c r="C558" s="458"/>
      <c r="D558" s="470"/>
      <c r="E558" s="458"/>
      <c r="F558" s="471"/>
    </row>
    <row r="559" spans="2:6" ht="14.25" x14ac:dyDescent="0.25">
      <c r="B559" s="449" t="s">
        <v>285</v>
      </c>
      <c r="C559" s="463">
        <v>30523349519</v>
      </c>
      <c r="D559" s="463">
        <v>23716395073</v>
      </c>
      <c r="E559" s="472">
        <v>-10731615689</v>
      </c>
      <c r="F559" s="473">
        <v>43508128903</v>
      </c>
    </row>
    <row r="560" spans="2:6" ht="14.25" x14ac:dyDescent="0.25">
      <c r="B560" s="441" t="s">
        <v>590</v>
      </c>
      <c r="C560" s="406">
        <v>35959294355</v>
      </c>
      <c r="D560" s="406">
        <v>11362633974</v>
      </c>
      <c r="E560" s="413">
        <v>-11327147630</v>
      </c>
      <c r="F560" s="408">
        <v>35994780699</v>
      </c>
    </row>
    <row r="561" spans="2:7" ht="14.25" x14ac:dyDescent="0.25">
      <c r="B561" s="441" t="s">
        <v>286</v>
      </c>
      <c r="C561" s="351">
        <v>8350942470</v>
      </c>
      <c r="D561" s="456">
        <v>-885977074</v>
      </c>
      <c r="E561" s="475">
        <v>0</v>
      </c>
      <c r="F561" s="465">
        <v>7464965396</v>
      </c>
    </row>
    <row r="562" spans="2:7" ht="15" thickBot="1" x14ac:dyDescent="0.3">
      <c r="B562" s="403" t="s">
        <v>28</v>
      </c>
      <c r="C562" s="363">
        <v>74833586344</v>
      </c>
      <c r="D562" s="468">
        <v>34193051973</v>
      </c>
      <c r="E562" s="356">
        <v>-22058763319</v>
      </c>
      <c r="F562" s="469">
        <v>86967874998</v>
      </c>
    </row>
    <row r="563" spans="2:7" ht="15" thickTop="1" x14ac:dyDescent="0.25">
      <c r="B563" s="126"/>
      <c r="C563" s="476"/>
      <c r="D563" s="476"/>
      <c r="E563" s="476"/>
      <c r="F563" s="476"/>
    </row>
    <row r="564" spans="2:7" ht="53.25" customHeight="1" x14ac:dyDescent="0.25">
      <c r="B564" s="151" t="s">
        <v>827</v>
      </c>
      <c r="C564" s="147"/>
      <c r="D564" s="149"/>
      <c r="E564" s="149"/>
      <c r="F564" s="149"/>
      <c r="G564" s="149"/>
    </row>
    <row r="565" spans="2:7" ht="27" x14ac:dyDescent="0.25">
      <c r="B565" s="147" t="s">
        <v>591</v>
      </c>
      <c r="C565" s="147"/>
    </row>
    <row r="566" spans="2:7" ht="14.25" x14ac:dyDescent="0.25">
      <c r="B566" s="147"/>
      <c r="C566" s="147"/>
    </row>
    <row r="567" spans="2:7" ht="14.25" x14ac:dyDescent="0.25">
      <c r="B567" s="148" t="s">
        <v>776</v>
      </c>
    </row>
    <row r="568" spans="2:7" ht="14.25" x14ac:dyDescent="0.25">
      <c r="B568" s="147"/>
    </row>
    <row r="569" spans="2:7" ht="14.25" x14ac:dyDescent="0.25">
      <c r="B569" s="147" t="s">
        <v>287</v>
      </c>
    </row>
    <row r="570" spans="2:7" ht="14.25" x14ac:dyDescent="0.25">
      <c r="B570" s="196"/>
    </row>
    <row r="571" spans="2:7" ht="14.25" x14ac:dyDescent="0.25">
      <c r="B571" s="126" t="s">
        <v>777</v>
      </c>
      <c r="C571" s="126"/>
      <c r="D571" s="126"/>
      <c r="E571" s="126"/>
      <c r="F571" s="126"/>
      <c r="G571" s="126"/>
    </row>
    <row r="572" spans="2:7" ht="14.25" x14ac:dyDescent="0.25">
      <c r="B572" s="147"/>
    </row>
    <row r="573" spans="2:7" ht="162" x14ac:dyDescent="0.25">
      <c r="B573" s="151" t="s">
        <v>865</v>
      </c>
    </row>
    <row r="574" spans="2:7" ht="14.25" x14ac:dyDescent="0.25">
      <c r="B574" s="147"/>
      <c r="C574" s="149"/>
      <c r="D574" s="149"/>
      <c r="E574" s="149"/>
      <c r="F574" s="149"/>
      <c r="G574" s="149"/>
    </row>
    <row r="575" spans="2:7" ht="27" x14ac:dyDescent="0.25">
      <c r="B575" s="147" t="s">
        <v>288</v>
      </c>
    </row>
    <row r="576" spans="2:7" ht="13.15" customHeight="1" x14ac:dyDescent="0.25">
      <c r="B576" s="147"/>
      <c r="C576" s="149"/>
      <c r="D576" s="149"/>
      <c r="E576" s="149"/>
      <c r="F576" s="149"/>
      <c r="G576" s="149"/>
    </row>
    <row r="577" spans="2:9" ht="14.25" x14ac:dyDescent="0.25">
      <c r="B577" s="148" t="s">
        <v>778</v>
      </c>
    </row>
    <row r="578" spans="2:9" ht="14.25" x14ac:dyDescent="0.25">
      <c r="B578" s="147"/>
    </row>
    <row r="579" spans="2:9" ht="67.5" x14ac:dyDescent="0.25">
      <c r="B579" s="477" t="s">
        <v>693</v>
      </c>
    </row>
    <row r="580" spans="2:9" ht="14.25" x14ac:dyDescent="0.25">
      <c r="B580" s="147"/>
      <c r="C580" s="126"/>
      <c r="D580" s="126"/>
      <c r="E580" s="126"/>
      <c r="F580" s="126"/>
      <c r="G580" s="126"/>
    </row>
    <row r="581" spans="2:9" ht="27" x14ac:dyDescent="0.25">
      <c r="B581" s="148" t="s">
        <v>527</v>
      </c>
    </row>
    <row r="582" spans="2:9" ht="14.25" x14ac:dyDescent="0.25">
      <c r="B582" s="148"/>
    </row>
    <row r="583" spans="2:9" ht="14.25" x14ac:dyDescent="0.25">
      <c r="B583" s="839" t="s">
        <v>118</v>
      </c>
      <c r="C583" s="842" t="s">
        <v>289</v>
      </c>
      <c r="D583" s="843"/>
      <c r="E583" s="843"/>
      <c r="F583" s="843"/>
      <c r="G583" s="843"/>
      <c r="H583" s="844"/>
      <c r="I583" s="150"/>
    </row>
    <row r="584" spans="2:9" ht="14.25" x14ac:dyDescent="0.25">
      <c r="B584" s="840"/>
      <c r="C584" s="478" t="s">
        <v>290</v>
      </c>
      <c r="D584" s="428" t="s">
        <v>290</v>
      </c>
      <c r="E584" s="429" t="s">
        <v>290</v>
      </c>
      <c r="F584" s="428" t="s">
        <v>290</v>
      </c>
      <c r="G584" s="429" t="s">
        <v>295</v>
      </c>
      <c r="H584" s="428" t="s">
        <v>296</v>
      </c>
      <c r="I584" s="150"/>
    </row>
    <row r="585" spans="2:9" ht="14.25" x14ac:dyDescent="0.25">
      <c r="B585" s="841"/>
      <c r="C585" s="479" t="s">
        <v>291</v>
      </c>
      <c r="D585" s="480" t="s">
        <v>292</v>
      </c>
      <c r="E585" s="481" t="s">
        <v>293</v>
      </c>
      <c r="F585" s="480" t="s">
        <v>294</v>
      </c>
      <c r="G585" s="481" t="s">
        <v>294</v>
      </c>
      <c r="H585" s="480"/>
      <c r="I585" s="150"/>
    </row>
    <row r="586" spans="2:9" ht="14.25" x14ac:dyDescent="0.25">
      <c r="B586" s="459" t="s">
        <v>695</v>
      </c>
      <c r="C586" s="842" t="s">
        <v>49</v>
      </c>
      <c r="D586" s="843"/>
      <c r="E586" s="843"/>
      <c r="F586" s="843"/>
      <c r="G586" s="843"/>
      <c r="H586" s="844"/>
      <c r="I586" s="150"/>
    </row>
    <row r="587" spans="2:9" ht="14.25" x14ac:dyDescent="0.25">
      <c r="B587" s="482" t="s">
        <v>297</v>
      </c>
      <c r="C587" s="463">
        <v>1083696045912</v>
      </c>
      <c r="D587" s="473">
        <v>537558039785</v>
      </c>
      <c r="E587" s="473">
        <v>217262390191</v>
      </c>
      <c r="F587" s="473">
        <v>885921788280</v>
      </c>
      <c r="G587" s="473">
        <v>104481636672</v>
      </c>
      <c r="H587" s="473">
        <v>2828919900840</v>
      </c>
      <c r="I587" s="150"/>
    </row>
    <row r="588" spans="2:9" ht="14.25" x14ac:dyDescent="0.25">
      <c r="B588" s="483" t="s">
        <v>298</v>
      </c>
      <c r="C588" s="474">
        <v>2710578477108</v>
      </c>
      <c r="D588" s="467">
        <v>7836963195197</v>
      </c>
      <c r="E588" s="467">
        <v>3730479938366</v>
      </c>
      <c r="F588" s="467">
        <v>6430591000140</v>
      </c>
      <c r="G588" s="467">
        <v>5175499486525</v>
      </c>
      <c r="H588" s="467">
        <v>25884112097336</v>
      </c>
      <c r="I588" s="150"/>
    </row>
    <row r="589" spans="2:9" ht="14.25" x14ac:dyDescent="0.25">
      <c r="B589" s="484" t="s">
        <v>299</v>
      </c>
      <c r="C589" s="485">
        <v>3794274523020</v>
      </c>
      <c r="D589" s="486">
        <v>8374521234982.002</v>
      </c>
      <c r="E589" s="486">
        <v>3947742328557</v>
      </c>
      <c r="F589" s="486">
        <v>7316512788420</v>
      </c>
      <c r="G589" s="486">
        <v>5279981123197</v>
      </c>
      <c r="H589" s="486">
        <v>28713031998176</v>
      </c>
      <c r="I589" s="150"/>
    </row>
    <row r="590" spans="2:9" ht="14.25" x14ac:dyDescent="0.25">
      <c r="B590" s="487" t="s">
        <v>300</v>
      </c>
      <c r="C590" s="351">
        <v>739794140519</v>
      </c>
      <c r="D590" s="465">
        <v>1360129050760</v>
      </c>
      <c r="E590" s="465">
        <v>1717658892828</v>
      </c>
      <c r="F590" s="465">
        <v>326523802438</v>
      </c>
      <c r="G590" s="465">
        <v>859678819234</v>
      </c>
      <c r="H590" s="465">
        <v>5003784705779</v>
      </c>
      <c r="I590" s="150"/>
    </row>
    <row r="591" spans="2:9" ht="14.25" x14ac:dyDescent="0.25">
      <c r="B591" s="487" t="s">
        <v>301</v>
      </c>
      <c r="C591" s="351">
        <v>21456834659281</v>
      </c>
      <c r="D591" s="465">
        <v>1335676971673</v>
      </c>
      <c r="E591" s="465">
        <v>2721916120346</v>
      </c>
      <c r="F591" s="465">
        <v>899474109038</v>
      </c>
      <c r="G591" s="465">
        <v>1078886749163</v>
      </c>
      <c r="H591" s="465">
        <v>27492788609501</v>
      </c>
      <c r="I591" s="150"/>
    </row>
    <row r="592" spans="2:9" ht="14.25" x14ac:dyDescent="0.25">
      <c r="B592" s="488" t="s">
        <v>302</v>
      </c>
      <c r="C592" s="489">
        <v>22196628799800</v>
      </c>
      <c r="D592" s="490">
        <v>2695806022433</v>
      </c>
      <c r="E592" s="490">
        <v>4439575013174</v>
      </c>
      <c r="F592" s="490">
        <v>1225997911476</v>
      </c>
      <c r="G592" s="490">
        <v>1938565568397</v>
      </c>
      <c r="H592" s="490">
        <v>32496573315280</v>
      </c>
      <c r="I592" s="150"/>
    </row>
    <row r="593" spans="2:9" ht="14.25" x14ac:dyDescent="0.25">
      <c r="B593" s="491" t="s">
        <v>694</v>
      </c>
      <c r="C593" s="492"/>
      <c r="D593" s="493"/>
      <c r="E593" s="493"/>
      <c r="F593" s="493"/>
      <c r="G593" s="493"/>
      <c r="H593" s="493"/>
      <c r="I593" s="150"/>
    </row>
    <row r="594" spans="2:9" ht="14.25" x14ac:dyDescent="0.25">
      <c r="B594" s="487" t="s">
        <v>297</v>
      </c>
      <c r="C594" s="351">
        <v>584843163570</v>
      </c>
      <c r="D594" s="465">
        <v>413727479566</v>
      </c>
      <c r="E594" s="465">
        <v>283555675226</v>
      </c>
      <c r="F594" s="465">
        <v>836250927535</v>
      </c>
      <c r="G594" s="465">
        <v>104478840000</v>
      </c>
      <c r="H594" s="465">
        <v>2222856085897</v>
      </c>
      <c r="I594" s="150"/>
    </row>
    <row r="595" spans="2:9" ht="14.25" x14ac:dyDescent="0.25">
      <c r="B595" s="487" t="s">
        <v>298</v>
      </c>
      <c r="C595" s="351">
        <v>2064099423618</v>
      </c>
      <c r="D595" s="465">
        <v>7178045650589</v>
      </c>
      <c r="E595" s="465">
        <v>3059975543302</v>
      </c>
      <c r="F595" s="465">
        <v>5300165936466</v>
      </c>
      <c r="G595" s="465">
        <v>4326312929462</v>
      </c>
      <c r="H595" s="465">
        <v>21928599483437</v>
      </c>
      <c r="I595" s="150"/>
    </row>
    <row r="596" spans="2:9" ht="14.25" x14ac:dyDescent="0.25">
      <c r="B596" s="484" t="s">
        <v>299</v>
      </c>
      <c r="C596" s="485">
        <v>2648942587188</v>
      </c>
      <c r="D596" s="486">
        <v>7591773130155</v>
      </c>
      <c r="E596" s="486">
        <v>3343531218528</v>
      </c>
      <c r="F596" s="486">
        <v>6136416864001</v>
      </c>
      <c r="G596" s="486">
        <v>4430791769462</v>
      </c>
      <c r="H596" s="486">
        <v>24151455569334</v>
      </c>
      <c r="I596" s="150"/>
    </row>
    <row r="597" spans="2:9" ht="14.25" x14ac:dyDescent="0.25">
      <c r="B597" s="487" t="s">
        <v>300</v>
      </c>
      <c r="C597" s="351">
        <v>743191763043</v>
      </c>
      <c r="D597" s="465">
        <v>597251416541</v>
      </c>
      <c r="E597" s="465">
        <v>898987423262</v>
      </c>
      <c r="F597" s="465">
        <v>127203762419</v>
      </c>
      <c r="G597" s="465">
        <v>800316845909</v>
      </c>
      <c r="H597" s="465">
        <v>3166951211174</v>
      </c>
      <c r="I597" s="150"/>
    </row>
    <row r="598" spans="2:9" ht="14.25" x14ac:dyDescent="0.25">
      <c r="B598" s="487" t="s">
        <v>301</v>
      </c>
      <c r="C598" s="351">
        <v>21431727096224</v>
      </c>
      <c r="D598" s="465">
        <v>854463467329</v>
      </c>
      <c r="E598" s="465">
        <v>1661870346693</v>
      </c>
      <c r="F598" s="465">
        <v>1066015206082</v>
      </c>
      <c r="G598" s="465">
        <v>1054454447983</v>
      </c>
      <c r="H598" s="465">
        <v>26068530564311</v>
      </c>
      <c r="I598" s="150"/>
    </row>
    <row r="599" spans="2:9" ht="14.25" x14ac:dyDescent="0.25">
      <c r="B599" s="484" t="s">
        <v>302</v>
      </c>
      <c r="C599" s="485">
        <v>22174918859267</v>
      </c>
      <c r="D599" s="486">
        <v>1451714883870</v>
      </c>
      <c r="E599" s="486">
        <v>2560857769955</v>
      </c>
      <c r="F599" s="486">
        <v>1193218968501</v>
      </c>
      <c r="G599" s="486">
        <v>1854771293892</v>
      </c>
      <c r="H599" s="486">
        <v>29235481775485</v>
      </c>
      <c r="I599" s="150"/>
    </row>
    <row r="600" spans="2:9" ht="14.25" x14ac:dyDescent="0.25">
      <c r="B600" s="317"/>
    </row>
    <row r="601" spans="2:9" ht="14.25" x14ac:dyDescent="0.25">
      <c r="B601" s="147" t="s">
        <v>303</v>
      </c>
      <c r="C601" s="147"/>
      <c r="D601" s="127"/>
      <c r="E601" s="127"/>
      <c r="F601" s="127"/>
      <c r="G601" s="127"/>
      <c r="H601" s="127"/>
    </row>
    <row r="602" spans="2:9" ht="14.25" x14ac:dyDescent="0.25">
      <c r="B602" s="147"/>
    </row>
    <row r="603" spans="2:9" ht="54" x14ac:dyDescent="0.25">
      <c r="B603" s="147" t="s">
        <v>505</v>
      </c>
      <c r="D603" s="149"/>
      <c r="E603" s="149"/>
      <c r="F603" s="149"/>
      <c r="G603" s="149"/>
      <c r="H603" s="494"/>
    </row>
    <row r="604" spans="2:9" ht="14.25" x14ac:dyDescent="0.25">
      <c r="B604" s="147"/>
      <c r="D604" s="149"/>
      <c r="E604" s="149"/>
      <c r="F604" s="149"/>
      <c r="G604" s="149"/>
      <c r="H604" s="494"/>
    </row>
    <row r="605" spans="2:9" ht="14.25" x14ac:dyDescent="0.25">
      <c r="B605" s="126" t="s">
        <v>528</v>
      </c>
      <c r="D605" s="149"/>
      <c r="E605" s="149"/>
      <c r="F605" s="149"/>
      <c r="G605" s="149"/>
      <c r="H605" s="494"/>
    </row>
    <row r="606" spans="2:9" ht="14.25" x14ac:dyDescent="0.25">
      <c r="B606" s="127"/>
    </row>
    <row r="607" spans="2:9" ht="14.25" x14ac:dyDescent="0.25">
      <c r="B607" s="126" t="s">
        <v>779</v>
      </c>
      <c r="C607" s="126"/>
      <c r="D607" s="126"/>
      <c r="E607" s="126"/>
      <c r="F607" s="126"/>
      <c r="G607" s="126"/>
    </row>
    <row r="608" spans="2:9" ht="14.25" x14ac:dyDescent="0.25">
      <c r="B608" s="147"/>
    </row>
    <row r="609" spans="2:11" ht="32.1" customHeight="1" x14ac:dyDescent="0.25">
      <c r="B609" s="427" t="s">
        <v>304</v>
      </c>
      <c r="C609" s="866" t="s">
        <v>305</v>
      </c>
      <c r="D609" s="867"/>
      <c r="E609" s="867"/>
      <c r="F609" s="867"/>
      <c r="G609" s="868" t="s">
        <v>306</v>
      </c>
      <c r="H609" s="869"/>
      <c r="I609" s="869"/>
      <c r="J609" s="870"/>
      <c r="K609" s="150"/>
    </row>
    <row r="610" spans="2:11" ht="14.25" x14ac:dyDescent="0.25">
      <c r="B610" s="495"/>
      <c r="C610" s="400" t="s">
        <v>307</v>
      </c>
      <c r="D610" s="496"/>
      <c r="E610" s="145" t="s">
        <v>308</v>
      </c>
      <c r="F610" s="496"/>
      <c r="G610" s="497" t="s">
        <v>780</v>
      </c>
      <c r="H610" s="496"/>
      <c r="I610" s="498" t="s">
        <v>781</v>
      </c>
      <c r="J610" s="402"/>
      <c r="K610" s="150"/>
    </row>
    <row r="611" spans="2:11" ht="14.25" x14ac:dyDescent="0.25">
      <c r="B611" s="495"/>
      <c r="C611" s="497" t="s">
        <v>49</v>
      </c>
      <c r="D611" s="358" t="s">
        <v>210</v>
      </c>
      <c r="E611" s="499" t="s">
        <v>49</v>
      </c>
      <c r="F611" s="358" t="s">
        <v>210</v>
      </c>
      <c r="G611" s="497" t="s">
        <v>49</v>
      </c>
      <c r="H611" s="480" t="s">
        <v>210</v>
      </c>
      <c r="I611" s="500" t="s">
        <v>49</v>
      </c>
      <c r="J611" s="501" t="s">
        <v>210</v>
      </c>
      <c r="K611" s="150"/>
    </row>
    <row r="612" spans="2:11" ht="14.25" x14ac:dyDescent="0.25">
      <c r="B612" s="403" t="s">
        <v>695</v>
      </c>
      <c r="C612" s="502"/>
      <c r="D612" s="503"/>
      <c r="E612" s="503"/>
      <c r="F612" s="503"/>
      <c r="G612" s="502"/>
      <c r="H612" s="503"/>
      <c r="I612" s="503"/>
      <c r="J612" s="504"/>
      <c r="K612" s="150"/>
    </row>
    <row r="613" spans="2:11" ht="14.25" x14ac:dyDescent="0.25">
      <c r="B613" s="505" t="s">
        <v>309</v>
      </c>
      <c r="C613" s="506">
        <v>2682683263892</v>
      </c>
      <c r="D613" s="507">
        <v>94.830654734883893</v>
      </c>
      <c r="E613" s="450" t="s">
        <v>29</v>
      </c>
      <c r="F613" s="508" t="s">
        <v>29</v>
      </c>
      <c r="G613" s="463">
        <v>2626488984602</v>
      </c>
      <c r="H613" s="507">
        <v>9.9950603936974964</v>
      </c>
      <c r="I613" s="473">
        <v>27790463164</v>
      </c>
      <c r="J613" s="509">
        <v>6.5047469153033592</v>
      </c>
      <c r="K613" s="150"/>
    </row>
    <row r="614" spans="2:11" ht="14.25" x14ac:dyDescent="0.25">
      <c r="B614" s="441" t="s">
        <v>310</v>
      </c>
      <c r="C614" s="506">
        <v>146236636948</v>
      </c>
      <c r="D614" s="510">
        <v>5.1693452651161138</v>
      </c>
      <c r="E614" s="442" t="s">
        <v>29</v>
      </c>
      <c r="F614" s="508" t="s">
        <v>29</v>
      </c>
      <c r="G614" s="351">
        <v>3302961599417</v>
      </c>
      <c r="H614" s="510">
        <v>12.569365741786731</v>
      </c>
      <c r="I614" s="465">
        <v>36455817124</v>
      </c>
      <c r="J614" s="509">
        <v>8.5329943075360539</v>
      </c>
      <c r="K614" s="150"/>
    </row>
    <row r="615" spans="2:11" ht="14.25" x14ac:dyDescent="0.25">
      <c r="B615" s="441" t="s">
        <v>311</v>
      </c>
      <c r="C615" s="511">
        <v>0</v>
      </c>
      <c r="D615" s="347">
        <v>0</v>
      </c>
      <c r="E615" s="442" t="s">
        <v>29</v>
      </c>
      <c r="F615" s="508" t="s">
        <v>29</v>
      </c>
      <c r="G615" s="351">
        <v>1728792174549</v>
      </c>
      <c r="H615" s="510">
        <v>6.5788900292636399</v>
      </c>
      <c r="I615" s="465">
        <v>23512202405</v>
      </c>
      <c r="J615" s="509">
        <v>5.5033600974320187</v>
      </c>
      <c r="K615" s="150"/>
    </row>
    <row r="616" spans="2:11" ht="14.25" x14ac:dyDescent="0.25">
      <c r="B616" s="441" t="s">
        <v>312</v>
      </c>
      <c r="C616" s="511">
        <v>0</v>
      </c>
      <c r="D616" s="347">
        <v>0</v>
      </c>
      <c r="E616" s="442" t="s">
        <v>29</v>
      </c>
      <c r="F616" s="508" t="s">
        <v>29</v>
      </c>
      <c r="G616" s="351">
        <v>18619627320718</v>
      </c>
      <c r="H616" s="510">
        <v>70.856683835252127</v>
      </c>
      <c r="I616" s="465">
        <v>339475098042</v>
      </c>
      <c r="J616" s="509">
        <v>79.458898679728563</v>
      </c>
      <c r="K616" s="150"/>
    </row>
    <row r="617" spans="2:11" ht="14.25" x14ac:dyDescent="0.25">
      <c r="B617" s="403" t="s">
        <v>313</v>
      </c>
      <c r="C617" s="512">
        <v>2828919900840</v>
      </c>
      <c r="D617" s="780">
        <v>100</v>
      </c>
      <c r="E617" s="513" t="s">
        <v>29</v>
      </c>
      <c r="F617" s="514" t="s">
        <v>29</v>
      </c>
      <c r="G617" s="485">
        <v>26277870079286</v>
      </c>
      <c r="H617" s="780">
        <v>100</v>
      </c>
      <c r="I617" s="486">
        <v>427233580735</v>
      </c>
      <c r="J617" s="782">
        <v>100</v>
      </c>
      <c r="K617" s="150"/>
    </row>
    <row r="618" spans="2:11" ht="14.25" x14ac:dyDescent="0.25">
      <c r="B618" s="403" t="s">
        <v>592</v>
      </c>
      <c r="C618" s="502"/>
      <c r="D618" s="503"/>
      <c r="E618" s="515"/>
      <c r="F618" s="503"/>
      <c r="G618" s="502"/>
      <c r="H618" s="503"/>
      <c r="I618" s="503"/>
      <c r="J618" s="504"/>
      <c r="K618" s="150"/>
    </row>
    <row r="619" spans="2:11" ht="14.25" x14ac:dyDescent="0.25">
      <c r="B619" s="505" t="s">
        <v>309</v>
      </c>
      <c r="C619" s="451">
        <v>2044225342396</v>
      </c>
      <c r="D619" s="516">
        <v>91.96390874630481</v>
      </c>
      <c r="E619" s="450" t="s">
        <v>29</v>
      </c>
      <c r="F619" s="508" t="s">
        <v>29</v>
      </c>
      <c r="G619" s="463">
        <v>3500678354108</v>
      </c>
      <c r="H619" s="516">
        <v>15.757878090526866</v>
      </c>
      <c r="I619" s="463">
        <v>34093993393</v>
      </c>
      <c r="J619" s="509">
        <v>8.3008998704512873</v>
      </c>
      <c r="K619" s="150"/>
    </row>
    <row r="620" spans="2:11" ht="14.25" x14ac:dyDescent="0.25">
      <c r="B620" s="441" t="s">
        <v>310</v>
      </c>
      <c r="C620" s="406">
        <v>178630743501</v>
      </c>
      <c r="D620" s="516">
        <v>8.0360912536951883</v>
      </c>
      <c r="E620" s="442" t="s">
        <v>29</v>
      </c>
      <c r="F620" s="508" t="s">
        <v>29</v>
      </c>
      <c r="G620" s="351">
        <v>4393651665094</v>
      </c>
      <c r="H620" s="516">
        <v>19.777488905699006</v>
      </c>
      <c r="I620" s="351">
        <v>39695568792</v>
      </c>
      <c r="J620" s="509">
        <v>9.6647212324108676</v>
      </c>
      <c r="K620" s="150"/>
    </row>
    <row r="621" spans="2:11" ht="14.25" x14ac:dyDescent="0.25">
      <c r="B621" s="441" t="s">
        <v>311</v>
      </c>
      <c r="C621" s="347">
        <v>0</v>
      </c>
      <c r="D621" s="343">
        <v>0</v>
      </c>
      <c r="E621" s="442" t="s">
        <v>29</v>
      </c>
      <c r="F621" s="508" t="s">
        <v>29</v>
      </c>
      <c r="G621" s="351">
        <v>2965558964544</v>
      </c>
      <c r="H621" s="516">
        <v>13.34910320415908</v>
      </c>
      <c r="I621" s="351">
        <v>41611749110</v>
      </c>
      <c r="J621" s="509">
        <v>10.131255638342713</v>
      </c>
      <c r="K621" s="150"/>
    </row>
    <row r="622" spans="2:11" ht="14.25" x14ac:dyDescent="0.25">
      <c r="B622" s="441" t="s">
        <v>312</v>
      </c>
      <c r="C622" s="347">
        <v>0</v>
      </c>
      <c r="D622" s="343">
        <v>0</v>
      </c>
      <c r="E622" s="455" t="s">
        <v>29</v>
      </c>
      <c r="F622" s="508" t="s">
        <v>29</v>
      </c>
      <c r="G622" s="351">
        <v>11355528180907</v>
      </c>
      <c r="H622" s="516">
        <v>51.115529799615047</v>
      </c>
      <c r="I622" s="351">
        <v>295325163245</v>
      </c>
      <c r="J622" s="509">
        <v>71.903123258795134</v>
      </c>
      <c r="K622" s="150"/>
    </row>
    <row r="623" spans="2:11" ht="14.25" x14ac:dyDescent="0.25">
      <c r="B623" s="403" t="s">
        <v>313</v>
      </c>
      <c r="C623" s="485">
        <v>2222856085897</v>
      </c>
      <c r="D623" s="781">
        <v>100</v>
      </c>
      <c r="E623" s="517" t="s">
        <v>29</v>
      </c>
      <c r="F623" s="514" t="s">
        <v>29</v>
      </c>
      <c r="G623" s="485">
        <v>22215417164653</v>
      </c>
      <c r="H623" s="781">
        <v>100</v>
      </c>
      <c r="I623" s="485">
        <v>410726474540</v>
      </c>
      <c r="J623" s="782">
        <v>100</v>
      </c>
      <c r="K623" s="150"/>
    </row>
    <row r="624" spans="2:11" ht="14.25" x14ac:dyDescent="0.25">
      <c r="B624" s="317"/>
      <c r="C624" s="1"/>
      <c r="D624" s="1"/>
      <c r="E624" s="1"/>
      <c r="F624" s="1"/>
      <c r="G624" s="1"/>
      <c r="H624" s="1"/>
      <c r="I624" s="1"/>
      <c r="J624" s="1"/>
    </row>
    <row r="625" spans="2:10" ht="27" x14ac:dyDescent="0.25">
      <c r="B625" s="149" t="s">
        <v>828</v>
      </c>
      <c r="C625" s="127"/>
      <c r="D625" s="127"/>
      <c r="E625" s="132"/>
      <c r="F625" s="132"/>
      <c r="G625" s="132"/>
      <c r="H625" s="1"/>
      <c r="I625" s="1"/>
      <c r="J625" s="1"/>
    </row>
    <row r="626" spans="2:10" ht="14.25" x14ac:dyDescent="0.25">
      <c r="B626" s="147"/>
    </row>
    <row r="627" spans="2:10" ht="14.25" x14ac:dyDescent="0.25">
      <c r="B627" s="148" t="s">
        <v>782</v>
      </c>
    </row>
    <row r="628" spans="2:10" ht="14.25" x14ac:dyDescent="0.25">
      <c r="B628" s="147"/>
    </row>
    <row r="629" spans="2:10" ht="14.25" x14ac:dyDescent="0.25">
      <c r="B629" s="871" t="s">
        <v>304</v>
      </c>
      <c r="C629" s="862" t="s">
        <v>314</v>
      </c>
      <c r="D629" s="861"/>
      <c r="E629" s="861"/>
      <c r="F629" s="863"/>
      <c r="G629" s="518"/>
      <c r="H629" s="519"/>
    </row>
    <row r="630" spans="2:10" ht="14.25" x14ac:dyDescent="0.25">
      <c r="B630" s="872"/>
      <c r="C630" s="862" t="s">
        <v>868</v>
      </c>
      <c r="D630" s="863"/>
      <c r="E630" s="861" t="s">
        <v>867</v>
      </c>
      <c r="F630" s="861"/>
      <c r="G630" s="862" t="s">
        <v>866</v>
      </c>
      <c r="H630" s="863"/>
    </row>
    <row r="631" spans="2:10" ht="14.25" x14ac:dyDescent="0.25">
      <c r="B631" s="873"/>
      <c r="C631" s="520" t="s">
        <v>49</v>
      </c>
      <c r="D631" s="521" t="s">
        <v>210</v>
      </c>
      <c r="E631" s="522" t="s">
        <v>49</v>
      </c>
      <c r="F631" s="520" t="s">
        <v>210</v>
      </c>
      <c r="G631" s="520" t="s">
        <v>49</v>
      </c>
      <c r="H631" s="521" t="s">
        <v>210</v>
      </c>
    </row>
    <row r="632" spans="2:10" ht="14.25" x14ac:dyDescent="0.25">
      <c r="B632" s="523" t="s">
        <v>695</v>
      </c>
      <c r="C632" s="524"/>
      <c r="D632" s="524"/>
      <c r="E632" s="524"/>
      <c r="F632" s="524"/>
      <c r="G632" s="524"/>
      <c r="H632" s="525"/>
    </row>
    <row r="633" spans="2:10" ht="14.25" x14ac:dyDescent="0.25">
      <c r="B633" s="526" t="s">
        <v>315</v>
      </c>
      <c r="C633" s="527">
        <v>378697135185</v>
      </c>
      <c r="D633" s="528">
        <v>54.282923302551445</v>
      </c>
      <c r="E633" s="529">
        <v>1107626582515</v>
      </c>
      <c r="F633" s="530">
        <v>4.6785902595972315</v>
      </c>
      <c r="G633" s="531">
        <v>1313732362741</v>
      </c>
      <c r="H633" s="532">
        <v>97.137657558419917</v>
      </c>
    </row>
    <row r="634" spans="2:10" ht="14.25" x14ac:dyDescent="0.25">
      <c r="B634" s="533" t="s">
        <v>316</v>
      </c>
      <c r="C634" s="534">
        <v>262355703496</v>
      </c>
      <c r="D634" s="535">
        <v>37.606396266815167</v>
      </c>
      <c r="E634" s="536">
        <v>1861524819348</v>
      </c>
      <c r="F634" s="537">
        <v>7.8630397873125286</v>
      </c>
      <c r="G634" s="538">
        <v>38711576882</v>
      </c>
      <c r="H634" s="539">
        <v>2.8623424415800724</v>
      </c>
    </row>
    <row r="635" spans="2:10" ht="14.25" x14ac:dyDescent="0.25">
      <c r="B635" s="533" t="s">
        <v>317</v>
      </c>
      <c r="C635" s="534">
        <v>47675835673</v>
      </c>
      <c r="D635" s="535">
        <v>6.8339142041413323</v>
      </c>
      <c r="E635" s="536">
        <v>1608306017795</v>
      </c>
      <c r="F635" s="537">
        <v>6.7934491534353647</v>
      </c>
      <c r="G635" s="540">
        <v>0</v>
      </c>
      <c r="H635" s="539">
        <v>0</v>
      </c>
    </row>
    <row r="636" spans="2:10" ht="14.25" x14ac:dyDescent="0.25">
      <c r="B636" s="541" t="s">
        <v>318</v>
      </c>
      <c r="C636" s="542">
        <v>8907178959</v>
      </c>
      <c r="D636" s="543">
        <v>1.2767662264920496</v>
      </c>
      <c r="E636" s="544">
        <v>19096908597814</v>
      </c>
      <c r="F636" s="545">
        <v>80.66492079965488</v>
      </c>
      <c r="G636" s="546">
        <v>0</v>
      </c>
      <c r="H636" s="547">
        <v>0</v>
      </c>
    </row>
    <row r="637" spans="2:10" ht="14.25" x14ac:dyDescent="0.25">
      <c r="B637" s="548" t="s">
        <v>319</v>
      </c>
      <c r="C637" s="549">
        <v>697635853313</v>
      </c>
      <c r="D637" s="550">
        <v>100</v>
      </c>
      <c r="E637" s="551">
        <v>23674366017472</v>
      </c>
      <c r="F637" s="552">
        <v>100</v>
      </c>
      <c r="G637" s="553">
        <v>1352443939623</v>
      </c>
      <c r="H637" s="554">
        <v>99.999999999999986</v>
      </c>
    </row>
    <row r="638" spans="2:10" ht="14.25" x14ac:dyDescent="0.25">
      <c r="B638" s="555" t="s">
        <v>593</v>
      </c>
      <c r="H638" s="556"/>
    </row>
    <row r="639" spans="2:10" ht="14.25" x14ac:dyDescent="0.25">
      <c r="B639" s="526" t="s">
        <v>309</v>
      </c>
      <c r="C639" s="527">
        <v>307945405341</v>
      </c>
      <c r="D639" s="528">
        <v>62.783748755962776</v>
      </c>
      <c r="E639" s="527">
        <v>1802594304853</v>
      </c>
      <c r="F639" s="528">
        <v>7.6040023505184173</v>
      </c>
      <c r="G639" s="531">
        <v>542919930330</v>
      </c>
      <c r="H639" s="532">
        <v>95.33324078084658</v>
      </c>
    </row>
    <row r="640" spans="2:10" ht="14.25" x14ac:dyDescent="0.25">
      <c r="B640" s="533" t="s">
        <v>310</v>
      </c>
      <c r="C640" s="534">
        <v>160643968631</v>
      </c>
      <c r="D640" s="535">
        <v>32.752008605294932</v>
      </c>
      <c r="E640" s="534">
        <v>2031299532584</v>
      </c>
      <c r="F640" s="535">
        <v>8.5687646847610051</v>
      </c>
      <c r="G640" s="538">
        <v>26577052971</v>
      </c>
      <c r="H640" s="539">
        <v>4.6667592191534144</v>
      </c>
    </row>
    <row r="641" spans="2:10" ht="14.25" x14ac:dyDescent="0.25">
      <c r="B641" s="533" t="s">
        <v>311</v>
      </c>
      <c r="C641" s="534">
        <v>17936748707</v>
      </c>
      <c r="D641" s="535">
        <v>3.6569349786924521</v>
      </c>
      <c r="E641" s="534">
        <v>1812316829598</v>
      </c>
      <c r="F641" s="535">
        <v>7.6450155173829275</v>
      </c>
      <c r="G641" s="540"/>
      <c r="H641" s="539">
        <v>0</v>
      </c>
    </row>
    <row r="642" spans="2:10" ht="14.25" x14ac:dyDescent="0.25">
      <c r="B642" s="541" t="s">
        <v>312</v>
      </c>
      <c r="C642" s="542">
        <v>3959729859</v>
      </c>
      <c r="D642" s="543">
        <v>0.80730766004983245</v>
      </c>
      <c r="E642" s="542">
        <v>18059651348251</v>
      </c>
      <c r="F642" s="543">
        <v>76.182217447337649</v>
      </c>
      <c r="G642" s="546"/>
      <c r="H642" s="547">
        <v>0</v>
      </c>
    </row>
    <row r="643" spans="2:10" ht="14.25" x14ac:dyDescent="0.25">
      <c r="B643" s="557" t="s">
        <v>320</v>
      </c>
      <c r="C643" s="558">
        <v>490485852538</v>
      </c>
      <c r="D643" s="559">
        <v>99.999999999999986</v>
      </c>
      <c r="E643" s="558">
        <v>23705862015286</v>
      </c>
      <c r="F643" s="559">
        <v>100</v>
      </c>
      <c r="G643" s="560">
        <v>569496983301</v>
      </c>
      <c r="H643" s="561">
        <v>100</v>
      </c>
    </row>
    <row r="644" spans="2:10" ht="14.25" x14ac:dyDescent="0.25">
      <c r="B644" s="562"/>
    </row>
    <row r="645" spans="2:10" ht="14.25" x14ac:dyDescent="0.25">
      <c r="B645" s="147" t="s">
        <v>480</v>
      </c>
      <c r="C645" s="317"/>
    </row>
    <row r="646" spans="2:10" ht="14.25" x14ac:dyDescent="0.25">
      <c r="B646" s="196"/>
    </row>
    <row r="647" spans="2:10" ht="14.25" x14ac:dyDescent="0.25">
      <c r="B647" s="148" t="s">
        <v>783</v>
      </c>
    </row>
    <row r="648" spans="2:10" ht="15" thickBot="1" x14ac:dyDescent="0.3">
      <c r="B648" s="147"/>
    </row>
    <row r="649" spans="2:10" ht="27" x14ac:dyDescent="0.25">
      <c r="B649" s="563"/>
      <c r="C649" s="564" t="s">
        <v>321</v>
      </c>
      <c r="D649" s="563" t="s">
        <v>210</v>
      </c>
      <c r="E649" s="565" t="s">
        <v>322</v>
      </c>
      <c r="F649" s="563" t="s">
        <v>210</v>
      </c>
      <c r="G649" s="566" t="s">
        <v>323</v>
      </c>
      <c r="H649" s="563" t="s">
        <v>210</v>
      </c>
      <c r="I649" s="566" t="s">
        <v>324</v>
      </c>
      <c r="J649" s="563" t="s">
        <v>210</v>
      </c>
    </row>
    <row r="650" spans="2:10" ht="15" thickBot="1" x14ac:dyDescent="0.3">
      <c r="B650" s="567"/>
      <c r="C650" s="568" t="s">
        <v>49</v>
      </c>
      <c r="D650" s="569"/>
      <c r="E650" s="570" t="s">
        <v>49</v>
      </c>
      <c r="F650" s="569"/>
      <c r="G650" s="571" t="s">
        <v>49</v>
      </c>
      <c r="H650" s="569"/>
      <c r="I650" s="571" t="s">
        <v>49</v>
      </c>
      <c r="J650" s="569"/>
    </row>
    <row r="651" spans="2:10" ht="15" thickBot="1" x14ac:dyDescent="0.3">
      <c r="B651" s="569" t="s">
        <v>695</v>
      </c>
      <c r="C651" s="572"/>
      <c r="D651" s="573"/>
      <c r="E651" s="573"/>
      <c r="F651" s="573"/>
      <c r="G651" s="573"/>
      <c r="H651" s="573"/>
      <c r="I651" s="573"/>
      <c r="J651" s="574"/>
    </row>
    <row r="652" spans="2:10" ht="14.25" x14ac:dyDescent="0.25">
      <c r="B652" s="575" t="s">
        <v>325</v>
      </c>
      <c r="C652" s="576">
        <v>1934790406588</v>
      </c>
      <c r="D652" s="577">
        <v>68.393255178893426</v>
      </c>
      <c r="E652" s="410">
        <v>25884112097336</v>
      </c>
      <c r="F652" s="578">
        <v>100</v>
      </c>
      <c r="G652" s="579">
        <v>3355279995159</v>
      </c>
      <c r="H652" s="580">
        <v>67.054843332565866</v>
      </c>
      <c r="I652" s="579">
        <v>27441473468573</v>
      </c>
      <c r="J652" s="581">
        <v>99.813350542002624</v>
      </c>
    </row>
    <row r="653" spans="2:10" ht="15" thickBot="1" x14ac:dyDescent="0.3">
      <c r="B653" s="575" t="s">
        <v>326</v>
      </c>
      <c r="C653" s="582">
        <v>894129494252</v>
      </c>
      <c r="D653" s="583">
        <v>31.606744821106574</v>
      </c>
      <c r="E653" s="786">
        <v>0</v>
      </c>
      <c r="F653" s="787">
        <v>0</v>
      </c>
      <c r="G653" s="584">
        <v>1648504710620</v>
      </c>
      <c r="H653" s="580">
        <v>32.945156667434141</v>
      </c>
      <c r="I653" s="584">
        <v>51315140928</v>
      </c>
      <c r="J653" s="585">
        <v>0.18664945799738347</v>
      </c>
    </row>
    <row r="654" spans="2:10" ht="15" thickBot="1" x14ac:dyDescent="0.3">
      <c r="B654" s="586" t="s">
        <v>28</v>
      </c>
      <c r="C654" s="587">
        <v>2828919900840</v>
      </c>
      <c r="D654" s="588">
        <v>100</v>
      </c>
      <c r="E654" s="589">
        <v>25884112097336</v>
      </c>
      <c r="F654" s="590">
        <v>100</v>
      </c>
      <c r="G654" s="591">
        <v>5003784705779</v>
      </c>
      <c r="H654" s="592">
        <v>100</v>
      </c>
      <c r="I654" s="591">
        <v>27492788609501</v>
      </c>
      <c r="J654" s="593">
        <v>100.00000000000001</v>
      </c>
    </row>
    <row r="655" spans="2:10" ht="14.25" x14ac:dyDescent="0.25">
      <c r="B655" s="575" t="s">
        <v>327</v>
      </c>
      <c r="C655" s="594">
        <v>1208435697840</v>
      </c>
      <c r="D655" s="595">
        <v>42.717211522361431</v>
      </c>
      <c r="E655" s="410">
        <v>14670574814864</v>
      </c>
      <c r="F655" s="578">
        <v>56.677914079864841</v>
      </c>
      <c r="G655" s="596">
        <v>1727432126173</v>
      </c>
      <c r="H655" s="580">
        <v>34.522511014071888</v>
      </c>
      <c r="I655" s="596">
        <v>16195953384727</v>
      </c>
      <c r="J655" s="597">
        <v>58.909824007921763</v>
      </c>
    </row>
    <row r="656" spans="2:10" ht="15" thickBot="1" x14ac:dyDescent="0.3">
      <c r="B656" s="575" t="s">
        <v>328</v>
      </c>
      <c r="C656" s="582">
        <v>1620484203000</v>
      </c>
      <c r="D656" s="583">
        <v>57.282788477638569</v>
      </c>
      <c r="E656" s="410">
        <v>11213537282472</v>
      </c>
      <c r="F656" s="578">
        <v>43.322085920135159</v>
      </c>
      <c r="G656" s="584">
        <v>3276352579606</v>
      </c>
      <c r="H656" s="580">
        <v>65.477488985928119</v>
      </c>
      <c r="I656" s="584">
        <v>11296835224774</v>
      </c>
      <c r="J656" s="585">
        <v>41.090175992078237</v>
      </c>
    </row>
    <row r="657" spans="2:10" ht="15" thickBot="1" x14ac:dyDescent="0.3">
      <c r="B657" s="586" t="s">
        <v>28</v>
      </c>
      <c r="C657" s="598">
        <v>2828919900840</v>
      </c>
      <c r="D657" s="599">
        <v>100</v>
      </c>
      <c r="E657" s="600">
        <v>25884112097336</v>
      </c>
      <c r="F657" s="592">
        <v>100</v>
      </c>
      <c r="G657" s="601">
        <v>5003784705779</v>
      </c>
      <c r="H657" s="592">
        <v>100</v>
      </c>
      <c r="I657" s="601">
        <v>27492788609501</v>
      </c>
      <c r="J657" s="602">
        <v>100</v>
      </c>
    </row>
    <row r="658" spans="2:10" ht="15" thickBot="1" x14ac:dyDescent="0.3">
      <c r="B658" s="569" t="s">
        <v>592</v>
      </c>
      <c r="C658" s="855"/>
      <c r="D658" s="856"/>
      <c r="E658" s="856"/>
      <c r="F658" s="856"/>
      <c r="G658" s="856"/>
      <c r="H658" s="856"/>
      <c r="I658" s="856"/>
      <c r="J658" s="857"/>
    </row>
    <row r="659" spans="2:10" ht="14.25" x14ac:dyDescent="0.25">
      <c r="B659" s="603" t="s">
        <v>325</v>
      </c>
      <c r="C659" s="579">
        <v>1679291048940</v>
      </c>
      <c r="D659" s="581">
        <v>75.546548406544616</v>
      </c>
      <c r="E659" s="604">
        <v>21928500656543</v>
      </c>
      <c r="F659" s="581">
        <v>99.999549324187015</v>
      </c>
      <c r="G659" s="604">
        <v>2730072922658</v>
      </c>
      <c r="H659" s="581">
        <v>86.205083078812322</v>
      </c>
      <c r="I659" s="604">
        <v>26014261740211</v>
      </c>
      <c r="J659" s="581">
        <v>99.791822465918742</v>
      </c>
    </row>
    <row r="660" spans="2:10" ht="15" thickBot="1" x14ac:dyDescent="0.3">
      <c r="B660" s="605" t="s">
        <v>326</v>
      </c>
      <c r="C660" s="584">
        <v>543565036957</v>
      </c>
      <c r="D660" s="585">
        <v>24.453451593455387</v>
      </c>
      <c r="E660" s="606">
        <v>98826894</v>
      </c>
      <c r="F660" s="787">
        <v>0</v>
      </c>
      <c r="G660" s="606">
        <v>436878288516</v>
      </c>
      <c r="H660" s="585">
        <v>13.794916921187669</v>
      </c>
      <c r="I660" s="606">
        <v>54268824100</v>
      </c>
      <c r="J660" s="787">
        <v>0</v>
      </c>
    </row>
    <row r="661" spans="2:10" ht="15" thickBot="1" x14ac:dyDescent="0.3">
      <c r="B661" s="569" t="s">
        <v>28</v>
      </c>
      <c r="C661" s="607">
        <v>2222856085897</v>
      </c>
      <c r="D661" s="608">
        <v>100</v>
      </c>
      <c r="E661" s="609">
        <v>21928599483437</v>
      </c>
      <c r="F661" s="608">
        <v>100.00000000000001</v>
      </c>
      <c r="G661" s="609">
        <v>3166951211174</v>
      </c>
      <c r="H661" s="608">
        <v>99.999999999999986</v>
      </c>
      <c r="I661" s="609">
        <v>26068530564311</v>
      </c>
      <c r="J661" s="608">
        <v>100</v>
      </c>
    </row>
    <row r="662" spans="2:10" ht="14.25" x14ac:dyDescent="0.25">
      <c r="B662" s="603" t="s">
        <v>327</v>
      </c>
      <c r="C662" s="579">
        <v>1343552324801</v>
      </c>
      <c r="D662" s="581">
        <v>60.44261404619138</v>
      </c>
      <c r="E662" s="604">
        <v>12017720035479</v>
      </c>
      <c r="F662" s="581">
        <v>54.803864900520274</v>
      </c>
      <c r="G662" s="604">
        <v>1371873076057</v>
      </c>
      <c r="H662" s="581">
        <v>43.318415238498162</v>
      </c>
      <c r="I662" s="604">
        <v>12943338319074</v>
      </c>
      <c r="J662" s="581">
        <v>49.651200274379931</v>
      </c>
    </row>
    <row r="663" spans="2:10" ht="15" thickBot="1" x14ac:dyDescent="0.3">
      <c r="B663" s="605" t="s">
        <v>328</v>
      </c>
      <c r="C663" s="584">
        <v>879303761096</v>
      </c>
      <c r="D663" s="585">
        <v>39.55738595380862</v>
      </c>
      <c r="E663" s="606">
        <v>9910879447958</v>
      </c>
      <c r="F663" s="585">
        <v>45.196135099479726</v>
      </c>
      <c r="G663" s="606">
        <v>1795078135117</v>
      </c>
      <c r="H663" s="585">
        <v>56.681584761501846</v>
      </c>
      <c r="I663" s="606">
        <v>13125192245237</v>
      </c>
      <c r="J663" s="585">
        <v>50.348799725620061</v>
      </c>
    </row>
    <row r="664" spans="2:10" ht="15" thickBot="1" x14ac:dyDescent="0.3">
      <c r="B664" s="569" t="s">
        <v>28</v>
      </c>
      <c r="C664" s="607">
        <v>2222856085897</v>
      </c>
      <c r="D664" s="608">
        <v>100</v>
      </c>
      <c r="E664" s="609">
        <v>21928599483437</v>
      </c>
      <c r="F664" s="608">
        <v>100</v>
      </c>
      <c r="G664" s="609">
        <v>3166951211174</v>
      </c>
      <c r="H664" s="608">
        <v>100</v>
      </c>
      <c r="I664" s="609">
        <v>26068530564311</v>
      </c>
      <c r="J664" s="608">
        <v>100</v>
      </c>
    </row>
    <row r="665" spans="2:10" ht="14.25" x14ac:dyDescent="0.25">
      <c r="B665" s="147"/>
      <c r="C665" s="150"/>
      <c r="D665" s="150"/>
      <c r="E665" s="150"/>
      <c r="F665" s="150"/>
      <c r="G665" s="150"/>
      <c r="H665" s="150"/>
      <c r="I665" s="150"/>
      <c r="J665" s="150"/>
    </row>
    <row r="666" spans="2:10" ht="14.25" x14ac:dyDescent="0.25">
      <c r="B666" s="837" t="s">
        <v>696</v>
      </c>
      <c r="C666" s="837"/>
      <c r="D666" s="837"/>
      <c r="E666" s="127"/>
      <c r="F666" s="127"/>
      <c r="G666" s="127"/>
      <c r="H666" s="150"/>
      <c r="I666" s="150"/>
      <c r="J666" s="150"/>
    </row>
    <row r="667" spans="2:10" ht="14.25" x14ac:dyDescent="0.25">
      <c r="B667" s="147"/>
    </row>
    <row r="668" spans="2:10" ht="14.25" x14ac:dyDescent="0.25">
      <c r="B668" s="610" t="s">
        <v>529</v>
      </c>
      <c r="C668" s="127"/>
      <c r="D668" s="127"/>
      <c r="E668" s="132"/>
      <c r="F668" s="132"/>
      <c r="G668" s="132"/>
    </row>
    <row r="669" spans="2:10" ht="14.25" x14ac:dyDescent="0.25">
      <c r="B669" s="147"/>
    </row>
    <row r="670" spans="2:10" ht="14.25" x14ac:dyDescent="0.25">
      <c r="B670" s="126" t="s">
        <v>784</v>
      </c>
      <c r="C670" s="126"/>
      <c r="D670" s="126"/>
      <c r="E670" s="126"/>
      <c r="F670" s="126"/>
      <c r="G670" s="126"/>
    </row>
    <row r="671" spans="2:10" ht="14.25" x14ac:dyDescent="0.25">
      <c r="B671" s="147"/>
    </row>
    <row r="672" spans="2:10" ht="14.25" x14ac:dyDescent="0.25">
      <c r="B672" s="804" t="s">
        <v>329</v>
      </c>
      <c r="C672" s="334" t="s">
        <v>330</v>
      </c>
      <c r="D672" s="864" t="s">
        <v>210</v>
      </c>
    </row>
    <row r="673" spans="2:4" ht="14.25" x14ac:dyDescent="0.25">
      <c r="B673" s="838"/>
      <c r="C673" s="480" t="s">
        <v>49</v>
      </c>
      <c r="D673" s="865"/>
    </row>
    <row r="674" spans="2:4" ht="14.25" x14ac:dyDescent="0.25">
      <c r="B674" s="416" t="s">
        <v>697</v>
      </c>
      <c r="C674" s="447"/>
      <c r="D674" s="611"/>
    </row>
    <row r="675" spans="2:4" ht="14.25" x14ac:dyDescent="0.25">
      <c r="B675" s="441" t="s">
        <v>331</v>
      </c>
      <c r="C675" s="351">
        <v>1478075943454</v>
      </c>
      <c r="D675" s="771">
        <v>5.5348069877247479</v>
      </c>
    </row>
    <row r="676" spans="2:4" ht="14.25" x14ac:dyDescent="0.25">
      <c r="B676" s="441" t="s">
        <v>332</v>
      </c>
      <c r="C676" s="351">
        <v>9064634504960</v>
      </c>
      <c r="D676" s="771">
        <v>33.943453732142324</v>
      </c>
    </row>
    <row r="677" spans="2:4" ht="14.25" x14ac:dyDescent="0.25">
      <c r="B677" s="441" t="s">
        <v>333</v>
      </c>
      <c r="C677" s="351">
        <v>5355551420</v>
      </c>
      <c r="D677" s="771">
        <v>2.0054411651722889E-2</v>
      </c>
    </row>
    <row r="678" spans="2:4" ht="14.25" x14ac:dyDescent="0.25">
      <c r="B678" s="441" t="s">
        <v>334</v>
      </c>
      <c r="C678" s="351">
        <v>4814581381102</v>
      </c>
      <c r="D678" s="771">
        <v>18.02869384966899</v>
      </c>
    </row>
    <row r="679" spans="2:4" ht="14.25" x14ac:dyDescent="0.25">
      <c r="B679" s="441" t="s">
        <v>335</v>
      </c>
      <c r="C679" s="351">
        <v>3606749312785</v>
      </c>
      <c r="D679" s="771">
        <v>13.505842773358903</v>
      </c>
    </row>
    <row r="680" spans="2:4" ht="14.25" x14ac:dyDescent="0.25">
      <c r="B680" s="441" t="s">
        <v>336</v>
      </c>
      <c r="C680" s="351">
        <v>2697649296274</v>
      </c>
      <c r="D680" s="771">
        <v>10.101624508248928</v>
      </c>
    </row>
    <row r="681" spans="2:4" ht="14.25" x14ac:dyDescent="0.25">
      <c r="B681" s="424" t="s">
        <v>337</v>
      </c>
      <c r="C681" s="351">
        <v>4017839815627.1909</v>
      </c>
      <c r="D681" s="771">
        <v>15.04521332992263</v>
      </c>
    </row>
    <row r="682" spans="2:4" ht="14.25" x14ac:dyDescent="0.25">
      <c r="B682" s="424" t="s">
        <v>338</v>
      </c>
      <c r="C682" s="351">
        <v>1020217854399.1741</v>
      </c>
      <c r="D682" s="771">
        <v>3.8203104072817435</v>
      </c>
    </row>
    <row r="683" spans="2:4" ht="14.25" x14ac:dyDescent="0.25">
      <c r="B683" s="403" t="s">
        <v>28</v>
      </c>
      <c r="C683" s="485">
        <v>26705103660021.367</v>
      </c>
      <c r="D683" s="619">
        <v>99.999999999999986</v>
      </c>
    </row>
    <row r="684" spans="2:4" ht="14.25" x14ac:dyDescent="0.25">
      <c r="B684" s="416" t="s">
        <v>593</v>
      </c>
      <c r="C684" s="417"/>
      <c r="D684" s="772"/>
    </row>
    <row r="685" spans="2:4" ht="14.25" x14ac:dyDescent="0.25">
      <c r="B685" s="441" t="s">
        <v>331</v>
      </c>
      <c r="C685" s="351">
        <v>4382836541730</v>
      </c>
      <c r="D685" s="773">
        <v>19.370674082250815</v>
      </c>
    </row>
    <row r="686" spans="2:4" ht="14.25" x14ac:dyDescent="0.25">
      <c r="B686" s="441" t="s">
        <v>332</v>
      </c>
      <c r="C686" s="351">
        <v>6299629843877</v>
      </c>
      <c r="D686" s="773">
        <v>27.842260459112367</v>
      </c>
    </row>
    <row r="687" spans="2:4" ht="14.25" x14ac:dyDescent="0.25">
      <c r="B687" s="441" t="s">
        <v>333</v>
      </c>
      <c r="C687" s="351">
        <v>1022555471</v>
      </c>
      <c r="D687" s="773">
        <v>4.5193537498309242E-3</v>
      </c>
    </row>
    <row r="688" spans="2:4" ht="14.25" x14ac:dyDescent="0.25">
      <c r="B688" s="441" t="s">
        <v>334</v>
      </c>
      <c r="C688" s="351">
        <v>1871581950258</v>
      </c>
      <c r="D688" s="773">
        <v>8.2717672976142804</v>
      </c>
    </row>
    <row r="689" spans="2:7" ht="14.25" x14ac:dyDescent="0.25">
      <c r="B689" s="441" t="s">
        <v>335</v>
      </c>
      <c r="C689" s="351">
        <v>2302776370004</v>
      </c>
      <c r="D689" s="773">
        <v>10.177502656772369</v>
      </c>
    </row>
    <row r="690" spans="2:7" ht="14.25" x14ac:dyDescent="0.25">
      <c r="B690" s="441" t="s">
        <v>336</v>
      </c>
      <c r="C690" s="351">
        <v>4001086843519</v>
      </c>
      <c r="D690" s="773">
        <v>17.68346788265022</v>
      </c>
    </row>
    <row r="691" spans="2:7" ht="14.25" x14ac:dyDescent="0.25">
      <c r="B691" s="441" t="s">
        <v>337</v>
      </c>
      <c r="C691" s="351">
        <v>2673629898352</v>
      </c>
      <c r="D691" s="773">
        <v>11.816551423817264</v>
      </c>
    </row>
    <row r="692" spans="2:7" ht="14.25" x14ac:dyDescent="0.25">
      <c r="B692" s="441" t="s">
        <v>338</v>
      </c>
      <c r="C692" s="351">
        <v>1093579635983</v>
      </c>
      <c r="D692" s="774">
        <v>4.8332568440328547</v>
      </c>
    </row>
    <row r="693" spans="2:7" ht="14.25" x14ac:dyDescent="0.25">
      <c r="B693" s="403" t="s">
        <v>28</v>
      </c>
      <c r="C693" s="485">
        <v>22626143639194</v>
      </c>
      <c r="D693" s="775">
        <v>100</v>
      </c>
    </row>
    <row r="694" spans="2:7" ht="14.25" x14ac:dyDescent="0.25">
      <c r="B694" s="147"/>
    </row>
    <row r="695" spans="2:7" ht="30" customHeight="1" x14ac:dyDescent="0.25">
      <c r="B695" s="858" t="s">
        <v>506</v>
      </c>
      <c r="C695" s="858"/>
      <c r="D695" s="858"/>
      <c r="E695" s="132"/>
      <c r="F695" s="132"/>
      <c r="G695" s="132"/>
    </row>
    <row r="696" spans="2:7" ht="14.25" x14ac:dyDescent="0.25">
      <c r="B696" s="196"/>
    </row>
    <row r="697" spans="2:7" ht="14.25" x14ac:dyDescent="0.25">
      <c r="B697" s="126" t="s">
        <v>785</v>
      </c>
      <c r="C697" s="126"/>
      <c r="D697" s="126"/>
      <c r="E697" s="126"/>
      <c r="F697" s="126"/>
      <c r="G697" s="126"/>
    </row>
    <row r="698" spans="2:7" ht="14.25" x14ac:dyDescent="0.25">
      <c r="B698" s="147"/>
    </row>
    <row r="699" spans="2:7" ht="20.25" customHeight="1" x14ac:dyDescent="0.25">
      <c r="B699" s="874" t="s">
        <v>339</v>
      </c>
      <c r="C699" s="876" t="s">
        <v>869</v>
      </c>
      <c r="D699" s="878" t="s">
        <v>210</v>
      </c>
      <c r="E699" s="141"/>
    </row>
    <row r="700" spans="2:7" ht="14.25" x14ac:dyDescent="0.25">
      <c r="B700" s="875"/>
      <c r="C700" s="877"/>
      <c r="D700" s="879"/>
      <c r="E700" s="141"/>
      <c r="F700" s="141"/>
    </row>
    <row r="701" spans="2:7" ht="14.25" x14ac:dyDescent="0.25">
      <c r="B701" s="612" t="s">
        <v>697</v>
      </c>
      <c r="C701" s="503"/>
      <c r="D701" s="504"/>
      <c r="E701" s="141"/>
      <c r="F701" s="141"/>
    </row>
    <row r="702" spans="2:7" ht="14.25" x14ac:dyDescent="0.25">
      <c r="B702" s="613" t="s">
        <v>594</v>
      </c>
      <c r="C702" s="614">
        <v>232951098853</v>
      </c>
      <c r="D702" s="615">
        <v>0.73942070913372582</v>
      </c>
      <c r="E702" s="616"/>
      <c r="F702" s="141"/>
    </row>
    <row r="703" spans="2:7" ht="14.25" x14ac:dyDescent="0.25">
      <c r="B703" s="617" t="s">
        <v>340</v>
      </c>
      <c r="C703" s="347">
        <v>11175007450795</v>
      </c>
      <c r="D703" s="618">
        <v>35.471100907129696</v>
      </c>
      <c r="E703" s="616"/>
      <c r="F703" s="141"/>
    </row>
    <row r="704" spans="2:7" ht="14.25" x14ac:dyDescent="0.25">
      <c r="B704" s="505" t="s">
        <v>341</v>
      </c>
      <c r="C704" s="347">
        <v>8336910554168</v>
      </c>
      <c r="D704" s="618">
        <v>26.462568085318811</v>
      </c>
      <c r="E704" s="616"/>
      <c r="F704" s="141"/>
    </row>
    <row r="705" spans="2:7" ht="14.25" x14ac:dyDescent="0.25">
      <c r="B705" s="505" t="s">
        <v>342</v>
      </c>
      <c r="C705" s="347">
        <v>386066937589</v>
      </c>
      <c r="D705" s="618">
        <v>1.2254326773761339</v>
      </c>
      <c r="E705" s="616"/>
      <c r="F705" s="141"/>
    </row>
    <row r="706" spans="2:7" ht="14.25" x14ac:dyDescent="0.25">
      <c r="B706" s="505" t="s">
        <v>343</v>
      </c>
      <c r="C706" s="347">
        <v>11339835717399</v>
      </c>
      <c r="D706" s="618">
        <v>35.994289826940381</v>
      </c>
      <c r="E706" s="616"/>
      <c r="F706" s="141"/>
    </row>
    <row r="707" spans="2:7" ht="14.25" x14ac:dyDescent="0.25">
      <c r="B707" s="505" t="s">
        <v>344</v>
      </c>
      <c r="C707" s="347">
        <v>33769022305</v>
      </c>
      <c r="D707" s="618">
        <v>0.10718779410125175</v>
      </c>
      <c r="E707" s="616"/>
      <c r="F707" s="141"/>
    </row>
    <row r="708" spans="2:7" ht="14.25" x14ac:dyDescent="0.25">
      <c r="B708" s="612" t="s">
        <v>296</v>
      </c>
      <c r="C708" s="485">
        <v>31504540781109</v>
      </c>
      <c r="D708" s="619">
        <v>99.999999999999986</v>
      </c>
      <c r="E708" s="616"/>
      <c r="F708" s="141"/>
    </row>
    <row r="709" spans="2:7" ht="14.25" x14ac:dyDescent="0.25">
      <c r="B709" s="620" t="s">
        <v>593</v>
      </c>
      <c r="C709" s="447"/>
      <c r="D709" s="621"/>
      <c r="E709" s="616"/>
      <c r="F709" s="141"/>
    </row>
    <row r="710" spans="2:7" ht="14.25" x14ac:dyDescent="0.25">
      <c r="B710" s="449" t="s">
        <v>595</v>
      </c>
      <c r="C710" s="614">
        <v>642215976147</v>
      </c>
      <c r="D710" s="622">
        <v>2.2850874012139393</v>
      </c>
      <c r="E710" s="616"/>
      <c r="F710" s="141"/>
    </row>
    <row r="711" spans="2:7" ht="14.25" x14ac:dyDescent="0.25">
      <c r="B711" s="441" t="s">
        <v>340</v>
      </c>
      <c r="C711" s="347">
        <v>10637392998748</v>
      </c>
      <c r="D711" s="509">
        <v>37.849218372039665</v>
      </c>
      <c r="E711" s="616"/>
      <c r="F711" s="141"/>
    </row>
    <row r="712" spans="2:7" ht="14.25" x14ac:dyDescent="0.25">
      <c r="B712" s="441" t="s">
        <v>345</v>
      </c>
      <c r="C712" s="347">
        <v>7791315027847</v>
      </c>
      <c r="D712" s="509">
        <v>27.722505310186808</v>
      </c>
      <c r="E712" s="616"/>
      <c r="F712" s="141"/>
    </row>
    <row r="713" spans="2:7" ht="14.25" x14ac:dyDescent="0.25">
      <c r="B713" s="441" t="s">
        <v>342</v>
      </c>
      <c r="C713" s="347">
        <v>352111319315</v>
      </c>
      <c r="D713" s="509">
        <v>1.2528575580115353</v>
      </c>
      <c r="E713" s="616"/>
      <c r="F713" s="141"/>
    </row>
    <row r="714" spans="2:7" ht="14.25" x14ac:dyDescent="0.25">
      <c r="B714" s="441" t="s">
        <v>343</v>
      </c>
      <c r="C714" s="347">
        <v>8651458868809</v>
      </c>
      <c r="D714" s="509">
        <v>30.783008205188189</v>
      </c>
      <c r="E714" s="616"/>
      <c r="F714" s="141"/>
    </row>
    <row r="715" spans="2:7" ht="14.25" x14ac:dyDescent="0.25">
      <c r="B715" s="454" t="s">
        <v>344</v>
      </c>
      <c r="C715" s="623">
        <v>30162804128</v>
      </c>
      <c r="D715" s="624">
        <v>0.1073231533598599</v>
      </c>
      <c r="E715" s="616"/>
      <c r="F715" s="141"/>
    </row>
    <row r="716" spans="2:7" ht="14.25" x14ac:dyDescent="0.25">
      <c r="B716" s="361" t="s">
        <v>296</v>
      </c>
      <c r="C716" s="625">
        <v>28104656994994</v>
      </c>
      <c r="D716" s="626">
        <v>100</v>
      </c>
      <c r="E716" s="616"/>
      <c r="F716" s="141"/>
    </row>
    <row r="717" spans="2:7" ht="14.25" x14ac:dyDescent="0.25">
      <c r="B717" s="147"/>
      <c r="C717" s="150"/>
      <c r="D717" s="150"/>
    </row>
    <row r="718" spans="2:7" ht="41.45" customHeight="1" x14ac:dyDescent="0.25">
      <c r="B718" s="858" t="s">
        <v>481</v>
      </c>
      <c r="C718" s="858"/>
      <c r="D718" s="858"/>
    </row>
    <row r="719" spans="2:7" ht="14.25" x14ac:dyDescent="0.25">
      <c r="B719" s="149"/>
      <c r="C719" s="149"/>
      <c r="D719" s="149"/>
      <c r="E719" s="149"/>
      <c r="F719" s="149"/>
      <c r="G719" s="149"/>
    </row>
    <row r="720" spans="2:7" ht="14.25" x14ac:dyDescent="0.25">
      <c r="B720" s="148" t="s">
        <v>786</v>
      </c>
    </row>
    <row r="721" spans="2:7" ht="14.25" x14ac:dyDescent="0.25">
      <c r="B721" s="234"/>
    </row>
    <row r="722" spans="2:7" ht="14.25" x14ac:dyDescent="0.25">
      <c r="B722" s="147" t="s">
        <v>346</v>
      </c>
    </row>
    <row r="723" spans="2:7" ht="14.25" x14ac:dyDescent="0.25">
      <c r="B723" s="147"/>
    </row>
    <row r="724" spans="2:7" ht="14.25" x14ac:dyDescent="0.25">
      <c r="B724" s="148" t="s">
        <v>787</v>
      </c>
    </row>
    <row r="725" spans="2:7" ht="14.25" x14ac:dyDescent="0.25">
      <c r="B725" s="234"/>
    </row>
    <row r="726" spans="2:7" ht="14.25" x14ac:dyDescent="0.25">
      <c r="B726" s="148" t="s">
        <v>788</v>
      </c>
    </row>
    <row r="727" spans="2:7" ht="14.25" x14ac:dyDescent="0.25">
      <c r="B727" s="148"/>
    </row>
    <row r="728" spans="2:7" ht="67.5" x14ac:dyDescent="0.25">
      <c r="B728" s="151" t="s">
        <v>829</v>
      </c>
      <c r="C728" s="149"/>
      <c r="D728" s="149"/>
      <c r="E728" s="149"/>
      <c r="F728" s="149"/>
      <c r="G728" s="149"/>
    </row>
    <row r="729" spans="2:7" ht="14.25" x14ac:dyDescent="0.25">
      <c r="B729" s="147"/>
      <c r="C729" s="149"/>
      <c r="D729" s="149"/>
      <c r="E729" s="149"/>
      <c r="F729" s="149"/>
      <c r="G729" s="149"/>
    </row>
    <row r="730" spans="2:7" ht="27" x14ac:dyDescent="0.25">
      <c r="B730" s="147" t="s">
        <v>698</v>
      </c>
    </row>
    <row r="731" spans="2:7" ht="14.25" x14ac:dyDescent="0.25">
      <c r="B731" s="147"/>
    </row>
    <row r="732" spans="2:7" ht="14.25" x14ac:dyDescent="0.25">
      <c r="B732" s="148" t="s">
        <v>789</v>
      </c>
    </row>
    <row r="733" spans="2:7" ht="14.25" x14ac:dyDescent="0.25">
      <c r="B733" s="147"/>
    </row>
    <row r="734" spans="2:7" ht="27" x14ac:dyDescent="0.25">
      <c r="B734" s="147" t="s">
        <v>347</v>
      </c>
    </row>
    <row r="735" spans="2:7" ht="14.25" x14ac:dyDescent="0.25">
      <c r="B735" s="147"/>
    </row>
    <row r="736" spans="2:7" ht="14.25" x14ac:dyDescent="0.25">
      <c r="B736" s="148"/>
    </row>
    <row r="737" spans="2:7" ht="14.25" x14ac:dyDescent="0.25">
      <c r="B737" s="148" t="s">
        <v>482</v>
      </c>
      <c r="C737" s="148"/>
    </row>
    <row r="738" spans="2:7" ht="14.25" x14ac:dyDescent="0.25">
      <c r="B738" s="147"/>
    </row>
    <row r="739" spans="2:7" ht="14.25" x14ac:dyDescent="0.25">
      <c r="B739" s="148" t="s">
        <v>790</v>
      </c>
    </row>
    <row r="740" spans="2:7" ht="14.25" x14ac:dyDescent="0.25">
      <c r="B740" s="234"/>
    </row>
    <row r="741" spans="2:7" ht="162" x14ac:dyDescent="0.25">
      <c r="B741" s="147" t="s">
        <v>699</v>
      </c>
    </row>
    <row r="742" spans="2:7" ht="40.5" x14ac:dyDescent="0.25">
      <c r="B742" s="147" t="s">
        <v>700</v>
      </c>
    </row>
    <row r="743" spans="2:7" ht="14.25" x14ac:dyDescent="0.25">
      <c r="B743" s="147"/>
      <c r="C743" s="149"/>
      <c r="D743" s="149"/>
      <c r="E743" s="149"/>
      <c r="F743" s="149"/>
      <c r="G743" s="149"/>
    </row>
    <row r="744" spans="2:7" ht="14.25" x14ac:dyDescent="0.25">
      <c r="B744" s="148" t="s">
        <v>791</v>
      </c>
    </row>
    <row r="745" spans="2:7" ht="14.25" x14ac:dyDescent="0.25">
      <c r="B745" s="234"/>
    </row>
    <row r="746" spans="2:7" ht="121.5" x14ac:dyDescent="0.25">
      <c r="B746" s="627" t="s">
        <v>830</v>
      </c>
      <c r="C746" s="149"/>
      <c r="D746" s="149"/>
      <c r="E746" s="149"/>
      <c r="F746" s="149"/>
      <c r="G746" s="149"/>
    </row>
    <row r="747" spans="2:7" ht="14.25" x14ac:dyDescent="0.25">
      <c r="B747" s="147"/>
    </row>
    <row r="748" spans="2:7" ht="14.25" x14ac:dyDescent="0.25">
      <c r="B748" s="152" t="s">
        <v>701</v>
      </c>
      <c r="C748" s="153"/>
      <c r="D748" s="153"/>
      <c r="E748" s="153"/>
      <c r="F748" s="153"/>
      <c r="G748" s="153"/>
    </row>
    <row r="749" spans="2:7" ht="14.25" x14ac:dyDescent="0.25">
      <c r="B749" s="147"/>
    </row>
    <row r="750" spans="2:7" ht="14.25" x14ac:dyDescent="0.25">
      <c r="B750" s="148" t="s">
        <v>792</v>
      </c>
    </row>
    <row r="751" spans="2:7" ht="14.25" x14ac:dyDescent="0.25">
      <c r="B751" s="148"/>
    </row>
    <row r="752" spans="2:7" ht="221.25" customHeight="1" x14ac:dyDescent="0.25">
      <c r="B752" s="628" t="s">
        <v>831</v>
      </c>
      <c r="C752" s="149"/>
      <c r="D752" s="149"/>
      <c r="E752" s="149"/>
      <c r="F752" s="149"/>
      <c r="G752" s="149"/>
    </row>
    <row r="753" spans="2:7" ht="128.25" x14ac:dyDescent="0.25">
      <c r="B753" s="628" t="s">
        <v>870</v>
      </c>
    </row>
    <row r="754" spans="2:7" ht="256.5" x14ac:dyDescent="0.25">
      <c r="B754" s="628" t="s">
        <v>702</v>
      </c>
    </row>
    <row r="755" spans="2:7" ht="14.25" x14ac:dyDescent="0.25">
      <c r="B755" s="147"/>
    </row>
    <row r="756" spans="2:7" ht="14.25" x14ac:dyDescent="0.25">
      <c r="B756" s="147"/>
    </row>
    <row r="757" spans="2:7" ht="14.25" x14ac:dyDescent="0.25">
      <c r="B757" s="148" t="s">
        <v>793</v>
      </c>
    </row>
    <row r="758" spans="2:7" ht="135" x14ac:dyDescent="0.25">
      <c r="B758" s="627" t="s">
        <v>703</v>
      </c>
      <c r="C758" s="149"/>
      <c r="D758" s="149"/>
      <c r="E758" s="149"/>
      <c r="F758" s="149"/>
      <c r="G758" s="149"/>
    </row>
    <row r="759" spans="2:7" ht="14.25" x14ac:dyDescent="0.25">
      <c r="B759" s="627"/>
      <c r="C759" s="149"/>
      <c r="D759" s="149"/>
      <c r="E759" s="149"/>
      <c r="F759" s="149"/>
      <c r="G759" s="149"/>
    </row>
    <row r="760" spans="2:7" ht="14.25" x14ac:dyDescent="0.25">
      <c r="B760" s="252" t="s">
        <v>118</v>
      </c>
      <c r="C760" s="820" t="s">
        <v>119</v>
      </c>
      <c r="D760" s="821"/>
      <c r="E760" s="149"/>
      <c r="F760" s="149"/>
      <c r="G760" s="149"/>
    </row>
    <row r="761" spans="2:7" ht="14.25" x14ac:dyDescent="0.25">
      <c r="B761" s="253"/>
      <c r="C761" s="254">
        <v>2025</v>
      </c>
      <c r="D761" s="252">
        <v>2024</v>
      </c>
      <c r="F761" s="149"/>
      <c r="G761" s="149"/>
    </row>
    <row r="762" spans="2:7" ht="14.25" x14ac:dyDescent="0.25">
      <c r="B762" s="253"/>
      <c r="C762" s="254" t="s">
        <v>49</v>
      </c>
      <c r="D762" s="255" t="s">
        <v>49</v>
      </c>
      <c r="F762" s="149"/>
      <c r="G762" s="149"/>
    </row>
    <row r="763" spans="2:7" ht="14.25" x14ac:dyDescent="0.25">
      <c r="B763" s="629" t="s">
        <v>704</v>
      </c>
      <c r="C763" s="630">
        <v>1258584942625</v>
      </c>
      <c r="D763" s="630">
        <v>1275405268927</v>
      </c>
      <c r="F763" s="149"/>
      <c r="G763" s="149"/>
    </row>
    <row r="764" spans="2:7" ht="14.25" x14ac:dyDescent="0.25">
      <c r="B764" s="629" t="s">
        <v>612</v>
      </c>
      <c r="C764" s="630">
        <v>1928739726</v>
      </c>
      <c r="D764" s="630">
        <v>1133000000</v>
      </c>
      <c r="E764" s="149"/>
      <c r="F764" s="149"/>
      <c r="G764" s="149"/>
    </row>
    <row r="765" spans="2:7" ht="14.25" x14ac:dyDescent="0.25">
      <c r="B765" s="629" t="s">
        <v>613</v>
      </c>
      <c r="C765" s="631">
        <v>652.54265552728077</v>
      </c>
      <c r="D765" s="631">
        <v>1125.6886751341572</v>
      </c>
      <c r="E765" s="149"/>
      <c r="F765" s="149"/>
      <c r="G765" s="149"/>
    </row>
    <row r="766" spans="2:7" ht="14.25" x14ac:dyDescent="0.25">
      <c r="B766" s="627"/>
      <c r="D766" s="149"/>
      <c r="E766" s="149"/>
      <c r="F766" s="149"/>
      <c r="G766" s="149"/>
    </row>
    <row r="767" spans="2:7" ht="14.25" x14ac:dyDescent="0.25">
      <c r="B767" s="126" t="s">
        <v>794</v>
      </c>
      <c r="C767" s="126"/>
      <c r="D767" s="126"/>
      <c r="E767" s="126"/>
      <c r="F767" s="126"/>
      <c r="G767" s="126"/>
    </row>
    <row r="768" spans="2:7" ht="14.25" x14ac:dyDescent="0.25">
      <c r="B768" s="126"/>
      <c r="C768" s="126"/>
      <c r="D768" s="126"/>
      <c r="E768" s="126"/>
      <c r="F768" s="126"/>
      <c r="G768" s="126"/>
    </row>
    <row r="769" spans="2:7" ht="40.5" x14ac:dyDescent="0.25">
      <c r="B769" s="152" t="s">
        <v>624</v>
      </c>
      <c r="C769" s="126"/>
      <c r="D769" s="126"/>
      <c r="E769" s="126"/>
      <c r="F769" s="126"/>
      <c r="G769" s="126"/>
    </row>
    <row r="770" spans="2:7" ht="14.25" x14ac:dyDescent="0.25">
      <c r="B770" s="152"/>
      <c r="C770" s="149"/>
      <c r="D770" s="149"/>
      <c r="E770" s="149"/>
      <c r="F770" s="149"/>
      <c r="G770" s="149"/>
    </row>
    <row r="771" spans="2:7" ht="14.25" x14ac:dyDescent="0.25">
      <c r="B771" s="126" t="s">
        <v>484</v>
      </c>
      <c r="C771" s="126"/>
    </row>
    <row r="772" spans="2:7" ht="14.25" x14ac:dyDescent="0.25">
      <c r="B772" s="152"/>
    </row>
    <row r="773" spans="2:7" ht="14.25" x14ac:dyDescent="0.25">
      <c r="B773" s="864" t="s">
        <v>348</v>
      </c>
      <c r="C773" s="859" t="s">
        <v>119</v>
      </c>
      <c r="D773" s="860"/>
    </row>
    <row r="774" spans="2:7" ht="14.25" x14ac:dyDescent="0.25">
      <c r="B774" s="880"/>
      <c r="C774" s="334">
        <v>2025</v>
      </c>
      <c r="D774" s="632">
        <v>2024</v>
      </c>
    </row>
    <row r="775" spans="2:7" ht="14.25" x14ac:dyDescent="0.25">
      <c r="B775" s="865"/>
      <c r="C775" s="358" t="s">
        <v>49</v>
      </c>
      <c r="D775" s="633" t="s">
        <v>49</v>
      </c>
    </row>
    <row r="776" spans="2:7" ht="14.25" x14ac:dyDescent="0.25">
      <c r="B776" s="337" t="s">
        <v>349</v>
      </c>
      <c r="C776" s="506">
        <v>1319138910877</v>
      </c>
      <c r="D776" s="634">
        <v>1323809256252</v>
      </c>
    </row>
    <row r="777" spans="2:7" ht="14.25" x14ac:dyDescent="0.25">
      <c r="B777" s="337" t="s">
        <v>350</v>
      </c>
      <c r="C777" s="506">
        <v>2734110663252</v>
      </c>
      <c r="D777" s="635">
        <v>2098854228447</v>
      </c>
    </row>
    <row r="778" spans="2:7" ht="14.25" x14ac:dyDescent="0.25">
      <c r="B778" s="436" t="s">
        <v>351</v>
      </c>
      <c r="C778" s="636">
        <v>2000000000</v>
      </c>
      <c r="D778" s="637">
        <v>2000000000</v>
      </c>
    </row>
    <row r="779" spans="2:7" ht="14.25" x14ac:dyDescent="0.25">
      <c r="B779" s="638" t="s">
        <v>28</v>
      </c>
      <c r="C779" s="639">
        <v>4055249574129</v>
      </c>
      <c r="D779" s="640">
        <v>3424663484699</v>
      </c>
    </row>
    <row r="780" spans="2:7" ht="14.25" x14ac:dyDescent="0.25">
      <c r="B780" s="126"/>
      <c r="C780" s="591"/>
      <c r="D780" s="641"/>
    </row>
    <row r="781" spans="2:7" ht="14.25" x14ac:dyDescent="0.25">
      <c r="B781" s="152" t="s">
        <v>352</v>
      </c>
      <c r="C781" s="150"/>
      <c r="D781" s="150"/>
    </row>
    <row r="782" spans="2:7" ht="14.25" x14ac:dyDescent="0.25">
      <c r="B782" s="196"/>
    </row>
    <row r="783" spans="2:7" ht="14.25" x14ac:dyDescent="0.25">
      <c r="B783" s="126" t="s">
        <v>483</v>
      </c>
      <c r="C783" s="196"/>
    </row>
    <row r="784" spans="2:7" ht="14.25" x14ac:dyDescent="0.25">
      <c r="B784" s="152"/>
    </row>
    <row r="785" spans="2:7" ht="14.25" x14ac:dyDescent="0.25">
      <c r="B785" s="148" t="s">
        <v>795</v>
      </c>
    </row>
    <row r="786" spans="2:7" ht="14.25" x14ac:dyDescent="0.25">
      <c r="B786" s="148"/>
    </row>
    <row r="787" spans="2:7" ht="54" x14ac:dyDescent="0.25">
      <c r="B787" s="627" t="s">
        <v>832</v>
      </c>
    </row>
    <row r="788" spans="2:7" ht="14.25" x14ac:dyDescent="0.25">
      <c r="B788" s="642"/>
    </row>
    <row r="789" spans="2:7" ht="40.5" x14ac:dyDescent="0.25">
      <c r="B789" s="147" t="s">
        <v>705</v>
      </c>
    </row>
    <row r="790" spans="2:7" ht="14.25" x14ac:dyDescent="0.25">
      <c r="B790" s="234"/>
    </row>
    <row r="791" spans="2:7" ht="40.5" x14ac:dyDescent="0.25">
      <c r="B791" s="147" t="s">
        <v>883</v>
      </c>
    </row>
    <row r="792" spans="2:7" ht="14.25" x14ac:dyDescent="0.25">
      <c r="B792" s="234"/>
    </row>
    <row r="793" spans="2:7" ht="27" x14ac:dyDescent="0.25">
      <c r="B793" s="151" t="s">
        <v>625</v>
      </c>
      <c r="C793" s="149"/>
      <c r="D793" s="149"/>
      <c r="E793" s="149"/>
      <c r="F793" s="149"/>
      <c r="G793" s="149"/>
    </row>
    <row r="794" spans="2:7" ht="13.15" customHeight="1" x14ac:dyDescent="0.25">
      <c r="B794" s="234"/>
      <c r="C794" s="149"/>
      <c r="D794" s="149"/>
      <c r="E794" s="149"/>
      <c r="F794" s="149"/>
      <c r="G794" s="149"/>
    </row>
    <row r="795" spans="2:7" ht="41.25" customHeight="1" x14ac:dyDescent="0.25">
      <c r="B795" s="147" t="s">
        <v>626</v>
      </c>
      <c r="C795" s="149"/>
      <c r="D795" s="149"/>
      <c r="E795" s="149"/>
      <c r="F795" s="149"/>
      <c r="G795" s="149"/>
    </row>
    <row r="796" spans="2:7" ht="14.25" x14ac:dyDescent="0.25">
      <c r="B796" s="234"/>
      <c r="C796" s="149"/>
      <c r="D796" s="149"/>
      <c r="E796" s="149"/>
      <c r="F796" s="149"/>
      <c r="G796" s="149"/>
    </row>
    <row r="797" spans="2:7" ht="14.25" x14ac:dyDescent="0.25">
      <c r="B797" s="147" t="s">
        <v>627</v>
      </c>
      <c r="C797" s="149"/>
      <c r="D797" s="149"/>
      <c r="E797" s="149"/>
      <c r="F797" s="149"/>
      <c r="G797" s="149"/>
    </row>
    <row r="798" spans="2:7" ht="13.15" customHeight="1" x14ac:dyDescent="0.25">
      <c r="B798" s="147"/>
      <c r="C798" s="149"/>
      <c r="D798" s="149"/>
      <c r="E798" s="149"/>
      <c r="F798" s="149"/>
      <c r="G798" s="149"/>
    </row>
    <row r="799" spans="2:7" ht="40.5" x14ac:dyDescent="0.25">
      <c r="B799" s="627" t="s">
        <v>624</v>
      </c>
    </row>
    <row r="800" spans="2:7" ht="14.25" x14ac:dyDescent="0.25">
      <c r="B800" s="149"/>
      <c r="C800" s="149"/>
      <c r="D800" s="149"/>
      <c r="E800" s="149"/>
      <c r="F800" s="149"/>
      <c r="G800" s="149"/>
    </row>
    <row r="801" spans="2:7" ht="14.25" x14ac:dyDescent="0.25">
      <c r="B801" s="148" t="s">
        <v>796</v>
      </c>
    </row>
    <row r="802" spans="2:7" ht="14.25" x14ac:dyDescent="0.25">
      <c r="B802" s="148"/>
    </row>
    <row r="803" spans="2:7" ht="43.5" customHeight="1" x14ac:dyDescent="0.25">
      <c r="B803" s="152" t="s">
        <v>628</v>
      </c>
      <c r="C803" s="149"/>
      <c r="D803" s="149"/>
      <c r="E803" s="149"/>
      <c r="F803" s="149"/>
      <c r="G803" s="149"/>
    </row>
    <row r="804" spans="2:7" ht="14.25" x14ac:dyDescent="0.25">
      <c r="B804" s="642"/>
    </row>
    <row r="805" spans="2:7" ht="14.25" x14ac:dyDescent="0.25">
      <c r="B805" s="643" t="s">
        <v>118</v>
      </c>
      <c r="C805" s="859" t="s">
        <v>353</v>
      </c>
      <c r="D805" s="860"/>
    </row>
    <row r="806" spans="2:7" ht="14.25" x14ac:dyDescent="0.25">
      <c r="B806" s="416"/>
      <c r="C806" s="336">
        <v>2025</v>
      </c>
      <c r="D806" s="633">
        <v>2024</v>
      </c>
    </row>
    <row r="807" spans="2:7" ht="14.25" x14ac:dyDescent="0.25">
      <c r="B807" s="416"/>
      <c r="C807" s="336" t="s">
        <v>49</v>
      </c>
      <c r="D807" s="633" t="s">
        <v>49</v>
      </c>
    </row>
    <row r="808" spans="2:7" ht="14.25" x14ac:dyDescent="0.25">
      <c r="B808" s="644" t="s">
        <v>354</v>
      </c>
      <c r="C808" s="645">
        <v>51724504987783</v>
      </c>
      <c r="D808" s="646">
        <v>18946125316879</v>
      </c>
    </row>
    <row r="809" spans="2:7" ht="14.25" x14ac:dyDescent="0.25">
      <c r="B809" s="331" t="s">
        <v>355</v>
      </c>
      <c r="C809" s="789">
        <v>-52057507193415</v>
      </c>
      <c r="D809" s="790">
        <v>-18869599543623</v>
      </c>
    </row>
    <row r="810" spans="2:7" ht="27.6" customHeight="1" x14ac:dyDescent="0.25">
      <c r="B810" s="648" t="s">
        <v>356</v>
      </c>
      <c r="C810" s="791">
        <v>-333002205632</v>
      </c>
      <c r="D810" s="788">
        <v>76525773256</v>
      </c>
    </row>
    <row r="811" spans="2:7" ht="14.25" x14ac:dyDescent="0.25">
      <c r="B811" s="331" t="s">
        <v>357</v>
      </c>
      <c r="C811" s="431">
        <v>92969138022</v>
      </c>
      <c r="D811" s="647">
        <v>51303208508</v>
      </c>
    </row>
    <row r="812" spans="2:7" ht="14.25" x14ac:dyDescent="0.25">
      <c r="B812" s="331" t="s">
        <v>358</v>
      </c>
      <c r="C812" s="789">
        <v>-92670282511</v>
      </c>
      <c r="D812" s="456">
        <v>-40683269308</v>
      </c>
    </row>
    <row r="813" spans="2:7" ht="14.25" x14ac:dyDescent="0.25">
      <c r="B813" s="648" t="s">
        <v>359</v>
      </c>
      <c r="C813" s="649">
        <v>298855511</v>
      </c>
      <c r="D813" s="651">
        <v>10619939200</v>
      </c>
    </row>
    <row r="814" spans="2:7" ht="23.45" customHeight="1" x14ac:dyDescent="0.25">
      <c r="B814" s="648" t="s">
        <v>360</v>
      </c>
      <c r="C814" s="788">
        <v>-332703350121</v>
      </c>
      <c r="D814" s="788">
        <v>87145712456</v>
      </c>
    </row>
    <row r="815" spans="2:7" ht="23.45" customHeight="1" x14ac:dyDescent="0.25">
      <c r="B815" s="652"/>
      <c r="C815" s="251"/>
      <c r="D815" s="164"/>
    </row>
    <row r="816" spans="2:7" ht="54" x14ac:dyDescent="0.25">
      <c r="B816" s="151" t="s">
        <v>884</v>
      </c>
      <c r="C816" s="149"/>
      <c r="D816" s="149"/>
      <c r="E816" s="149"/>
      <c r="F816" s="149"/>
      <c r="G816" s="149"/>
    </row>
    <row r="817" spans="2:7" ht="14.25" x14ac:dyDescent="0.25">
      <c r="B817" s="642"/>
    </row>
    <row r="818" spans="2:7" ht="33.75" customHeight="1" x14ac:dyDescent="0.25">
      <c r="B818" s="627" t="s">
        <v>596</v>
      </c>
      <c r="C818" s="149"/>
      <c r="D818" s="149"/>
      <c r="E818" s="149"/>
      <c r="F818" s="149"/>
      <c r="G818" s="149"/>
    </row>
    <row r="819" spans="2:7" ht="14.25" x14ac:dyDescent="0.25">
      <c r="B819" s="147"/>
    </row>
    <row r="820" spans="2:7" ht="14.25" x14ac:dyDescent="0.25">
      <c r="B820" s="148" t="s">
        <v>797</v>
      </c>
    </row>
    <row r="821" spans="2:7" ht="14.25" x14ac:dyDescent="0.25">
      <c r="B821" s="148"/>
    </row>
    <row r="822" spans="2:7" ht="14.25" x14ac:dyDescent="0.25">
      <c r="B822" s="127" t="s">
        <v>361</v>
      </c>
      <c r="C822" s="127"/>
      <c r="D822" s="127"/>
      <c r="E822" s="127"/>
      <c r="F822" s="127"/>
      <c r="G822" s="127"/>
    </row>
    <row r="823" spans="2:7" ht="14.25" x14ac:dyDescent="0.25">
      <c r="B823" s="147"/>
    </row>
    <row r="824" spans="2:7" ht="14.25" x14ac:dyDescent="0.25">
      <c r="B824" s="874" t="s">
        <v>362</v>
      </c>
      <c r="C824" s="842" t="s">
        <v>363</v>
      </c>
      <c r="D824" s="844"/>
    </row>
    <row r="825" spans="2:7" ht="14.25" x14ac:dyDescent="0.25">
      <c r="B825" s="893"/>
      <c r="C825" s="428">
        <v>2025</v>
      </c>
      <c r="D825" s="653">
        <v>2024</v>
      </c>
    </row>
    <row r="826" spans="2:7" ht="14.25" x14ac:dyDescent="0.25">
      <c r="B826" s="893"/>
      <c r="C826" s="654" t="s">
        <v>49</v>
      </c>
      <c r="D826" s="653" t="s">
        <v>49</v>
      </c>
    </row>
    <row r="827" spans="2:7" ht="14.25" x14ac:dyDescent="0.25">
      <c r="B827" s="655" t="s">
        <v>364</v>
      </c>
      <c r="C827" s="451">
        <v>29007336495</v>
      </c>
      <c r="D827" s="656">
        <v>23554882087</v>
      </c>
    </row>
    <row r="828" spans="2:7" ht="14.25" x14ac:dyDescent="0.25">
      <c r="B828" s="505" t="s">
        <v>706</v>
      </c>
      <c r="C828" s="406">
        <v>5291507258</v>
      </c>
      <c r="D828" s="792">
        <v>0</v>
      </c>
    </row>
    <row r="829" spans="2:7" ht="14.25" x14ac:dyDescent="0.25">
      <c r="B829" s="505" t="s">
        <v>365</v>
      </c>
      <c r="C829" s="406">
        <v>16993665437</v>
      </c>
      <c r="D829" s="792">
        <v>10511171784</v>
      </c>
    </row>
    <row r="830" spans="2:7" ht="14.25" x14ac:dyDescent="0.25">
      <c r="B830" s="658" t="s">
        <v>366</v>
      </c>
      <c r="C830" s="431">
        <v>13633036473</v>
      </c>
      <c r="D830" s="647">
        <v>26499550174</v>
      </c>
    </row>
    <row r="831" spans="2:7" ht="14.25" x14ac:dyDescent="0.25">
      <c r="B831" s="659" t="s">
        <v>367</v>
      </c>
      <c r="C831" s="649">
        <v>64925545663</v>
      </c>
      <c r="D831" s="660">
        <v>60565604045</v>
      </c>
    </row>
    <row r="832" spans="2:7" ht="14.25" x14ac:dyDescent="0.25">
      <c r="B832" s="661"/>
      <c r="C832" s="591"/>
      <c r="D832" s="591"/>
    </row>
    <row r="833" spans="2:4" ht="14.25" x14ac:dyDescent="0.25">
      <c r="B833" s="147"/>
    </row>
    <row r="834" spans="2:4" ht="14.25" x14ac:dyDescent="0.25">
      <c r="B834" s="148" t="s">
        <v>798</v>
      </c>
    </row>
    <row r="835" spans="2:4" ht="14.25" x14ac:dyDescent="0.25">
      <c r="B835" s="642"/>
    </row>
    <row r="836" spans="2:4" ht="14.25" x14ac:dyDescent="0.25">
      <c r="B836" s="147" t="s">
        <v>368</v>
      </c>
    </row>
    <row r="837" spans="2:4" ht="14.25" x14ac:dyDescent="0.25">
      <c r="B837" s="642"/>
    </row>
    <row r="838" spans="2:4" ht="14.25" x14ac:dyDescent="0.25">
      <c r="B838" s="804" t="s">
        <v>362</v>
      </c>
      <c r="C838" s="859" t="s">
        <v>363</v>
      </c>
      <c r="D838" s="860"/>
    </row>
    <row r="839" spans="2:4" ht="14.25" x14ac:dyDescent="0.25">
      <c r="B839" s="805"/>
      <c r="C839" s="334">
        <v>2025</v>
      </c>
      <c r="D839" s="633">
        <v>2024</v>
      </c>
    </row>
    <row r="840" spans="2:4" ht="14.25" x14ac:dyDescent="0.25">
      <c r="B840" s="805"/>
      <c r="C840" s="336" t="s">
        <v>49</v>
      </c>
      <c r="D840" s="633" t="s">
        <v>49</v>
      </c>
    </row>
    <row r="841" spans="2:4" ht="14.25" x14ac:dyDescent="0.25">
      <c r="B841" s="449" t="s">
        <v>61</v>
      </c>
      <c r="C841" s="451">
        <v>44593327990</v>
      </c>
      <c r="D841" s="656">
        <v>44902591745</v>
      </c>
    </row>
    <row r="842" spans="2:4" ht="14.25" x14ac:dyDescent="0.25">
      <c r="B842" s="441" t="s">
        <v>63</v>
      </c>
      <c r="C842" s="406">
        <v>10695919015</v>
      </c>
      <c r="D842" s="657">
        <v>9053553067</v>
      </c>
    </row>
    <row r="843" spans="2:4" ht="14.25" x14ac:dyDescent="0.25">
      <c r="B843" s="441" t="s">
        <v>369</v>
      </c>
      <c r="C843" s="406">
        <v>35060305861</v>
      </c>
      <c r="D843" s="657">
        <v>37742165014</v>
      </c>
    </row>
    <row r="844" spans="2:4" ht="14.25" x14ac:dyDescent="0.25">
      <c r="B844" s="441" t="s">
        <v>370</v>
      </c>
      <c r="C844" s="406">
        <v>7905811217</v>
      </c>
      <c r="D844" s="657">
        <v>9051295808</v>
      </c>
    </row>
    <row r="845" spans="2:4" ht="14.25" x14ac:dyDescent="0.25">
      <c r="B845" s="441" t="s">
        <v>371</v>
      </c>
      <c r="C845" s="406">
        <v>9918309886</v>
      </c>
      <c r="D845" s="657">
        <v>9427018454</v>
      </c>
    </row>
    <row r="846" spans="2:4" ht="14.25" x14ac:dyDescent="0.25">
      <c r="B846" s="441" t="s">
        <v>372</v>
      </c>
      <c r="C846" s="406">
        <v>4026911889</v>
      </c>
      <c r="D846" s="657">
        <v>637241862</v>
      </c>
    </row>
    <row r="847" spans="2:4" ht="14.25" x14ac:dyDescent="0.25">
      <c r="B847" s="441" t="s">
        <v>373</v>
      </c>
      <c r="C847" s="406">
        <v>1484316270</v>
      </c>
      <c r="D847" s="657">
        <v>1513711897</v>
      </c>
    </row>
    <row r="848" spans="2:4" ht="14.25" x14ac:dyDescent="0.25">
      <c r="B848" s="441" t="s">
        <v>374</v>
      </c>
      <c r="C848" s="406">
        <v>71813238966</v>
      </c>
      <c r="D848" s="657">
        <v>60574553806</v>
      </c>
    </row>
    <row r="849" spans="2:5" ht="14.25" x14ac:dyDescent="0.25">
      <c r="B849" s="441" t="s">
        <v>375</v>
      </c>
      <c r="C849" s="406">
        <v>5388599372</v>
      </c>
      <c r="D849" s="657">
        <v>4088783659</v>
      </c>
    </row>
    <row r="850" spans="2:5" ht="14.25" x14ac:dyDescent="0.25">
      <c r="B850" s="441" t="s">
        <v>376</v>
      </c>
      <c r="C850" s="406">
        <v>894815116</v>
      </c>
      <c r="D850" s="657">
        <v>905101461</v>
      </c>
    </row>
    <row r="851" spans="2:5" ht="14.25" x14ac:dyDescent="0.25">
      <c r="B851" s="441" t="s">
        <v>377</v>
      </c>
      <c r="C851" s="406">
        <v>2333653447</v>
      </c>
      <c r="D851" s="657">
        <v>3302819704</v>
      </c>
    </row>
    <row r="852" spans="2:5" ht="14.25" x14ac:dyDescent="0.25">
      <c r="B852" s="454" t="s">
        <v>707</v>
      </c>
      <c r="C852" s="474">
        <v>69241775</v>
      </c>
      <c r="D852" s="662">
        <v>1638715858</v>
      </c>
    </row>
    <row r="853" spans="2:5" ht="14.25" x14ac:dyDescent="0.25">
      <c r="B853" s="361" t="s">
        <v>378</v>
      </c>
      <c r="C853" s="649">
        <v>194184450804</v>
      </c>
      <c r="D853" s="650">
        <v>182837552335</v>
      </c>
    </row>
    <row r="854" spans="2:5" ht="14.25" x14ac:dyDescent="0.25">
      <c r="B854" s="126"/>
    </row>
    <row r="855" spans="2:5" ht="14.25" x14ac:dyDescent="0.25">
      <c r="B855" s="148" t="s">
        <v>799</v>
      </c>
      <c r="E855" s="150"/>
    </row>
    <row r="856" spans="2:5" ht="14.25" x14ac:dyDescent="0.25">
      <c r="B856" s="663"/>
      <c r="E856" s="150"/>
    </row>
    <row r="857" spans="2:5" ht="14.25" x14ac:dyDescent="0.25">
      <c r="B857" s="147" t="s">
        <v>379</v>
      </c>
      <c r="E857" s="150"/>
    </row>
    <row r="858" spans="2:5" ht="14.25" x14ac:dyDescent="0.25">
      <c r="B858" s="147"/>
      <c r="C858" s="150"/>
      <c r="D858" s="150"/>
      <c r="E858" s="150"/>
    </row>
    <row r="859" spans="2:5" ht="14.25" x14ac:dyDescent="0.25">
      <c r="B859" s="864" t="s">
        <v>362</v>
      </c>
      <c r="C859" s="850" t="s">
        <v>363</v>
      </c>
      <c r="D859" s="890"/>
      <c r="E859" s="150"/>
    </row>
    <row r="860" spans="2:5" ht="14.25" x14ac:dyDescent="0.25">
      <c r="B860" s="880"/>
      <c r="C860" s="398">
        <v>2025</v>
      </c>
      <c r="D860" s="664">
        <v>2024</v>
      </c>
      <c r="E860" s="150"/>
    </row>
    <row r="861" spans="2:5" ht="14.25" x14ac:dyDescent="0.25">
      <c r="B861" s="865"/>
      <c r="C861" s="435" t="s">
        <v>49</v>
      </c>
      <c r="D861" s="665" t="s">
        <v>49</v>
      </c>
      <c r="E861" s="150"/>
    </row>
    <row r="862" spans="2:5" ht="14.25" x14ac:dyDescent="0.25">
      <c r="B862" s="666" t="s">
        <v>380</v>
      </c>
      <c r="C862" s="410">
        <v>1732996455</v>
      </c>
      <c r="D862" s="635">
        <v>1685427131</v>
      </c>
      <c r="E862" s="150"/>
    </row>
    <row r="863" spans="2:5" ht="14.25" x14ac:dyDescent="0.25">
      <c r="B863" s="667" t="s">
        <v>381</v>
      </c>
      <c r="C863" s="410">
        <v>43746539047</v>
      </c>
      <c r="D863" s="635">
        <v>42302380907</v>
      </c>
      <c r="E863" s="150"/>
    </row>
    <row r="864" spans="2:5" ht="14.25" x14ac:dyDescent="0.25">
      <c r="B864" s="667" t="s">
        <v>382</v>
      </c>
      <c r="C864" s="410">
        <v>33814326517</v>
      </c>
      <c r="D864" s="635">
        <v>32904569832</v>
      </c>
      <c r="E864" s="150"/>
    </row>
    <row r="865" spans="2:7" ht="14.25" x14ac:dyDescent="0.25">
      <c r="B865" s="667" t="s">
        <v>383</v>
      </c>
      <c r="C865" s="410">
        <v>4972009555</v>
      </c>
      <c r="D865" s="635">
        <v>4340632638</v>
      </c>
      <c r="E865" s="150"/>
    </row>
    <row r="866" spans="2:7" ht="14.25" x14ac:dyDescent="0.25">
      <c r="B866" s="667" t="s">
        <v>62</v>
      </c>
      <c r="C866" s="410">
        <v>4391525294</v>
      </c>
      <c r="D866" s="635">
        <v>3833139401</v>
      </c>
      <c r="E866" s="150"/>
    </row>
    <row r="867" spans="2:7" ht="14.25" x14ac:dyDescent="0.25">
      <c r="B867" s="667" t="s">
        <v>384</v>
      </c>
      <c r="C867" s="410">
        <v>2311729767</v>
      </c>
      <c r="D867" s="635">
        <v>2731633058</v>
      </c>
      <c r="E867" s="150"/>
    </row>
    <row r="868" spans="2:7" ht="14.25" x14ac:dyDescent="0.25">
      <c r="B868" s="667" t="s">
        <v>385</v>
      </c>
      <c r="C868" s="410">
        <v>8838049350</v>
      </c>
      <c r="D868" s="635">
        <v>13744887799</v>
      </c>
      <c r="E868" s="150"/>
    </row>
    <row r="869" spans="2:7" ht="14.25" x14ac:dyDescent="0.25">
      <c r="B869" s="667" t="s">
        <v>386</v>
      </c>
      <c r="C869" s="410">
        <v>35067012506</v>
      </c>
      <c r="D869" s="635">
        <v>27466882223</v>
      </c>
      <c r="E869" s="150"/>
    </row>
    <row r="870" spans="2:7" ht="14.25" x14ac:dyDescent="0.25">
      <c r="B870" s="667" t="s">
        <v>833</v>
      </c>
      <c r="C870" s="410">
        <v>1869388287</v>
      </c>
      <c r="D870" s="635">
        <v>1571258100</v>
      </c>
      <c r="E870" s="150"/>
    </row>
    <row r="871" spans="2:7" ht="14.25" x14ac:dyDescent="0.25">
      <c r="B871" s="667" t="s">
        <v>387</v>
      </c>
      <c r="C871" s="410">
        <v>115311844628</v>
      </c>
      <c r="D871" s="635">
        <v>113554076569</v>
      </c>
      <c r="E871" s="150"/>
    </row>
    <row r="872" spans="2:7" ht="14.25" x14ac:dyDescent="0.25">
      <c r="B872" s="668" t="s">
        <v>597</v>
      </c>
      <c r="C872" s="410">
        <v>57350557663</v>
      </c>
      <c r="D872" s="635">
        <v>53925065915</v>
      </c>
      <c r="E872" s="150"/>
    </row>
    <row r="873" spans="2:7" ht="14.25" x14ac:dyDescent="0.25">
      <c r="B873" s="361" t="s">
        <v>173</v>
      </c>
      <c r="C873" s="669">
        <v>309405979069</v>
      </c>
      <c r="D873" s="670">
        <v>298059953573</v>
      </c>
      <c r="E873" s="150"/>
    </row>
    <row r="874" spans="2:7" ht="14.25" x14ac:dyDescent="0.25">
      <c r="B874" s="150"/>
      <c r="C874" s="150"/>
      <c r="D874" s="150"/>
      <c r="E874" s="150"/>
    </row>
    <row r="875" spans="2:7" ht="54" x14ac:dyDescent="0.25">
      <c r="B875" s="776" t="s">
        <v>834</v>
      </c>
      <c r="C875" s="150"/>
      <c r="D875" s="150"/>
      <c r="E875" s="150"/>
    </row>
    <row r="876" spans="2:7" ht="16.5" customHeight="1" x14ac:dyDescent="0.25">
      <c r="B876" s="150"/>
      <c r="C876" s="150"/>
      <c r="D876" s="150"/>
      <c r="E876" s="149"/>
      <c r="F876" s="149"/>
      <c r="G876" s="149"/>
    </row>
    <row r="877" spans="2:7" ht="14.25" x14ac:dyDescent="0.25">
      <c r="B877" s="148" t="s">
        <v>516</v>
      </c>
      <c r="C877" s="150"/>
      <c r="D877" s="150"/>
      <c r="E877" s="149"/>
      <c r="F877" s="149"/>
      <c r="G877" s="149"/>
    </row>
    <row r="878" spans="2:7" ht="14.25" x14ac:dyDescent="0.25">
      <c r="B878" s="148"/>
    </row>
    <row r="879" spans="2:7" ht="40.5" x14ac:dyDescent="0.25">
      <c r="B879" s="147" t="s">
        <v>629</v>
      </c>
      <c r="C879" s="149"/>
      <c r="D879" s="149"/>
    </row>
    <row r="880" spans="2:7" ht="14.25" x14ac:dyDescent="0.25">
      <c r="B880" s="147"/>
      <c r="C880" s="149"/>
      <c r="D880" s="149"/>
      <c r="E880" s="149"/>
      <c r="F880" s="149"/>
      <c r="G880" s="149"/>
    </row>
    <row r="881" spans="2:7" ht="14.25" x14ac:dyDescent="0.25">
      <c r="B881" s="148" t="s">
        <v>800</v>
      </c>
    </row>
    <row r="882" spans="2:7" ht="14.25" x14ac:dyDescent="0.25">
      <c r="B882" s="642"/>
    </row>
    <row r="883" spans="2:7" ht="14.25" x14ac:dyDescent="0.25">
      <c r="B883" s="149" t="s">
        <v>388</v>
      </c>
      <c r="C883" s="149"/>
      <c r="D883" s="149"/>
    </row>
    <row r="884" spans="2:7" ht="14.25" x14ac:dyDescent="0.25">
      <c r="B884" s="642"/>
    </row>
    <row r="885" spans="2:7" ht="14.25" x14ac:dyDescent="0.25">
      <c r="B885" s="148" t="s">
        <v>801</v>
      </c>
      <c r="E885" s="149"/>
      <c r="F885" s="149"/>
      <c r="G885" s="149"/>
    </row>
    <row r="886" spans="2:7" ht="14.25" x14ac:dyDescent="0.25">
      <c r="B886" s="148"/>
      <c r="E886" s="149"/>
      <c r="F886" s="149"/>
      <c r="G886" s="149"/>
    </row>
    <row r="887" spans="2:7" ht="108" x14ac:dyDescent="0.25">
      <c r="B887" s="149" t="s">
        <v>708</v>
      </c>
      <c r="C887" s="196"/>
      <c r="E887" s="149"/>
      <c r="F887" s="149"/>
      <c r="G887" s="149"/>
    </row>
    <row r="888" spans="2:7" ht="14.25" x14ac:dyDescent="0.25">
      <c r="B888" s="147"/>
      <c r="C888" s="149"/>
      <c r="D888" s="149"/>
      <c r="E888" s="149"/>
      <c r="F888" s="149"/>
      <c r="G888" s="149"/>
    </row>
    <row r="889" spans="2:7" ht="14.25" x14ac:dyDescent="0.25">
      <c r="B889" s="126" t="s">
        <v>507</v>
      </c>
      <c r="C889" s="196"/>
      <c r="D889" s="149"/>
      <c r="E889" s="149"/>
      <c r="F889" s="149"/>
      <c r="G889" s="149"/>
    </row>
    <row r="890" spans="2:7" ht="14.25" x14ac:dyDescent="0.25">
      <c r="B890" s="234"/>
      <c r="D890" s="149"/>
    </row>
    <row r="891" spans="2:7" ht="40.5" x14ac:dyDescent="0.25">
      <c r="B891" s="147" t="s">
        <v>709</v>
      </c>
      <c r="D891" s="149"/>
    </row>
    <row r="892" spans="2:7" ht="14.25" x14ac:dyDescent="0.25">
      <c r="B892" s="147"/>
      <c r="C892" s="149"/>
      <c r="D892" s="149"/>
      <c r="E892" s="149"/>
      <c r="F892" s="149"/>
      <c r="G892" s="149"/>
    </row>
    <row r="893" spans="2:7" ht="14.25" x14ac:dyDescent="0.25">
      <c r="B893" s="126" t="s">
        <v>491</v>
      </c>
      <c r="C893" s="196"/>
    </row>
    <row r="894" spans="2:7" ht="14.25" x14ac:dyDescent="0.25">
      <c r="B894" s="152"/>
    </row>
    <row r="895" spans="2:7" ht="27" x14ac:dyDescent="0.25">
      <c r="B895" s="149" t="s">
        <v>630</v>
      </c>
      <c r="C895" s="149"/>
      <c r="D895" s="149"/>
    </row>
    <row r="896" spans="2:7" ht="14.25" x14ac:dyDescent="0.25">
      <c r="B896" s="152"/>
      <c r="E896" s="149"/>
      <c r="F896" s="149"/>
      <c r="G896" s="149"/>
    </row>
    <row r="897" spans="2:5" ht="14.25" x14ac:dyDescent="0.25">
      <c r="B897" s="126" t="s">
        <v>492</v>
      </c>
      <c r="C897" s="196"/>
    </row>
    <row r="898" spans="2:5" ht="14.25" x14ac:dyDescent="0.25">
      <c r="B898" s="152"/>
      <c r="E898" s="150"/>
    </row>
    <row r="899" spans="2:5" ht="27" x14ac:dyDescent="0.25">
      <c r="B899" s="149" t="s">
        <v>389</v>
      </c>
      <c r="C899" s="149"/>
      <c r="D899" s="149"/>
      <c r="E899" s="150"/>
    </row>
    <row r="900" spans="2:5" ht="14.25" x14ac:dyDescent="0.25">
      <c r="B900" s="152"/>
      <c r="E900" s="150"/>
    </row>
    <row r="901" spans="2:5" ht="14.25" x14ac:dyDescent="0.25">
      <c r="B901" s="804" t="s">
        <v>118</v>
      </c>
      <c r="C901" s="859" t="s">
        <v>119</v>
      </c>
      <c r="D901" s="860"/>
      <c r="E901" s="150"/>
    </row>
    <row r="902" spans="2:5" ht="14.25" x14ac:dyDescent="0.25">
      <c r="B902" s="805"/>
      <c r="C902" s="334">
        <v>2025</v>
      </c>
      <c r="D902" s="633">
        <v>2024</v>
      </c>
      <c r="E902" s="150"/>
    </row>
    <row r="903" spans="2:5" ht="14.25" x14ac:dyDescent="0.25">
      <c r="B903" s="805"/>
      <c r="C903" s="336" t="s">
        <v>49</v>
      </c>
      <c r="D903" s="633" t="s">
        <v>49</v>
      </c>
      <c r="E903" s="150"/>
    </row>
    <row r="904" spans="2:5" ht="14.25" x14ac:dyDescent="0.25">
      <c r="B904" s="449" t="s">
        <v>390</v>
      </c>
      <c r="C904" s="451">
        <v>1727500000000</v>
      </c>
      <c r="D904" s="656">
        <v>1642917736687</v>
      </c>
      <c r="E904" s="150"/>
    </row>
    <row r="905" spans="2:5" ht="14.25" x14ac:dyDescent="0.25">
      <c r="B905" s="441" t="s">
        <v>391</v>
      </c>
      <c r="C905" s="406">
        <v>2636775508034</v>
      </c>
      <c r="D905" s="657">
        <v>3118398436295</v>
      </c>
      <c r="E905" s="150"/>
    </row>
    <row r="906" spans="2:5" ht="14.25" x14ac:dyDescent="0.25">
      <c r="B906" s="441" t="s">
        <v>392</v>
      </c>
      <c r="C906" s="406">
        <v>20023674321</v>
      </c>
      <c r="D906" s="657">
        <v>15448695491</v>
      </c>
      <c r="E906" s="150"/>
    </row>
    <row r="907" spans="2:5" ht="14.25" x14ac:dyDescent="0.25">
      <c r="B907" s="441" t="s">
        <v>393</v>
      </c>
      <c r="C907" s="406">
        <v>580905488384</v>
      </c>
      <c r="D907" s="657">
        <v>218350137096</v>
      </c>
      <c r="E907" s="150"/>
    </row>
    <row r="908" spans="2:5" ht="14.25" x14ac:dyDescent="0.25">
      <c r="B908" s="441" t="s">
        <v>394</v>
      </c>
      <c r="C908" s="406">
        <v>11452569983</v>
      </c>
      <c r="D908" s="657">
        <v>58269812</v>
      </c>
      <c r="E908" s="150"/>
    </row>
    <row r="909" spans="2:5" ht="14.25" x14ac:dyDescent="0.25">
      <c r="B909" s="454" t="s">
        <v>395</v>
      </c>
      <c r="C909" s="431">
        <v>2326490676</v>
      </c>
      <c r="D909" s="647">
        <v>33540544938</v>
      </c>
      <c r="E909" s="150"/>
    </row>
    <row r="910" spans="2:5" ht="14.25" x14ac:dyDescent="0.25">
      <c r="B910" s="361" t="s">
        <v>173</v>
      </c>
      <c r="C910" s="649">
        <v>4978983731398</v>
      </c>
      <c r="D910" s="650">
        <v>5028713820319</v>
      </c>
      <c r="E910" s="150"/>
    </row>
    <row r="911" spans="2:5" ht="14.25" x14ac:dyDescent="0.25">
      <c r="B911" s="152"/>
    </row>
    <row r="912" spans="2:5" ht="27" x14ac:dyDescent="0.25">
      <c r="B912" s="152" t="s">
        <v>710</v>
      </c>
    </row>
    <row r="913" spans="2:7" ht="14.25" x14ac:dyDescent="0.25">
      <c r="B913" s="152"/>
      <c r="F913" s="149"/>
      <c r="G913" s="149"/>
    </row>
    <row r="914" spans="2:7" ht="14.25" x14ac:dyDescent="0.25">
      <c r="B914" s="148" t="s">
        <v>802</v>
      </c>
    </row>
    <row r="915" spans="2:7" ht="14.25" x14ac:dyDescent="0.25">
      <c r="B915" s="147"/>
    </row>
    <row r="916" spans="2:7" ht="14.25" x14ac:dyDescent="0.25">
      <c r="B916" s="150" t="s">
        <v>396</v>
      </c>
      <c r="C916" s="149"/>
      <c r="D916" s="149"/>
      <c r="E916" s="149"/>
    </row>
    <row r="917" spans="2:7" ht="14.25" x14ac:dyDescent="0.25">
      <c r="B917" s="147"/>
    </row>
    <row r="918" spans="2:7" ht="14.25" x14ac:dyDescent="0.25">
      <c r="B918" s="671" t="s">
        <v>118</v>
      </c>
      <c r="C918" s="894" t="s">
        <v>58</v>
      </c>
      <c r="D918" s="672" t="s">
        <v>397</v>
      </c>
      <c r="E918" s="673" t="s">
        <v>399</v>
      </c>
    </row>
    <row r="919" spans="2:7" ht="14.25" x14ac:dyDescent="0.25">
      <c r="B919" s="674"/>
      <c r="C919" s="895"/>
      <c r="D919" s="675" t="s">
        <v>398</v>
      </c>
      <c r="E919" s="676" t="s">
        <v>400</v>
      </c>
    </row>
    <row r="920" spans="2:7" ht="14.25" x14ac:dyDescent="0.25">
      <c r="B920" s="677" t="s">
        <v>401</v>
      </c>
      <c r="C920" s="678">
        <v>0.18</v>
      </c>
      <c r="D920" s="679" t="s">
        <v>29</v>
      </c>
      <c r="E920" s="680" t="s">
        <v>29</v>
      </c>
    </row>
    <row r="921" spans="2:7" ht="14.25" x14ac:dyDescent="0.25">
      <c r="B921" s="677" t="s">
        <v>402</v>
      </c>
      <c r="C921" s="678">
        <v>0.18</v>
      </c>
      <c r="D921" s="679" t="s">
        <v>29</v>
      </c>
      <c r="E921" s="680" t="s">
        <v>29</v>
      </c>
    </row>
    <row r="922" spans="2:7" ht="14.25" x14ac:dyDescent="0.25">
      <c r="B922" s="677" t="s">
        <v>403</v>
      </c>
      <c r="C922" s="678">
        <v>0.18</v>
      </c>
      <c r="D922" s="679" t="s">
        <v>29</v>
      </c>
      <c r="E922" s="680" t="s">
        <v>29</v>
      </c>
    </row>
    <row r="923" spans="2:7" ht="14.25" x14ac:dyDescent="0.25">
      <c r="B923" s="677" t="s">
        <v>404</v>
      </c>
      <c r="C923" s="681" t="s">
        <v>29</v>
      </c>
      <c r="D923" s="682">
        <v>0.18</v>
      </c>
      <c r="E923" s="680" t="s">
        <v>29</v>
      </c>
    </row>
    <row r="924" spans="2:7" ht="14.25" x14ac:dyDescent="0.25">
      <c r="B924" s="677" t="s">
        <v>405</v>
      </c>
      <c r="C924" s="681" t="s">
        <v>29</v>
      </c>
      <c r="D924" s="682">
        <v>0.18</v>
      </c>
      <c r="E924" s="680" t="s">
        <v>29</v>
      </c>
    </row>
    <row r="925" spans="2:7" ht="14.25" x14ac:dyDescent="0.25">
      <c r="B925" s="683" t="s">
        <v>406</v>
      </c>
      <c r="C925" s="684" t="s">
        <v>29</v>
      </c>
      <c r="D925" s="685">
        <v>0.18</v>
      </c>
      <c r="E925" s="686" t="s">
        <v>29</v>
      </c>
    </row>
    <row r="926" spans="2:7" ht="14.25" x14ac:dyDescent="0.25">
      <c r="B926" s="147"/>
    </row>
    <row r="927" spans="2:7" ht="14.25" x14ac:dyDescent="0.25">
      <c r="B927" s="148" t="s">
        <v>803</v>
      </c>
    </row>
    <row r="928" spans="2:7" ht="14.25" x14ac:dyDescent="0.25">
      <c r="B928" s="148"/>
    </row>
    <row r="929" spans="2:7" ht="81" x14ac:dyDescent="0.25">
      <c r="B929" s="147" t="s">
        <v>711</v>
      </c>
      <c r="C929" s="149"/>
      <c r="D929" s="149"/>
      <c r="E929" s="149"/>
      <c r="F929" s="149"/>
      <c r="G929" s="149"/>
    </row>
    <row r="930" spans="2:7" ht="14.25" x14ac:dyDescent="0.25">
      <c r="B930" s="147"/>
    </row>
    <row r="931" spans="2:7" ht="14.25" x14ac:dyDescent="0.25">
      <c r="B931" s="888" t="s">
        <v>118</v>
      </c>
      <c r="C931" s="891" t="s">
        <v>58</v>
      </c>
      <c r="D931" s="673" t="s">
        <v>397</v>
      </c>
      <c r="E931" s="673" t="s">
        <v>399</v>
      </c>
      <c r="F931" s="673" t="s">
        <v>408</v>
      </c>
      <c r="G931" s="673" t="s">
        <v>295</v>
      </c>
    </row>
    <row r="932" spans="2:7" ht="14.25" x14ac:dyDescent="0.25">
      <c r="B932" s="889"/>
      <c r="C932" s="892"/>
      <c r="D932" s="676" t="s">
        <v>398</v>
      </c>
      <c r="E932" s="676" t="s">
        <v>407</v>
      </c>
      <c r="F932" s="676"/>
      <c r="G932" s="676" t="s">
        <v>409</v>
      </c>
    </row>
    <row r="933" spans="2:7" ht="14.25" x14ac:dyDescent="0.25">
      <c r="B933" s="687" t="s">
        <v>410</v>
      </c>
      <c r="C933" s="682">
        <v>0.24</v>
      </c>
      <c r="D933" s="680" t="s">
        <v>29</v>
      </c>
      <c r="E933" s="680" t="s">
        <v>29</v>
      </c>
      <c r="F933" s="680" t="s">
        <v>29</v>
      </c>
      <c r="G933" s="680" t="s">
        <v>29</v>
      </c>
    </row>
    <row r="934" spans="2:7" ht="14.25" x14ac:dyDescent="0.25">
      <c r="B934" s="687" t="s">
        <v>495</v>
      </c>
      <c r="C934" s="682">
        <v>0.24</v>
      </c>
      <c r="D934" s="680" t="s">
        <v>29</v>
      </c>
      <c r="E934" s="680" t="s">
        <v>29</v>
      </c>
      <c r="F934" s="680" t="s">
        <v>29</v>
      </c>
      <c r="G934" s="680" t="s">
        <v>29</v>
      </c>
    </row>
    <row r="935" spans="2:7" ht="14.25" x14ac:dyDescent="0.25">
      <c r="B935" s="687" t="s">
        <v>411</v>
      </c>
      <c r="C935" s="679" t="s">
        <v>29</v>
      </c>
      <c r="D935" s="688">
        <v>0.24</v>
      </c>
      <c r="E935" s="689">
        <v>0.16500000000000001</v>
      </c>
      <c r="F935" s="680" t="s">
        <v>29</v>
      </c>
      <c r="G935" s="680" t="s">
        <v>29</v>
      </c>
    </row>
    <row r="936" spans="2:7" ht="14.25" x14ac:dyDescent="0.25">
      <c r="B936" s="687" t="s">
        <v>412</v>
      </c>
      <c r="C936" s="679" t="s">
        <v>29</v>
      </c>
      <c r="D936" s="688">
        <v>0.24</v>
      </c>
      <c r="E936" s="689">
        <v>0.16500000000000001</v>
      </c>
      <c r="F936" s="680" t="s">
        <v>29</v>
      </c>
      <c r="G936" s="680" t="s">
        <v>29</v>
      </c>
    </row>
    <row r="937" spans="2:7" ht="14.25" x14ac:dyDescent="0.25">
      <c r="B937" s="690" t="s">
        <v>413</v>
      </c>
      <c r="C937" s="691" t="s">
        <v>29</v>
      </c>
      <c r="D937" s="686" t="s">
        <v>29</v>
      </c>
      <c r="E937" s="692">
        <v>0.16500000000000001</v>
      </c>
      <c r="F937" s="686" t="s">
        <v>29</v>
      </c>
      <c r="G937" s="686" t="s">
        <v>29</v>
      </c>
    </row>
    <row r="938" spans="2:7" ht="14.25" x14ac:dyDescent="0.25">
      <c r="B938" s="693"/>
      <c r="C938" s="681"/>
      <c r="D938" s="681"/>
      <c r="E938" s="694"/>
      <c r="F938" s="681"/>
      <c r="G938" s="681"/>
    </row>
    <row r="939" spans="2:7" ht="14.25" x14ac:dyDescent="0.25">
      <c r="B939" s="126" t="s">
        <v>804</v>
      </c>
      <c r="C939" s="126"/>
      <c r="D939" s="126"/>
      <c r="E939" s="126"/>
      <c r="F939" s="126"/>
      <c r="G939" s="126"/>
    </row>
    <row r="940" spans="2:7" ht="14.25" x14ac:dyDescent="0.25">
      <c r="B940" s="147"/>
    </row>
    <row r="941" spans="2:7" ht="67.5" x14ac:dyDescent="0.25">
      <c r="B941" s="147" t="s">
        <v>631</v>
      </c>
    </row>
    <row r="942" spans="2:7" ht="14.25" x14ac:dyDescent="0.25">
      <c r="B942" s="234"/>
    </row>
    <row r="943" spans="2:7" ht="54" x14ac:dyDescent="0.25">
      <c r="B943" s="151" t="s">
        <v>632</v>
      </c>
      <c r="C943" s="149"/>
      <c r="D943" s="149"/>
      <c r="E943" s="149"/>
      <c r="F943" s="149"/>
      <c r="G943" s="149"/>
    </row>
    <row r="944" spans="2:7" ht="14.25" x14ac:dyDescent="0.25">
      <c r="B944" s="147"/>
    </row>
    <row r="945" spans="2:5" ht="14.25" x14ac:dyDescent="0.25">
      <c r="B945" s="126" t="s">
        <v>485</v>
      </c>
      <c r="C945" s="196"/>
    </row>
    <row r="946" spans="2:5" ht="14.25" x14ac:dyDescent="0.25">
      <c r="B946" s="152"/>
    </row>
    <row r="947" spans="2:5" ht="14.25" x14ac:dyDescent="0.25">
      <c r="B947" s="152" t="s">
        <v>414</v>
      </c>
    </row>
    <row r="948" spans="2:5" ht="14.25" x14ac:dyDescent="0.25">
      <c r="B948" s="695"/>
    </row>
    <row r="949" spans="2:5" ht="14.25" x14ac:dyDescent="0.25">
      <c r="B949" s="804" t="s">
        <v>118</v>
      </c>
      <c r="C949" s="859" t="s">
        <v>119</v>
      </c>
      <c r="D949" s="860"/>
    </row>
    <row r="950" spans="2:5" ht="14.25" x14ac:dyDescent="0.25">
      <c r="B950" s="805"/>
      <c r="C950" s="334">
        <v>2025</v>
      </c>
      <c r="D950" s="633">
        <v>2024</v>
      </c>
    </row>
    <row r="951" spans="2:5" ht="14.25" x14ac:dyDescent="0.25">
      <c r="B951" s="838"/>
      <c r="C951" s="358" t="s">
        <v>49</v>
      </c>
      <c r="D951" s="696" t="s">
        <v>49</v>
      </c>
    </row>
    <row r="952" spans="2:5" ht="14.25" x14ac:dyDescent="0.25">
      <c r="B952" s="496" t="s">
        <v>415</v>
      </c>
      <c r="C952" s="406">
        <v>240410355523</v>
      </c>
      <c r="D952" s="634">
        <v>203458371170</v>
      </c>
    </row>
    <row r="953" spans="2:5" ht="14.25" x14ac:dyDescent="0.25">
      <c r="B953" s="337" t="s">
        <v>416</v>
      </c>
      <c r="C953" s="406">
        <v>111574816414</v>
      </c>
      <c r="D953" s="635">
        <v>103154834508</v>
      </c>
    </row>
    <row r="954" spans="2:5" ht="14.25" x14ac:dyDescent="0.25">
      <c r="B954" s="337" t="s">
        <v>417</v>
      </c>
      <c r="C954" s="406">
        <v>13263125732</v>
      </c>
      <c r="D954" s="635">
        <v>23029864747</v>
      </c>
    </row>
    <row r="955" spans="2:5" ht="14.25" x14ac:dyDescent="0.25">
      <c r="B955" s="441" t="s">
        <v>598</v>
      </c>
      <c r="C955" s="793">
        <v>-34998139214</v>
      </c>
      <c r="D955" s="793">
        <v>-37559319765</v>
      </c>
      <c r="E955" s="727"/>
    </row>
    <row r="956" spans="2:5" ht="14.25" x14ac:dyDescent="0.25">
      <c r="B956" s="337" t="s">
        <v>599</v>
      </c>
      <c r="C956" s="406">
        <v>16586965387</v>
      </c>
      <c r="D956" s="635">
        <v>13857639922</v>
      </c>
    </row>
    <row r="957" spans="2:5" ht="14.25" x14ac:dyDescent="0.25">
      <c r="B957" s="337" t="s">
        <v>40</v>
      </c>
      <c r="C957" s="406">
        <v>214591867789</v>
      </c>
      <c r="D957" s="635">
        <v>200525669049</v>
      </c>
    </row>
    <row r="958" spans="2:5" ht="14.25" x14ac:dyDescent="0.25">
      <c r="B958" s="337" t="s">
        <v>712</v>
      </c>
      <c r="C958" s="408">
        <v>23125200475</v>
      </c>
      <c r="D958" s="792">
        <v>0</v>
      </c>
    </row>
    <row r="959" spans="2:5" ht="14.25" x14ac:dyDescent="0.25">
      <c r="B959" s="337" t="s">
        <v>242</v>
      </c>
      <c r="C959" s="697">
        <v>-2173429609</v>
      </c>
      <c r="D959" s="697">
        <v>-188302314</v>
      </c>
    </row>
    <row r="960" spans="2:5" ht="14.25" x14ac:dyDescent="0.25">
      <c r="B960" s="340" t="s">
        <v>28</v>
      </c>
      <c r="C960" s="698">
        <v>582380762497</v>
      </c>
      <c r="D960" s="699">
        <v>506278757317</v>
      </c>
    </row>
    <row r="961" spans="2:7" ht="14.25" x14ac:dyDescent="0.25">
      <c r="B961" s="152"/>
    </row>
    <row r="962" spans="2:7" ht="14.25" x14ac:dyDescent="0.25">
      <c r="B962" s="126" t="s">
        <v>486</v>
      </c>
      <c r="C962" s="126"/>
    </row>
    <row r="963" spans="2:7" ht="14.25" x14ac:dyDescent="0.25">
      <c r="B963" s="147"/>
    </row>
    <row r="964" spans="2:7" ht="14.25" x14ac:dyDescent="0.25">
      <c r="B964" s="153" t="s">
        <v>418</v>
      </c>
      <c r="C964" s="153"/>
      <c r="D964" s="153"/>
      <c r="E964" s="153"/>
      <c r="F964" s="153"/>
      <c r="G964" s="153"/>
    </row>
    <row r="965" spans="2:7" ht="14.25" x14ac:dyDescent="0.25">
      <c r="B965" s="147"/>
    </row>
    <row r="966" spans="2:7" ht="14.25" x14ac:dyDescent="0.25">
      <c r="B966" s="700"/>
      <c r="C966" s="831" t="s">
        <v>119</v>
      </c>
      <c r="D966" s="832"/>
    </row>
    <row r="967" spans="2:7" ht="14.25" x14ac:dyDescent="0.25">
      <c r="B967" s="400" t="s">
        <v>118</v>
      </c>
      <c r="C967" s="334">
        <v>2025</v>
      </c>
      <c r="D967" s="633">
        <v>2024</v>
      </c>
      <c r="E967" s="150"/>
      <c r="F967" s="150"/>
    </row>
    <row r="968" spans="2:7" ht="14.25" x14ac:dyDescent="0.25">
      <c r="B968" s="454"/>
      <c r="C968" s="358" t="s">
        <v>49</v>
      </c>
      <c r="D968" s="696" t="s">
        <v>49</v>
      </c>
      <c r="E968" s="150"/>
      <c r="F968" s="150"/>
    </row>
    <row r="969" spans="2:7" ht="14.25" x14ac:dyDescent="0.25">
      <c r="B969" s="416" t="s">
        <v>419</v>
      </c>
      <c r="C969" s="442"/>
      <c r="D969" s="701"/>
      <c r="E969" s="150"/>
      <c r="F969" s="150"/>
    </row>
    <row r="970" spans="2:7" ht="14.25" x14ac:dyDescent="0.25">
      <c r="B970" s="441" t="s">
        <v>420</v>
      </c>
      <c r="C970" s="406">
        <v>697635853313</v>
      </c>
      <c r="D970" s="657">
        <v>490485852538.49298</v>
      </c>
      <c r="E970" s="150"/>
      <c r="F970" s="150"/>
    </row>
    <row r="971" spans="2:7" ht="14.25" x14ac:dyDescent="0.25">
      <c r="B971" s="441" t="s">
        <v>421</v>
      </c>
      <c r="C971" s="406">
        <v>53188538572</v>
      </c>
      <c r="D971" s="657">
        <v>58991295198</v>
      </c>
      <c r="E971" s="150"/>
      <c r="F971" s="150"/>
    </row>
    <row r="972" spans="2:7" ht="14.25" x14ac:dyDescent="0.25">
      <c r="B972" s="441" t="s">
        <v>422</v>
      </c>
      <c r="C972" s="406">
        <v>158631142705</v>
      </c>
      <c r="D972" s="657">
        <v>86538850475</v>
      </c>
      <c r="E972" s="150"/>
      <c r="F972" s="150"/>
    </row>
    <row r="973" spans="2:7" ht="14.25" x14ac:dyDescent="0.25">
      <c r="B973" s="441" t="s">
        <v>423</v>
      </c>
      <c r="C973" s="406">
        <v>973078266673</v>
      </c>
      <c r="D973" s="657">
        <v>903689443686</v>
      </c>
      <c r="E973" s="150"/>
      <c r="F973" s="150"/>
    </row>
    <row r="974" spans="2:7" ht="14.25" x14ac:dyDescent="0.25">
      <c r="B974" s="441" t="s">
        <v>424</v>
      </c>
      <c r="C974" s="406">
        <v>20619615873</v>
      </c>
      <c r="D974" s="657">
        <v>39159242697</v>
      </c>
      <c r="E974" s="150"/>
      <c r="F974" s="150"/>
    </row>
    <row r="975" spans="2:7" ht="14.25" x14ac:dyDescent="0.25">
      <c r="B975" s="441" t="s">
        <v>835</v>
      </c>
      <c r="C975" s="406">
        <v>3058003305843</v>
      </c>
      <c r="D975" s="657">
        <v>1566252000000</v>
      </c>
      <c r="E975" s="150"/>
      <c r="F975" s="150"/>
    </row>
    <row r="976" spans="2:7" ht="14.25" x14ac:dyDescent="0.25">
      <c r="B976" s="441" t="s">
        <v>425</v>
      </c>
      <c r="C976" s="406">
        <v>42627982800</v>
      </c>
      <c r="D976" s="657">
        <v>21834526580</v>
      </c>
      <c r="E976" s="150"/>
      <c r="F976" s="150"/>
    </row>
    <row r="977" spans="2:6" ht="14.25" x14ac:dyDescent="0.25">
      <c r="B977" s="416" t="s">
        <v>426</v>
      </c>
      <c r="C977" s="485">
        <v>5003784705779</v>
      </c>
      <c r="D977" s="702">
        <v>3166951211174.4932</v>
      </c>
      <c r="E977" s="150"/>
      <c r="F977" s="150"/>
    </row>
    <row r="978" spans="2:6" ht="14.25" x14ac:dyDescent="0.25">
      <c r="B978" s="416"/>
      <c r="C978" s="442"/>
      <c r="D978" s="701"/>
      <c r="E978" s="150"/>
      <c r="F978" s="150"/>
    </row>
    <row r="979" spans="2:6" ht="14.25" x14ac:dyDescent="0.25">
      <c r="B979" s="416" t="s">
        <v>60</v>
      </c>
      <c r="C979" s="442"/>
      <c r="D979" s="701"/>
      <c r="E979" s="150"/>
      <c r="F979" s="150"/>
    </row>
    <row r="980" spans="2:6" ht="14.25" x14ac:dyDescent="0.25">
      <c r="B980" s="441" t="s">
        <v>427</v>
      </c>
      <c r="C980" s="447"/>
      <c r="D980" s="701"/>
      <c r="E980" s="150"/>
      <c r="F980" s="150"/>
    </row>
    <row r="981" spans="2:6" ht="14.25" x14ac:dyDescent="0.25">
      <c r="B981" s="441" t="s">
        <v>428</v>
      </c>
      <c r="C981" s="406">
        <v>9102056707930</v>
      </c>
      <c r="D981" s="657">
        <v>10236247555824</v>
      </c>
      <c r="E981" s="150"/>
      <c r="F981" s="150"/>
    </row>
    <row r="982" spans="2:6" ht="14.25" x14ac:dyDescent="0.25">
      <c r="B982" s="441" t="s">
        <v>429</v>
      </c>
      <c r="C982" s="406">
        <v>5840336396525</v>
      </c>
      <c r="D982" s="657">
        <v>6120594584705</v>
      </c>
      <c r="E982" s="150"/>
      <c r="F982" s="150"/>
    </row>
    <row r="983" spans="2:6" ht="14.25" x14ac:dyDescent="0.25">
      <c r="B983" s="441" t="s">
        <v>430</v>
      </c>
      <c r="C983" s="406">
        <v>208066709100</v>
      </c>
      <c r="D983" s="657">
        <v>203463059890</v>
      </c>
      <c r="E983" s="150"/>
      <c r="F983" s="150"/>
    </row>
    <row r="984" spans="2:6" ht="14.25" x14ac:dyDescent="0.25">
      <c r="B984" s="441" t="s">
        <v>713</v>
      </c>
      <c r="C984" s="406">
        <v>123588010326</v>
      </c>
      <c r="D984" s="792">
        <v>0</v>
      </c>
      <c r="E984" s="150"/>
      <c r="F984" s="150"/>
    </row>
    <row r="985" spans="2:6" ht="14.25" x14ac:dyDescent="0.25">
      <c r="B985" s="441" t="s">
        <v>431</v>
      </c>
      <c r="C985" s="406">
        <v>5461045093175</v>
      </c>
      <c r="D985" s="657">
        <v>4510994364188</v>
      </c>
      <c r="E985" s="150"/>
      <c r="F985" s="150"/>
    </row>
    <row r="986" spans="2:6" ht="14.25" x14ac:dyDescent="0.25">
      <c r="B986" s="441" t="s">
        <v>432</v>
      </c>
      <c r="C986" s="406">
        <v>2922562110082</v>
      </c>
      <c r="D986" s="657">
        <v>2602750981925</v>
      </c>
      <c r="E986" s="150"/>
      <c r="F986" s="150"/>
    </row>
    <row r="987" spans="2:6" ht="14.25" x14ac:dyDescent="0.25">
      <c r="B987" s="441" t="s">
        <v>433</v>
      </c>
      <c r="C987" s="406">
        <v>16710990334</v>
      </c>
      <c r="D987" s="657">
        <v>31811468754</v>
      </c>
      <c r="E987" s="150"/>
      <c r="F987" s="150"/>
    </row>
    <row r="988" spans="2:6" ht="14.25" x14ac:dyDescent="0.25">
      <c r="B988" s="441"/>
      <c r="C988" s="485">
        <v>23674366017472</v>
      </c>
      <c r="D988" s="702">
        <v>23705862015286</v>
      </c>
      <c r="E988" s="150"/>
      <c r="F988" s="150"/>
    </row>
    <row r="989" spans="2:6" ht="14.25" x14ac:dyDescent="0.25">
      <c r="B989" s="643"/>
      <c r="C989" s="703" t="s">
        <v>30</v>
      </c>
      <c r="D989" s="704" t="s">
        <v>30</v>
      </c>
      <c r="E989" s="150"/>
      <c r="F989" s="150"/>
    </row>
    <row r="990" spans="2:6" ht="14.25" x14ac:dyDescent="0.25">
      <c r="B990" s="416" t="s">
        <v>434</v>
      </c>
      <c r="C990" s="705">
        <v>134199182643</v>
      </c>
      <c r="D990" s="706">
        <v>95921608327</v>
      </c>
      <c r="E990" s="150"/>
      <c r="F990" s="150"/>
    </row>
    <row r="991" spans="2:6" ht="14.25" x14ac:dyDescent="0.25">
      <c r="B991" s="441"/>
      <c r="C991" s="442"/>
      <c r="D991" s="701"/>
      <c r="E991" s="150"/>
      <c r="F991" s="150"/>
    </row>
    <row r="992" spans="2:6" ht="14.25" x14ac:dyDescent="0.25">
      <c r="B992" s="416" t="s">
        <v>435</v>
      </c>
      <c r="C992" s="442"/>
      <c r="D992" s="701"/>
      <c r="E992" s="150"/>
      <c r="F992" s="150"/>
    </row>
    <row r="993" spans="2:6" ht="14.25" x14ac:dyDescent="0.25">
      <c r="B993" s="441" t="s">
        <v>836</v>
      </c>
      <c r="C993" s="406">
        <v>220903252775</v>
      </c>
      <c r="D993" s="657">
        <v>233405491482</v>
      </c>
      <c r="E993" s="150"/>
      <c r="F993" s="150"/>
    </row>
    <row r="994" spans="2:6" ht="14.25" x14ac:dyDescent="0.25">
      <c r="B994" s="441" t="s">
        <v>837</v>
      </c>
      <c r="C994" s="406">
        <v>68732786144</v>
      </c>
      <c r="D994" s="657">
        <v>58716447112</v>
      </c>
      <c r="E994" s="150"/>
      <c r="F994" s="150"/>
    </row>
    <row r="995" spans="2:6" ht="14.25" x14ac:dyDescent="0.25">
      <c r="B995" s="441" t="s">
        <v>432</v>
      </c>
      <c r="C995" s="406">
        <v>481380511404</v>
      </c>
      <c r="D995" s="657">
        <v>143812996707</v>
      </c>
      <c r="E995" s="150"/>
      <c r="F995" s="150"/>
    </row>
    <row r="996" spans="2:6" ht="14.25" x14ac:dyDescent="0.25">
      <c r="B996" s="441" t="s">
        <v>431</v>
      </c>
      <c r="C996" s="406">
        <v>581427389300</v>
      </c>
      <c r="D996" s="657">
        <v>133562048000</v>
      </c>
      <c r="E996" s="150"/>
      <c r="F996" s="150"/>
    </row>
    <row r="997" spans="2:6" ht="14.25" x14ac:dyDescent="0.25">
      <c r="B997" s="707"/>
      <c r="C997" s="485">
        <v>1352443939623</v>
      </c>
      <c r="D997" s="702">
        <v>569496983301</v>
      </c>
      <c r="E997" s="150"/>
      <c r="F997" s="150"/>
    </row>
    <row r="998" spans="2:6" ht="14.25" x14ac:dyDescent="0.25">
      <c r="B998" s="707"/>
      <c r="C998" s="442"/>
      <c r="D998" s="701"/>
      <c r="E998" s="150"/>
      <c r="F998" s="150"/>
    </row>
    <row r="999" spans="2:6" ht="14.25" x14ac:dyDescent="0.25">
      <c r="B999" s="441" t="s">
        <v>838</v>
      </c>
      <c r="C999" s="406">
        <v>273536140866</v>
      </c>
      <c r="D999" s="657">
        <v>184872532917</v>
      </c>
      <c r="E999" s="150"/>
      <c r="F999" s="150"/>
    </row>
    <row r="1000" spans="2:6" ht="14.25" x14ac:dyDescent="0.25">
      <c r="B1000" s="441" t="s">
        <v>77</v>
      </c>
      <c r="C1000" s="406">
        <v>1891216005528</v>
      </c>
      <c r="D1000" s="657">
        <v>1409140243177</v>
      </c>
      <c r="E1000" s="150"/>
      <c r="F1000" s="150"/>
    </row>
    <row r="1001" spans="2:6" ht="14.25" x14ac:dyDescent="0.25">
      <c r="B1001" s="454" t="s">
        <v>425</v>
      </c>
      <c r="C1001" s="431">
        <v>167027323369</v>
      </c>
      <c r="D1001" s="647">
        <v>103237181303</v>
      </c>
      <c r="E1001" s="150"/>
      <c r="F1001" s="150"/>
    </row>
    <row r="1002" spans="2:6" ht="14.25" x14ac:dyDescent="0.25">
      <c r="B1002" s="361" t="s">
        <v>436</v>
      </c>
      <c r="C1002" s="708">
        <v>27492788609501</v>
      </c>
      <c r="D1002" s="708">
        <v>26068530564311</v>
      </c>
      <c r="E1002" s="150"/>
      <c r="F1002" s="150"/>
    </row>
    <row r="1003" spans="2:6" ht="14.25" x14ac:dyDescent="0.25">
      <c r="B1003" s="147"/>
    </row>
    <row r="1004" spans="2:6" ht="108" x14ac:dyDescent="0.25">
      <c r="B1004" s="151" t="s">
        <v>840</v>
      </c>
    </row>
    <row r="1005" spans="2:6" ht="14.25" x14ac:dyDescent="0.25">
      <c r="B1005" s="151"/>
    </row>
    <row r="1006" spans="2:6" ht="27" x14ac:dyDescent="0.25">
      <c r="B1006" s="151" t="s">
        <v>841</v>
      </c>
    </row>
    <row r="1007" spans="2:6" ht="14.25" x14ac:dyDescent="0.25">
      <c r="B1007" s="151"/>
    </row>
    <row r="1008" spans="2:6" ht="14.25" x14ac:dyDescent="0.25">
      <c r="B1008" s="151" t="s">
        <v>839</v>
      </c>
    </row>
    <row r="1009" spans="2:8" ht="14.25" x14ac:dyDescent="0.25">
      <c r="B1009" s="151"/>
    </row>
    <row r="1010" spans="2:8" ht="14.25" x14ac:dyDescent="0.25">
      <c r="B1010" s="709" t="s">
        <v>697</v>
      </c>
    </row>
    <row r="1011" spans="2:8" ht="14.25" x14ac:dyDescent="0.25">
      <c r="B1011" s="151"/>
    </row>
    <row r="1012" spans="2:8" ht="14.25" x14ac:dyDescent="0.25">
      <c r="B1012" s="710" t="s">
        <v>437</v>
      </c>
      <c r="C1012" s="711" t="s">
        <v>438</v>
      </c>
      <c r="D1012" s="711" t="s">
        <v>439</v>
      </c>
      <c r="E1012" s="711" t="s">
        <v>440</v>
      </c>
      <c r="F1012" s="711" t="s">
        <v>600</v>
      </c>
      <c r="G1012" s="711" t="s">
        <v>601</v>
      </c>
      <c r="H1012" s="711" t="s">
        <v>602</v>
      </c>
    </row>
    <row r="1013" spans="2:8" ht="14.25" x14ac:dyDescent="0.25">
      <c r="B1013" s="712" t="s">
        <v>714</v>
      </c>
      <c r="C1013" s="713">
        <v>45763</v>
      </c>
      <c r="D1013" s="713">
        <v>46125</v>
      </c>
      <c r="E1013" s="714">
        <v>4.3387900000000004</v>
      </c>
      <c r="F1013" s="715" t="s">
        <v>508</v>
      </c>
      <c r="G1013" s="716">
        <v>20000000</v>
      </c>
      <c r="H1013" s="717">
        <v>131514200000</v>
      </c>
    </row>
    <row r="1014" spans="2:8" ht="14.25" x14ac:dyDescent="0.25">
      <c r="B1014" s="712" t="s">
        <v>604</v>
      </c>
      <c r="C1014" s="713">
        <v>45834</v>
      </c>
      <c r="D1014" s="713">
        <v>46195</v>
      </c>
      <c r="E1014" s="714">
        <v>4.3635299999999999</v>
      </c>
      <c r="F1014" s="715" t="s">
        <v>508</v>
      </c>
      <c r="G1014" s="716">
        <v>20000000</v>
      </c>
      <c r="H1014" s="717">
        <v>131514200000</v>
      </c>
    </row>
    <row r="1015" spans="2:8" ht="14.25" x14ac:dyDescent="0.25">
      <c r="B1015" s="712" t="s">
        <v>715</v>
      </c>
      <c r="C1015" s="713">
        <v>45897</v>
      </c>
      <c r="D1015" s="713">
        <v>46258</v>
      </c>
      <c r="E1015" s="714">
        <v>4.8</v>
      </c>
      <c r="F1015" s="715" t="s">
        <v>508</v>
      </c>
      <c r="G1015" s="716">
        <v>10000000</v>
      </c>
      <c r="H1015" s="717">
        <v>65757100000</v>
      </c>
    </row>
    <row r="1016" spans="2:8" ht="14.25" x14ac:dyDescent="0.25">
      <c r="B1016" s="712" t="s">
        <v>608</v>
      </c>
      <c r="C1016" s="713">
        <v>45897</v>
      </c>
      <c r="D1016" s="713">
        <v>46258</v>
      </c>
      <c r="E1016" s="714">
        <v>4.8137400000000001</v>
      </c>
      <c r="F1016" s="715" t="s">
        <v>508</v>
      </c>
      <c r="G1016" s="716">
        <v>10000000</v>
      </c>
      <c r="H1016" s="717">
        <v>65757100000</v>
      </c>
    </row>
    <row r="1017" spans="2:8" ht="14.25" x14ac:dyDescent="0.25">
      <c r="B1017" s="712" t="s">
        <v>605</v>
      </c>
      <c r="C1017" s="713">
        <v>45898</v>
      </c>
      <c r="D1017" s="713">
        <v>46258</v>
      </c>
      <c r="E1017" s="714">
        <v>4.7645999999999997</v>
      </c>
      <c r="F1017" s="715" t="s">
        <v>508</v>
      </c>
      <c r="G1017" s="716">
        <v>30000000</v>
      </c>
      <c r="H1017" s="717">
        <v>197271300000</v>
      </c>
    </row>
    <row r="1018" spans="2:8" ht="14.25" x14ac:dyDescent="0.25">
      <c r="B1018" s="712" t="s">
        <v>716</v>
      </c>
      <c r="C1018" s="713">
        <v>45903</v>
      </c>
      <c r="D1018" s="713">
        <v>46083</v>
      </c>
      <c r="E1018" s="714">
        <v>4.8705999999999996</v>
      </c>
      <c r="F1018" s="715" t="s">
        <v>508</v>
      </c>
      <c r="G1018" s="716">
        <v>10000000</v>
      </c>
      <c r="H1018" s="717">
        <v>65757100000</v>
      </c>
    </row>
    <row r="1019" spans="2:8" ht="14.25" x14ac:dyDescent="0.25">
      <c r="B1019" s="712" t="s">
        <v>717</v>
      </c>
      <c r="C1019" s="713">
        <v>45908</v>
      </c>
      <c r="D1019" s="713">
        <v>46090</v>
      </c>
      <c r="E1019" s="714">
        <v>4.8273299999999999</v>
      </c>
      <c r="F1019" s="715" t="s">
        <v>508</v>
      </c>
      <c r="G1019" s="716">
        <v>10000000</v>
      </c>
      <c r="H1019" s="717">
        <v>65757100000</v>
      </c>
    </row>
    <row r="1020" spans="2:8" ht="14.25" x14ac:dyDescent="0.25">
      <c r="B1020" s="712" t="s">
        <v>603</v>
      </c>
      <c r="C1020" s="713">
        <v>45932</v>
      </c>
      <c r="D1020" s="713">
        <v>46293</v>
      </c>
      <c r="E1020" s="714">
        <v>4.6594699999999998</v>
      </c>
      <c r="F1020" s="715" t="s">
        <v>508</v>
      </c>
      <c r="G1020" s="716">
        <v>10000000</v>
      </c>
      <c r="H1020" s="717">
        <v>65757100000</v>
      </c>
    </row>
    <row r="1021" spans="2:8" ht="14.25" x14ac:dyDescent="0.25">
      <c r="B1021" s="712" t="s">
        <v>716</v>
      </c>
      <c r="C1021" s="713">
        <v>45936</v>
      </c>
      <c r="D1021" s="713">
        <v>46118</v>
      </c>
      <c r="E1021" s="714">
        <v>4.7968200000000003</v>
      </c>
      <c r="F1021" s="715" t="s">
        <v>508</v>
      </c>
      <c r="G1021" s="716">
        <v>10000000</v>
      </c>
      <c r="H1021" s="717">
        <v>65757100000</v>
      </c>
    </row>
    <row r="1022" spans="2:8" ht="14.25" x14ac:dyDescent="0.25">
      <c r="B1022" s="712" t="s">
        <v>718</v>
      </c>
      <c r="C1022" s="713">
        <v>45938</v>
      </c>
      <c r="D1022" s="713">
        <v>46118</v>
      </c>
      <c r="E1022" s="714">
        <v>4.6858199999999997</v>
      </c>
      <c r="F1022" s="715" t="s">
        <v>508</v>
      </c>
      <c r="G1022" s="716">
        <v>10000000</v>
      </c>
      <c r="H1022" s="717">
        <v>65757100000</v>
      </c>
    </row>
    <row r="1023" spans="2:8" ht="14.25" x14ac:dyDescent="0.25">
      <c r="B1023" s="712" t="s">
        <v>607</v>
      </c>
      <c r="C1023" s="713">
        <v>45938</v>
      </c>
      <c r="D1023" s="713">
        <v>46118</v>
      </c>
      <c r="E1023" s="714">
        <v>4.7956099999999999</v>
      </c>
      <c r="F1023" s="715" t="s">
        <v>508</v>
      </c>
      <c r="G1023" s="716">
        <v>20000000</v>
      </c>
      <c r="H1023" s="717">
        <v>131514200000</v>
      </c>
    </row>
    <row r="1024" spans="2:8" ht="14.25" x14ac:dyDescent="0.25">
      <c r="B1024" s="712" t="s">
        <v>607</v>
      </c>
      <c r="C1024" s="713">
        <v>45947</v>
      </c>
      <c r="D1024" s="713">
        <v>46304</v>
      </c>
      <c r="E1024" s="714">
        <v>4.4684499999999998</v>
      </c>
      <c r="F1024" s="715" t="s">
        <v>508</v>
      </c>
      <c r="G1024" s="716">
        <v>10000000</v>
      </c>
      <c r="H1024" s="717">
        <v>65757100000</v>
      </c>
    </row>
    <row r="1025" spans="2:8" ht="14.25" x14ac:dyDescent="0.25">
      <c r="B1025" s="712" t="s">
        <v>605</v>
      </c>
      <c r="C1025" s="713">
        <v>45950</v>
      </c>
      <c r="D1025" s="713">
        <v>46310</v>
      </c>
      <c r="E1025" s="714">
        <v>4.4855400000000003</v>
      </c>
      <c r="F1025" s="715" t="s">
        <v>508</v>
      </c>
      <c r="G1025" s="716">
        <v>20000000</v>
      </c>
      <c r="H1025" s="717">
        <v>131514200000</v>
      </c>
    </row>
    <row r="1026" spans="2:8" ht="14.25" x14ac:dyDescent="0.25">
      <c r="B1026" s="712" t="s">
        <v>719</v>
      </c>
      <c r="C1026" s="713">
        <v>45950</v>
      </c>
      <c r="D1026" s="713">
        <v>46132</v>
      </c>
      <c r="E1026" s="714">
        <v>4.82925</v>
      </c>
      <c r="F1026" s="715" t="s">
        <v>508</v>
      </c>
      <c r="G1026" s="716">
        <v>10000000</v>
      </c>
      <c r="H1026" s="717">
        <v>65757100000</v>
      </c>
    </row>
    <row r="1027" spans="2:8" ht="14.25" x14ac:dyDescent="0.25">
      <c r="B1027" s="712" t="s">
        <v>717</v>
      </c>
      <c r="C1027" s="713">
        <v>45951</v>
      </c>
      <c r="D1027" s="713">
        <v>46132</v>
      </c>
      <c r="E1027" s="714">
        <v>4.6024099999999999</v>
      </c>
      <c r="F1027" s="715" t="s">
        <v>508</v>
      </c>
      <c r="G1027" s="716">
        <v>10000000</v>
      </c>
      <c r="H1027" s="717">
        <v>65757100000</v>
      </c>
    </row>
    <row r="1028" spans="2:8" ht="14.25" x14ac:dyDescent="0.25">
      <c r="B1028" s="712" t="s">
        <v>714</v>
      </c>
      <c r="C1028" s="713">
        <v>45950</v>
      </c>
      <c r="D1028" s="713">
        <v>46132</v>
      </c>
      <c r="E1028" s="714">
        <v>4.7292500000000004</v>
      </c>
      <c r="F1028" s="715" t="s">
        <v>508</v>
      </c>
      <c r="G1028" s="716">
        <v>10000000</v>
      </c>
      <c r="H1028" s="717">
        <v>65757100000</v>
      </c>
    </row>
    <row r="1029" spans="2:8" ht="14.25" x14ac:dyDescent="0.25">
      <c r="B1029" s="712" t="s">
        <v>604</v>
      </c>
      <c r="C1029" s="713">
        <v>45952</v>
      </c>
      <c r="D1029" s="713">
        <v>46314</v>
      </c>
      <c r="E1029" s="714">
        <v>4.0067500000000003</v>
      </c>
      <c r="F1029" s="715" t="s">
        <v>508</v>
      </c>
      <c r="G1029" s="716">
        <v>25000000</v>
      </c>
      <c r="H1029" s="717">
        <v>164392750000</v>
      </c>
    </row>
    <row r="1030" spans="2:8" ht="14.25" x14ac:dyDescent="0.25">
      <c r="B1030" s="712" t="s">
        <v>720</v>
      </c>
      <c r="C1030" s="713">
        <v>45957</v>
      </c>
      <c r="D1030" s="713">
        <v>46317</v>
      </c>
      <c r="E1030" s="714">
        <v>4.5615500000000004</v>
      </c>
      <c r="F1030" s="715" t="s">
        <v>508</v>
      </c>
      <c r="G1030" s="716">
        <v>10045342</v>
      </c>
      <c r="H1030" s="717">
        <v>66055255842.82</v>
      </c>
    </row>
    <row r="1031" spans="2:8" ht="14.25" x14ac:dyDescent="0.25">
      <c r="B1031" s="712" t="s">
        <v>604</v>
      </c>
      <c r="C1031" s="713">
        <v>45957</v>
      </c>
      <c r="D1031" s="713">
        <v>46317</v>
      </c>
      <c r="E1031" s="714">
        <v>3.9115500000000001</v>
      </c>
      <c r="F1031" s="715" t="s">
        <v>508</v>
      </c>
      <c r="G1031" s="716">
        <v>15000000</v>
      </c>
      <c r="H1031" s="717">
        <v>98635650000</v>
      </c>
    </row>
    <row r="1032" spans="2:8" ht="14.25" x14ac:dyDescent="0.25">
      <c r="B1032" s="712" t="s">
        <v>606</v>
      </c>
      <c r="C1032" s="713">
        <v>45959</v>
      </c>
      <c r="D1032" s="713">
        <v>46321</v>
      </c>
      <c r="E1032" s="714">
        <v>4.6229300000000002</v>
      </c>
      <c r="F1032" s="715" t="s">
        <v>508</v>
      </c>
      <c r="G1032" s="716">
        <v>15000000</v>
      </c>
      <c r="H1032" s="717">
        <v>98635650000</v>
      </c>
    </row>
    <row r="1033" spans="2:8" ht="14.25" x14ac:dyDescent="0.25">
      <c r="B1033" s="712" t="s">
        <v>607</v>
      </c>
      <c r="C1033" s="713">
        <v>45967</v>
      </c>
      <c r="D1033" s="713">
        <v>46328</v>
      </c>
      <c r="E1033" s="714">
        <v>4.6109999999999998</v>
      </c>
      <c r="F1033" s="715" t="s">
        <v>508</v>
      </c>
      <c r="G1033" s="716">
        <v>10000000</v>
      </c>
      <c r="H1033" s="717">
        <v>65757100000</v>
      </c>
    </row>
    <row r="1034" spans="2:8" ht="14.25" x14ac:dyDescent="0.25">
      <c r="B1034" s="712" t="s">
        <v>605</v>
      </c>
      <c r="C1034" s="713">
        <v>45968</v>
      </c>
      <c r="D1034" s="713">
        <v>46328</v>
      </c>
      <c r="E1034" s="714">
        <v>4.5597000000000003</v>
      </c>
      <c r="F1034" s="715" t="s">
        <v>508</v>
      </c>
      <c r="G1034" s="716">
        <v>15000000</v>
      </c>
      <c r="H1034" s="717">
        <v>98635650000</v>
      </c>
    </row>
    <row r="1035" spans="2:8" ht="14.25" x14ac:dyDescent="0.25">
      <c r="B1035" s="712" t="s">
        <v>605</v>
      </c>
      <c r="C1035" s="713">
        <v>45993</v>
      </c>
      <c r="D1035" s="713">
        <v>46353</v>
      </c>
      <c r="E1035" s="714">
        <v>4.4811100000000001</v>
      </c>
      <c r="F1035" s="715" t="s">
        <v>508</v>
      </c>
      <c r="G1035" s="716">
        <v>10000000</v>
      </c>
      <c r="H1035" s="717">
        <v>65757100000</v>
      </c>
    </row>
    <row r="1036" spans="2:8" ht="14.25" x14ac:dyDescent="0.25">
      <c r="B1036" s="712" t="s">
        <v>603</v>
      </c>
      <c r="C1036" s="713">
        <v>45993</v>
      </c>
      <c r="D1036" s="713">
        <v>46353</v>
      </c>
      <c r="E1036" s="714">
        <v>4.7111099999999997</v>
      </c>
      <c r="F1036" s="715" t="s">
        <v>508</v>
      </c>
      <c r="G1036" s="716">
        <v>10000000</v>
      </c>
      <c r="H1036" s="717">
        <v>65757100000</v>
      </c>
    </row>
    <row r="1037" spans="2:8" ht="14.25" x14ac:dyDescent="0.25">
      <c r="B1037" s="712" t="s">
        <v>606</v>
      </c>
      <c r="C1037" s="713">
        <v>45994</v>
      </c>
      <c r="D1037" s="713">
        <v>46356</v>
      </c>
      <c r="E1037" s="714">
        <v>4.6560600000000001</v>
      </c>
      <c r="F1037" s="715" t="s">
        <v>508</v>
      </c>
      <c r="G1037" s="716">
        <v>10000000</v>
      </c>
      <c r="H1037" s="717">
        <v>65757100000</v>
      </c>
    </row>
    <row r="1038" spans="2:8" ht="14.25" x14ac:dyDescent="0.25">
      <c r="B1038" s="712" t="s">
        <v>605</v>
      </c>
      <c r="C1038" s="713">
        <v>45996</v>
      </c>
      <c r="D1038" s="713">
        <v>46176</v>
      </c>
      <c r="E1038" s="714">
        <v>4.6373699999999998</v>
      </c>
      <c r="F1038" s="715" t="s">
        <v>508</v>
      </c>
      <c r="G1038" s="716">
        <v>10000000</v>
      </c>
      <c r="H1038" s="717">
        <v>65757100000</v>
      </c>
    </row>
    <row r="1039" spans="2:8" ht="14.25" x14ac:dyDescent="0.25">
      <c r="B1039" s="712" t="s">
        <v>716</v>
      </c>
      <c r="C1039" s="713">
        <v>45996</v>
      </c>
      <c r="D1039" s="713">
        <v>46176</v>
      </c>
      <c r="E1039" s="714">
        <v>4.7173699999999998</v>
      </c>
      <c r="F1039" s="715" t="s">
        <v>508</v>
      </c>
      <c r="G1039" s="716">
        <v>10000000</v>
      </c>
      <c r="H1039" s="717">
        <v>65757100000</v>
      </c>
    </row>
    <row r="1040" spans="2:8" ht="14.25" x14ac:dyDescent="0.25">
      <c r="B1040" s="712" t="s">
        <v>721</v>
      </c>
      <c r="C1040" s="713">
        <v>46000</v>
      </c>
      <c r="D1040" s="713">
        <v>46181</v>
      </c>
      <c r="E1040" s="714">
        <v>4.9669100000000004</v>
      </c>
      <c r="F1040" s="715" t="s">
        <v>508</v>
      </c>
      <c r="G1040" s="716">
        <v>10000000</v>
      </c>
      <c r="H1040" s="717">
        <v>65757100000</v>
      </c>
    </row>
    <row r="1041" spans="2:8" ht="14.25" x14ac:dyDescent="0.25">
      <c r="B1041" s="712" t="s">
        <v>604</v>
      </c>
      <c r="C1041" s="713">
        <v>46000</v>
      </c>
      <c r="D1041" s="713">
        <v>46360</v>
      </c>
      <c r="E1041" s="714">
        <v>3.9997199999999999</v>
      </c>
      <c r="F1041" s="715" t="s">
        <v>508</v>
      </c>
      <c r="G1041" s="716">
        <v>5000000</v>
      </c>
      <c r="H1041" s="717">
        <v>32878550000</v>
      </c>
    </row>
    <row r="1042" spans="2:8" ht="14.25" x14ac:dyDescent="0.25">
      <c r="B1042" s="712" t="s">
        <v>604</v>
      </c>
      <c r="C1042" s="713">
        <v>46000</v>
      </c>
      <c r="D1042" s="713">
        <v>46360</v>
      </c>
      <c r="E1042" s="714">
        <v>4.4997199999999999</v>
      </c>
      <c r="F1042" s="715" t="s">
        <v>508</v>
      </c>
      <c r="G1042" s="716">
        <v>5000000</v>
      </c>
      <c r="H1042" s="717">
        <v>32878550000</v>
      </c>
    </row>
    <row r="1043" spans="2:8" ht="14.25" x14ac:dyDescent="0.25">
      <c r="B1043" s="712" t="s">
        <v>722</v>
      </c>
      <c r="C1043" s="713">
        <v>46000</v>
      </c>
      <c r="D1043" s="713">
        <v>46181</v>
      </c>
      <c r="E1043" s="714">
        <v>5.2169100000000004</v>
      </c>
      <c r="F1043" s="715" t="s">
        <v>508</v>
      </c>
      <c r="G1043" s="716">
        <v>10000000</v>
      </c>
      <c r="H1043" s="717">
        <v>65757100000</v>
      </c>
    </row>
    <row r="1044" spans="2:8" ht="14.25" x14ac:dyDescent="0.25">
      <c r="B1044" s="712" t="s">
        <v>715</v>
      </c>
      <c r="C1044" s="713">
        <v>46002</v>
      </c>
      <c r="D1044" s="713">
        <v>46363</v>
      </c>
      <c r="E1044" s="714">
        <v>4.8003150000000003</v>
      </c>
      <c r="F1044" s="715" t="s">
        <v>508</v>
      </c>
      <c r="G1044" s="716">
        <v>10000000</v>
      </c>
      <c r="H1044" s="717">
        <v>65757100000</v>
      </c>
    </row>
    <row r="1045" spans="2:8" ht="14.25" x14ac:dyDescent="0.25">
      <c r="B1045" s="712" t="s">
        <v>719</v>
      </c>
      <c r="C1045" s="713">
        <v>46003</v>
      </c>
      <c r="D1045" s="713">
        <v>46093</v>
      </c>
      <c r="E1045" s="714">
        <v>4.93302</v>
      </c>
      <c r="F1045" s="715" t="s">
        <v>508</v>
      </c>
      <c r="G1045" s="716">
        <v>10000000</v>
      </c>
      <c r="H1045" s="717">
        <v>65757100000</v>
      </c>
    </row>
    <row r="1046" spans="2:8" ht="14.25" x14ac:dyDescent="0.25">
      <c r="B1046" s="712" t="s">
        <v>721</v>
      </c>
      <c r="C1046" s="713">
        <v>46003</v>
      </c>
      <c r="D1046" s="713">
        <v>46093</v>
      </c>
      <c r="E1046" s="714">
        <v>4.9130200000000004</v>
      </c>
      <c r="F1046" s="715" t="s">
        <v>508</v>
      </c>
      <c r="G1046" s="716">
        <v>10000000</v>
      </c>
      <c r="H1046" s="717">
        <v>65757100000</v>
      </c>
    </row>
    <row r="1047" spans="2:8" ht="14.25" x14ac:dyDescent="0.25">
      <c r="B1047" s="712" t="s">
        <v>723</v>
      </c>
      <c r="C1047" s="713">
        <v>46003</v>
      </c>
      <c r="D1047" s="713">
        <v>46183</v>
      </c>
      <c r="E1047" s="714">
        <v>4.8078799999999999</v>
      </c>
      <c r="F1047" s="715" t="s">
        <v>508</v>
      </c>
      <c r="G1047" s="716">
        <v>10000000</v>
      </c>
      <c r="H1047" s="717">
        <v>65757100000</v>
      </c>
    </row>
    <row r="1048" spans="2:8" ht="14.25" x14ac:dyDescent="0.25">
      <c r="B1048" s="712" t="s">
        <v>605</v>
      </c>
      <c r="C1048" s="713">
        <v>46007</v>
      </c>
      <c r="D1048" s="713">
        <v>46367</v>
      </c>
      <c r="E1048" s="714">
        <v>4.4664799999999998</v>
      </c>
      <c r="F1048" s="715" t="s">
        <v>508</v>
      </c>
      <c r="G1048" s="716">
        <v>15000000</v>
      </c>
      <c r="H1048" s="717">
        <v>98635650000</v>
      </c>
    </row>
    <row r="1049" spans="2:8" ht="14.25" x14ac:dyDescent="0.25">
      <c r="B1049" s="712" t="s">
        <v>605</v>
      </c>
      <c r="C1049" s="713">
        <v>46020</v>
      </c>
      <c r="D1049" s="713">
        <v>46741</v>
      </c>
      <c r="E1049" s="714">
        <v>4.8701800000000004</v>
      </c>
      <c r="F1049" s="715" t="s">
        <v>508</v>
      </c>
      <c r="G1049" s="716">
        <v>20000000</v>
      </c>
      <c r="H1049" s="717">
        <v>131514200000</v>
      </c>
    </row>
    <row r="1050" spans="2:8" ht="14.25" x14ac:dyDescent="0.25">
      <c r="B1050" s="718" t="s">
        <v>28</v>
      </c>
      <c r="C1050" s="719"/>
      <c r="D1050" s="719"/>
      <c r="E1050" s="719"/>
      <c r="F1050" s="720"/>
      <c r="G1050" s="721">
        <v>465045342</v>
      </c>
      <c r="H1050" s="777">
        <v>3058003305842.8203</v>
      </c>
    </row>
    <row r="1051" spans="2:8" ht="14.25" x14ac:dyDescent="0.25">
      <c r="B1051" s="150"/>
      <c r="C1051" s="150"/>
      <c r="D1051" s="150"/>
      <c r="E1051" s="150"/>
      <c r="F1051" s="150"/>
      <c r="G1051" s="150"/>
      <c r="H1051" s="150"/>
    </row>
    <row r="1052" spans="2:8" ht="14.25" x14ac:dyDescent="0.25">
      <c r="B1052" s="147" t="s">
        <v>578</v>
      </c>
      <c r="C1052" s="150"/>
      <c r="D1052" s="150"/>
      <c r="E1052" s="150"/>
      <c r="F1052" s="150"/>
      <c r="G1052" s="150"/>
      <c r="H1052" s="150"/>
    </row>
    <row r="1053" spans="2:8" ht="14.25" x14ac:dyDescent="0.25">
      <c r="B1053" s="147"/>
      <c r="C1053" s="150"/>
      <c r="D1053" s="150"/>
      <c r="E1053" s="150"/>
      <c r="F1053" s="150"/>
      <c r="G1053" s="150"/>
      <c r="H1053" s="150"/>
    </row>
    <row r="1054" spans="2:8" ht="14.25" x14ac:dyDescent="0.25">
      <c r="B1054" s="711" t="s">
        <v>437</v>
      </c>
      <c r="C1054" s="711" t="s">
        <v>438</v>
      </c>
      <c r="D1054" s="711" t="s">
        <v>439</v>
      </c>
      <c r="E1054" s="711" t="s">
        <v>440</v>
      </c>
      <c r="F1054" s="711" t="s">
        <v>600</v>
      </c>
      <c r="G1054" s="711" t="s">
        <v>601</v>
      </c>
      <c r="H1054" s="711" t="s">
        <v>602</v>
      </c>
    </row>
    <row r="1055" spans="2:8" ht="14.25" x14ac:dyDescent="0.25">
      <c r="B1055" s="712" t="s">
        <v>441</v>
      </c>
      <c r="C1055" s="713">
        <v>45502</v>
      </c>
      <c r="D1055" s="713">
        <v>45684</v>
      </c>
      <c r="E1055" s="714">
        <v>6.11</v>
      </c>
      <c r="F1055" s="715" t="s">
        <v>508</v>
      </c>
      <c r="G1055" s="716">
        <v>20000000</v>
      </c>
      <c r="H1055" s="717">
        <v>156625200000</v>
      </c>
    </row>
    <row r="1056" spans="2:8" ht="14.25" x14ac:dyDescent="0.25">
      <c r="B1056" s="712" t="s">
        <v>724</v>
      </c>
      <c r="C1056" s="713">
        <v>45574</v>
      </c>
      <c r="D1056" s="713">
        <v>45754</v>
      </c>
      <c r="E1056" s="714">
        <v>4.79</v>
      </c>
      <c r="F1056" s="715" t="s">
        <v>508</v>
      </c>
      <c r="G1056" s="716">
        <v>10000000</v>
      </c>
      <c r="H1056" s="717">
        <v>78312600000</v>
      </c>
    </row>
    <row r="1057" spans="1:8" ht="14.25" x14ac:dyDescent="0.25">
      <c r="B1057" s="712" t="s">
        <v>725</v>
      </c>
      <c r="C1057" s="713">
        <v>45587</v>
      </c>
      <c r="D1057" s="713">
        <v>45769</v>
      </c>
      <c r="E1057" s="714">
        <v>5.24</v>
      </c>
      <c r="F1057" s="715" t="s">
        <v>508</v>
      </c>
      <c r="G1057" s="716">
        <v>20000000</v>
      </c>
      <c r="H1057" s="717">
        <v>156625200000</v>
      </c>
    </row>
    <row r="1058" spans="1:8" ht="14.25" x14ac:dyDescent="0.25">
      <c r="B1058" s="712" t="s">
        <v>724</v>
      </c>
      <c r="C1058" s="713">
        <v>45590</v>
      </c>
      <c r="D1058" s="713">
        <v>45950</v>
      </c>
      <c r="E1058" s="714">
        <v>4.57</v>
      </c>
      <c r="F1058" s="715" t="s">
        <v>508</v>
      </c>
      <c r="G1058" s="716">
        <v>20000000</v>
      </c>
      <c r="H1058" s="717">
        <v>156625200000</v>
      </c>
    </row>
    <row r="1059" spans="1:8" ht="14.25" x14ac:dyDescent="0.25">
      <c r="B1059" s="712" t="s">
        <v>726</v>
      </c>
      <c r="C1059" s="713">
        <v>45597</v>
      </c>
      <c r="D1059" s="713">
        <v>45957</v>
      </c>
      <c r="E1059" s="714">
        <v>5.12</v>
      </c>
      <c r="F1059" s="715" t="s">
        <v>508</v>
      </c>
      <c r="G1059" s="716">
        <v>15000000</v>
      </c>
      <c r="H1059" s="717">
        <v>117468900000</v>
      </c>
    </row>
    <row r="1060" spans="1:8" ht="14.25" x14ac:dyDescent="0.25">
      <c r="B1060" s="712" t="s">
        <v>725</v>
      </c>
      <c r="C1060" s="713">
        <v>45602</v>
      </c>
      <c r="D1060" s="713">
        <v>45964</v>
      </c>
      <c r="E1060" s="714">
        <v>4.9400000000000004</v>
      </c>
      <c r="F1060" s="715" t="s">
        <v>508</v>
      </c>
      <c r="G1060" s="716">
        <v>30000000</v>
      </c>
      <c r="H1060" s="717">
        <v>234937800000</v>
      </c>
    </row>
    <row r="1061" spans="1:8" ht="14.25" x14ac:dyDescent="0.25">
      <c r="B1061" s="712" t="s">
        <v>727</v>
      </c>
      <c r="C1061" s="713">
        <v>45604</v>
      </c>
      <c r="D1061" s="713">
        <v>45964</v>
      </c>
      <c r="E1061" s="714">
        <v>5.22</v>
      </c>
      <c r="F1061" s="715" t="s">
        <v>508</v>
      </c>
      <c r="G1061" s="716">
        <v>10000000</v>
      </c>
      <c r="H1061" s="717">
        <v>78312600000</v>
      </c>
    </row>
    <row r="1062" spans="1:8" ht="14.25" x14ac:dyDescent="0.25">
      <c r="B1062" s="712" t="s">
        <v>725</v>
      </c>
      <c r="C1062" s="713">
        <v>45608</v>
      </c>
      <c r="D1062" s="713">
        <v>45968</v>
      </c>
      <c r="E1062" s="714">
        <v>5.05</v>
      </c>
      <c r="F1062" s="715" t="s">
        <v>508</v>
      </c>
      <c r="G1062" s="716">
        <v>20000000</v>
      </c>
      <c r="H1062" s="717">
        <v>156625200000</v>
      </c>
    </row>
    <row r="1063" spans="1:8" ht="14.25" x14ac:dyDescent="0.25">
      <c r="B1063" s="712" t="s">
        <v>727</v>
      </c>
      <c r="C1063" s="713">
        <v>45614</v>
      </c>
      <c r="D1063" s="713">
        <v>45796</v>
      </c>
      <c r="E1063" s="714">
        <v>5.43</v>
      </c>
      <c r="F1063" s="715" t="s">
        <v>508</v>
      </c>
      <c r="G1063" s="716">
        <v>10000000</v>
      </c>
      <c r="H1063" s="717">
        <v>78312600000</v>
      </c>
    </row>
    <row r="1064" spans="1:8" ht="14.25" x14ac:dyDescent="0.25">
      <c r="B1064" s="712" t="s">
        <v>728</v>
      </c>
      <c r="C1064" s="713">
        <v>45621</v>
      </c>
      <c r="D1064" s="713">
        <v>45803</v>
      </c>
      <c r="E1064" s="714">
        <v>5.48</v>
      </c>
      <c r="F1064" s="715" t="s">
        <v>508</v>
      </c>
      <c r="G1064" s="716">
        <v>10000000</v>
      </c>
      <c r="H1064" s="717">
        <v>78312600000</v>
      </c>
    </row>
    <row r="1065" spans="1:8" ht="14.25" x14ac:dyDescent="0.25">
      <c r="B1065" s="712" t="s">
        <v>724</v>
      </c>
      <c r="C1065" s="713">
        <v>45639</v>
      </c>
      <c r="D1065" s="713">
        <v>45729</v>
      </c>
      <c r="E1065" s="714">
        <v>4.7</v>
      </c>
      <c r="F1065" s="715" t="s">
        <v>508</v>
      </c>
      <c r="G1065" s="716">
        <v>15000000</v>
      </c>
      <c r="H1065" s="717">
        <v>117468900000</v>
      </c>
    </row>
    <row r="1066" spans="1:8" ht="14.25" x14ac:dyDescent="0.25">
      <c r="B1066" s="712" t="s">
        <v>725</v>
      </c>
      <c r="C1066" s="713">
        <v>45639</v>
      </c>
      <c r="D1066" s="713">
        <v>46000</v>
      </c>
      <c r="E1066" s="714">
        <v>5.13</v>
      </c>
      <c r="F1066" s="715" t="s">
        <v>508</v>
      </c>
      <c r="G1066" s="716">
        <v>15000000</v>
      </c>
      <c r="H1066" s="717">
        <v>117468900000</v>
      </c>
    </row>
    <row r="1067" spans="1:8" ht="14.25" x14ac:dyDescent="0.25">
      <c r="B1067" s="712" t="s">
        <v>729</v>
      </c>
      <c r="C1067" s="713">
        <v>45642</v>
      </c>
      <c r="D1067" s="713">
        <v>45733</v>
      </c>
      <c r="E1067" s="714">
        <v>5.36</v>
      </c>
      <c r="F1067" s="715" t="s">
        <v>508</v>
      </c>
      <c r="G1067" s="716">
        <v>5000000</v>
      </c>
      <c r="H1067" s="717">
        <v>39156300000</v>
      </c>
    </row>
    <row r="1068" spans="1:8" ht="14.25" x14ac:dyDescent="0.25">
      <c r="B1068" s="718" t="s">
        <v>28</v>
      </c>
      <c r="C1068" s="722"/>
      <c r="D1068" s="722"/>
      <c r="E1068" s="722"/>
      <c r="F1068" s="723"/>
      <c r="G1068" s="721">
        <v>200000000</v>
      </c>
      <c r="H1068" s="724">
        <v>1566252000000</v>
      </c>
    </row>
    <row r="1069" spans="1:8" ht="14.25" x14ac:dyDescent="0.25">
      <c r="A1069" s="725"/>
      <c r="B1069" s="661"/>
      <c r="C1069" s="661"/>
      <c r="D1069" s="661"/>
      <c r="E1069" s="661"/>
      <c r="F1069" s="661"/>
      <c r="G1069" s="726"/>
      <c r="H1069" s="591"/>
    </row>
    <row r="1070" spans="1:8" ht="54" x14ac:dyDescent="0.25">
      <c r="A1070" s="727"/>
      <c r="B1070" s="152" t="s">
        <v>871</v>
      </c>
      <c r="C1070" s="661"/>
      <c r="D1070" s="661"/>
      <c r="E1070" s="661"/>
      <c r="F1070" s="661"/>
      <c r="G1070" s="726"/>
      <c r="H1070" s="591"/>
    </row>
    <row r="1071" spans="1:8" ht="14.25" x14ac:dyDescent="0.25">
      <c r="A1071" s="727"/>
      <c r="B1071" s="147"/>
      <c r="C1071" s="150"/>
      <c r="D1071" s="150"/>
      <c r="E1071" s="150"/>
      <c r="F1071" s="150"/>
      <c r="G1071" s="150"/>
      <c r="H1071" s="150"/>
    </row>
    <row r="1072" spans="1:8" ht="14.25" x14ac:dyDescent="0.25">
      <c r="A1072" s="727"/>
      <c r="B1072" s="884" t="s">
        <v>730</v>
      </c>
      <c r="C1072" s="632" t="s">
        <v>222</v>
      </c>
      <c r="D1072" s="632" t="s">
        <v>223</v>
      </c>
      <c r="E1072" s="632" t="s">
        <v>222</v>
      </c>
      <c r="F1072" s="632" t="s">
        <v>223</v>
      </c>
      <c r="G1072" s="150"/>
      <c r="H1072" s="150"/>
    </row>
    <row r="1073" spans="1:8" ht="14.25" x14ac:dyDescent="0.25">
      <c r="A1073" s="727"/>
      <c r="B1073" s="885"/>
      <c r="C1073" s="633" t="s">
        <v>442</v>
      </c>
      <c r="D1073" s="633" t="s">
        <v>442</v>
      </c>
      <c r="E1073" s="633" t="s">
        <v>443</v>
      </c>
      <c r="F1073" s="633" t="s">
        <v>443</v>
      </c>
      <c r="G1073" s="150"/>
      <c r="H1073" s="150"/>
    </row>
    <row r="1074" spans="1:8" ht="14.25" x14ac:dyDescent="0.25">
      <c r="A1074" s="727"/>
      <c r="B1074" s="728" t="s">
        <v>444</v>
      </c>
      <c r="C1074" s="729">
        <v>1E-4</v>
      </c>
      <c r="D1074" s="729">
        <v>1.7299999999999999E-2</v>
      </c>
      <c r="E1074" s="729">
        <v>1E-4</v>
      </c>
      <c r="F1074" s="729">
        <v>1.95E-2</v>
      </c>
    </row>
    <row r="1075" spans="1:8" ht="14.25" x14ac:dyDescent="0.25">
      <c r="A1075" s="727"/>
      <c r="B1075" s="730" t="s">
        <v>445</v>
      </c>
      <c r="C1075" s="330">
        <v>4.2500000000000003E-2</v>
      </c>
      <c r="D1075" s="330">
        <v>7.4399999999999994E-2</v>
      </c>
      <c r="E1075" s="330">
        <v>1.95E-2</v>
      </c>
      <c r="F1075" s="330">
        <v>3.6200000000000003E-2</v>
      </c>
    </row>
    <row r="1076" spans="1:8" ht="14.25" x14ac:dyDescent="0.25">
      <c r="A1076" s="727"/>
      <c r="B1076" s="730" t="s">
        <v>446</v>
      </c>
      <c r="C1076" s="330">
        <v>7.46E-2</v>
      </c>
      <c r="D1076" s="330">
        <v>7.85E-2</v>
      </c>
      <c r="E1076" s="330">
        <v>3.6200000000000003E-2</v>
      </c>
      <c r="F1076" s="330">
        <v>3.6499999999999998E-2</v>
      </c>
    </row>
    <row r="1077" spans="1:8" ht="14.25" x14ac:dyDescent="0.25">
      <c r="A1077" s="727"/>
      <c r="B1077" s="730" t="s">
        <v>447</v>
      </c>
      <c r="C1077" s="330">
        <v>7.85E-2</v>
      </c>
      <c r="D1077" s="330">
        <v>9.0200000000000002E-2</v>
      </c>
      <c r="E1077" s="330">
        <v>3.6499999999999998E-2</v>
      </c>
      <c r="F1077" s="330">
        <v>3.6600000000000001E-2</v>
      </c>
    </row>
    <row r="1078" spans="1:8" ht="14.25" x14ac:dyDescent="0.25">
      <c r="A1078" s="727"/>
      <c r="B1078" s="731" t="s">
        <v>448</v>
      </c>
      <c r="C1078" s="333">
        <v>9.0200000000000002E-2</v>
      </c>
      <c r="D1078" s="333">
        <v>9.2700000000000005E-2</v>
      </c>
      <c r="E1078" s="333">
        <v>3.6600000000000001E-2</v>
      </c>
      <c r="F1078" s="333">
        <v>3.8600000000000002E-2</v>
      </c>
    </row>
    <row r="1079" spans="1:8" ht="14.25" x14ac:dyDescent="0.25">
      <c r="A1079" s="727"/>
      <c r="B1079" s="884" t="s">
        <v>582</v>
      </c>
      <c r="C1079" s="632" t="s">
        <v>222</v>
      </c>
      <c r="D1079" s="632" t="s">
        <v>223</v>
      </c>
      <c r="E1079" s="632" t="s">
        <v>222</v>
      </c>
      <c r="F1079" s="632" t="s">
        <v>223</v>
      </c>
    </row>
    <row r="1080" spans="1:8" ht="14.25" x14ac:dyDescent="0.25">
      <c r="A1080" s="727"/>
      <c r="B1080" s="886"/>
      <c r="C1080" s="696" t="s">
        <v>442</v>
      </c>
      <c r="D1080" s="696" t="s">
        <v>442</v>
      </c>
      <c r="E1080" s="696" t="s">
        <v>443</v>
      </c>
      <c r="F1080" s="696" t="s">
        <v>443</v>
      </c>
    </row>
    <row r="1081" spans="1:8" ht="14.25" x14ac:dyDescent="0.25">
      <c r="A1081" s="727"/>
      <c r="B1081" s="730" t="s">
        <v>444</v>
      </c>
      <c r="C1081" s="330">
        <v>1E-4</v>
      </c>
      <c r="D1081" s="330">
        <v>4.3900000000000002E-2</v>
      </c>
      <c r="E1081" s="330">
        <v>1E-4</v>
      </c>
      <c r="F1081" s="330">
        <v>3.2500000000000001E-2</v>
      </c>
    </row>
    <row r="1082" spans="1:8" ht="14.25" x14ac:dyDescent="0.25">
      <c r="A1082" s="732"/>
      <c r="B1082" s="730" t="s">
        <v>445</v>
      </c>
      <c r="C1082" s="330">
        <v>4.3499999999999997E-2</v>
      </c>
      <c r="D1082" s="330">
        <v>6.0499999999999998E-2</v>
      </c>
      <c r="E1082" s="330">
        <v>2.6800000000000001E-2</v>
      </c>
      <c r="F1082" s="330">
        <v>3.8199999999999998E-2</v>
      </c>
    </row>
    <row r="1083" spans="1:8" ht="14.25" x14ac:dyDescent="0.25">
      <c r="B1083" s="730" t="s">
        <v>446</v>
      </c>
      <c r="C1083" s="330">
        <v>6.0499999999999998E-2</v>
      </c>
      <c r="D1083" s="330">
        <v>6.2300000000000001E-2</v>
      </c>
      <c r="E1083" s="330">
        <v>3.8199999999999998E-2</v>
      </c>
      <c r="F1083" s="330">
        <v>4.2500000000000003E-2</v>
      </c>
    </row>
    <row r="1084" spans="1:8" ht="14.25" x14ac:dyDescent="0.25">
      <c r="B1084" s="730" t="s">
        <v>447</v>
      </c>
      <c r="C1084" s="330">
        <v>6.2300000000000001E-2</v>
      </c>
      <c r="D1084" s="330">
        <v>6.6100000000000006E-2</v>
      </c>
      <c r="E1084" s="330">
        <v>4.2500000000000003E-2</v>
      </c>
      <c r="F1084" s="330">
        <v>4.3099999999999999E-2</v>
      </c>
    </row>
    <row r="1085" spans="1:8" ht="14.25" x14ac:dyDescent="0.25">
      <c r="B1085" s="731" t="s">
        <v>448</v>
      </c>
      <c r="C1085" s="333">
        <v>6.6699999999999995E-2</v>
      </c>
      <c r="D1085" s="333">
        <v>7.0400000000000004E-2</v>
      </c>
      <c r="E1085" s="333">
        <v>4.3400000000000001E-2</v>
      </c>
      <c r="F1085" s="333">
        <v>4.4900000000000002E-2</v>
      </c>
    </row>
    <row r="1086" spans="1:8" ht="14.25" x14ac:dyDescent="0.25">
      <c r="B1086" s="147"/>
    </row>
    <row r="1087" spans="1:8" ht="14.25" x14ac:dyDescent="0.25">
      <c r="B1087" s="317" t="s">
        <v>487</v>
      </c>
      <c r="C1087" s="317"/>
    </row>
    <row r="1088" spans="1:8" ht="14.25" x14ac:dyDescent="0.25">
      <c r="B1088" s="196"/>
    </row>
    <row r="1089" spans="2:7" ht="14.25" x14ac:dyDescent="0.25">
      <c r="B1089" s="196" t="s">
        <v>488</v>
      </c>
      <c r="C1089" s="196"/>
    </row>
    <row r="1090" spans="2:7" ht="14.25" x14ac:dyDescent="0.25">
      <c r="B1090" s="642"/>
    </row>
    <row r="1091" spans="2:7" ht="14.25" x14ac:dyDescent="0.25">
      <c r="B1091" s="126" t="s">
        <v>805</v>
      </c>
      <c r="C1091" s="126"/>
      <c r="D1091" s="126"/>
      <c r="E1091" s="126"/>
      <c r="F1091" s="126"/>
      <c r="G1091" s="126"/>
    </row>
    <row r="1092" spans="2:7" ht="14.25" x14ac:dyDescent="0.25">
      <c r="B1092" s="152"/>
    </row>
    <row r="1093" spans="2:7" ht="14.25" x14ac:dyDescent="0.25">
      <c r="B1093" s="804" t="s">
        <v>118</v>
      </c>
      <c r="C1093" s="859" t="s">
        <v>119</v>
      </c>
      <c r="D1093" s="860"/>
      <c r="E1093" s="150"/>
      <c r="F1093" s="150"/>
    </row>
    <row r="1094" spans="2:7" ht="14.25" x14ac:dyDescent="0.25">
      <c r="B1094" s="805"/>
      <c r="C1094" s="398">
        <v>2025</v>
      </c>
      <c r="D1094" s="664">
        <v>2024</v>
      </c>
      <c r="E1094" s="150"/>
      <c r="F1094" s="150"/>
    </row>
    <row r="1095" spans="2:7" ht="14.25" x14ac:dyDescent="0.25">
      <c r="B1095" s="838"/>
      <c r="C1095" s="733" t="s">
        <v>49</v>
      </c>
      <c r="D1095" s="734" t="s">
        <v>49</v>
      </c>
      <c r="E1095" s="150"/>
      <c r="F1095" s="150"/>
    </row>
    <row r="1096" spans="2:7" ht="14.25" x14ac:dyDescent="0.25">
      <c r="B1096" s="735" t="s">
        <v>449</v>
      </c>
      <c r="C1096" s="736"/>
      <c r="D1096" s="737"/>
      <c r="E1096" s="150"/>
      <c r="F1096" s="150"/>
    </row>
    <row r="1097" spans="2:7" ht="14.25" x14ac:dyDescent="0.25">
      <c r="B1097" s="677" t="s">
        <v>450</v>
      </c>
      <c r="C1097" s="410">
        <v>2123743907</v>
      </c>
      <c r="D1097" s="635">
        <v>2131112953</v>
      </c>
      <c r="E1097" s="150"/>
      <c r="F1097" s="150"/>
    </row>
    <row r="1098" spans="2:7" ht="14.25" x14ac:dyDescent="0.25">
      <c r="B1098" s="677" t="s">
        <v>451</v>
      </c>
      <c r="C1098" s="738">
        <v>868035282790</v>
      </c>
      <c r="D1098" s="739">
        <v>122183151162</v>
      </c>
      <c r="E1098" s="150"/>
      <c r="F1098" s="150"/>
    </row>
    <row r="1099" spans="2:7" ht="15" thickBot="1" x14ac:dyDescent="0.3">
      <c r="B1099" s="740" t="s">
        <v>28</v>
      </c>
      <c r="C1099" s="741">
        <v>870159026697</v>
      </c>
      <c r="D1099" s="742">
        <v>124314264115</v>
      </c>
      <c r="E1099" s="150"/>
      <c r="F1099" s="150"/>
    </row>
    <row r="1100" spans="2:7" ht="15" thickTop="1" x14ac:dyDescent="0.25">
      <c r="B1100" s="459" t="s">
        <v>452</v>
      </c>
      <c r="C1100" s="459"/>
      <c r="D1100" s="743"/>
      <c r="E1100" s="150"/>
      <c r="F1100" s="150"/>
    </row>
    <row r="1101" spans="2:7" ht="14.25" x14ac:dyDescent="0.25">
      <c r="B1101" s="337" t="s">
        <v>420</v>
      </c>
      <c r="C1101" s="406">
        <v>100124449905</v>
      </c>
      <c r="D1101" s="635">
        <v>58329026056</v>
      </c>
      <c r="E1101" s="150"/>
      <c r="F1101" s="150"/>
    </row>
    <row r="1102" spans="2:7" ht="15" thickBot="1" x14ac:dyDescent="0.3">
      <c r="B1102" s="638" t="s">
        <v>28</v>
      </c>
      <c r="C1102" s="414">
        <v>100124449905</v>
      </c>
      <c r="D1102" s="744">
        <v>58329026056</v>
      </c>
      <c r="E1102" s="150"/>
      <c r="F1102" s="150"/>
    </row>
    <row r="1103" spans="2:7" ht="15" thickTop="1" x14ac:dyDescent="0.25">
      <c r="B1103" s="196"/>
      <c r="C1103" s="150"/>
      <c r="D1103" s="150"/>
      <c r="E1103" s="150"/>
      <c r="F1103" s="150"/>
    </row>
    <row r="1104" spans="2:7" ht="14.25" x14ac:dyDescent="0.25">
      <c r="B1104" s="126" t="s">
        <v>517</v>
      </c>
      <c r="C1104" s="126"/>
      <c r="D1104" s="126"/>
      <c r="E1104" s="126"/>
      <c r="F1104" s="126"/>
      <c r="G1104" s="126"/>
    </row>
    <row r="1105" spans="2:7" ht="14.25" x14ac:dyDescent="0.25">
      <c r="B1105" s="152"/>
      <c r="C1105" s="150"/>
      <c r="D1105" s="150"/>
      <c r="E1105" s="150"/>
      <c r="F1105" s="150"/>
    </row>
    <row r="1106" spans="2:7" ht="14.25" x14ac:dyDescent="0.25">
      <c r="B1106" s="334"/>
      <c r="C1106" s="859" t="s">
        <v>119</v>
      </c>
      <c r="D1106" s="860"/>
      <c r="E1106" s="150"/>
      <c r="F1106" s="150"/>
    </row>
    <row r="1107" spans="2:7" ht="14.25" x14ac:dyDescent="0.25">
      <c r="B1107" s="336" t="s">
        <v>118</v>
      </c>
      <c r="C1107" s="334">
        <v>2025</v>
      </c>
      <c r="D1107" s="633">
        <v>2024</v>
      </c>
      <c r="E1107" s="150"/>
      <c r="F1107" s="150"/>
    </row>
    <row r="1108" spans="2:7" ht="14.25" x14ac:dyDescent="0.25">
      <c r="B1108" s="358"/>
      <c r="C1108" s="339" t="s">
        <v>49</v>
      </c>
      <c r="D1108" s="325" t="s">
        <v>49</v>
      </c>
      <c r="E1108" s="150"/>
      <c r="F1108" s="150"/>
    </row>
    <row r="1109" spans="2:7" ht="14.25" x14ac:dyDescent="0.25">
      <c r="B1109" s="459" t="s">
        <v>453</v>
      </c>
      <c r="C1109" s="442"/>
      <c r="D1109" s="701"/>
      <c r="E1109" s="150"/>
      <c r="F1109" s="150"/>
    </row>
    <row r="1110" spans="2:7" ht="14.25" x14ac:dyDescent="0.25">
      <c r="B1110" s="677" t="s">
        <v>731</v>
      </c>
      <c r="C1110" s="406">
        <v>22362502940</v>
      </c>
      <c r="D1110" s="657">
        <v>87518548182</v>
      </c>
      <c r="E1110" s="150"/>
      <c r="F1110" s="150"/>
    </row>
    <row r="1111" spans="2:7" ht="14.25" x14ac:dyDescent="0.25">
      <c r="B1111" s="459"/>
      <c r="C1111" s="698">
        <v>22362502940</v>
      </c>
      <c r="D1111" s="699">
        <v>87518548182</v>
      </c>
      <c r="E1111" s="150"/>
      <c r="F1111" s="150"/>
    </row>
    <row r="1112" spans="2:7" ht="14.25" x14ac:dyDescent="0.25">
      <c r="B1112" s="459" t="s">
        <v>59</v>
      </c>
      <c r="C1112" s="442"/>
      <c r="D1112" s="701"/>
      <c r="E1112" s="150"/>
      <c r="F1112" s="150"/>
    </row>
    <row r="1113" spans="2:7" ht="14.25" x14ac:dyDescent="0.25">
      <c r="B1113" s="337" t="s">
        <v>454</v>
      </c>
      <c r="C1113" s="645">
        <v>97500000000</v>
      </c>
      <c r="D1113" s="646">
        <v>97500000000</v>
      </c>
      <c r="E1113" s="150"/>
      <c r="F1113" s="150"/>
    </row>
    <row r="1114" spans="2:7" ht="15" thickBot="1" x14ac:dyDescent="0.3">
      <c r="B1114" s="436"/>
      <c r="C1114" s="745">
        <v>97500000000</v>
      </c>
      <c r="D1114" s="778">
        <v>97500000000</v>
      </c>
      <c r="E1114" s="150"/>
      <c r="F1114" s="150"/>
    </row>
    <row r="1115" spans="2:7" ht="15" thickTop="1" x14ac:dyDescent="0.25">
      <c r="B1115" s="153"/>
      <c r="C1115" s="150"/>
      <c r="D1115" s="150"/>
      <c r="E1115" s="150"/>
      <c r="F1115" s="150"/>
    </row>
    <row r="1116" spans="2:7" ht="14.25" x14ac:dyDescent="0.25">
      <c r="B1116" s="126" t="s">
        <v>518</v>
      </c>
      <c r="C1116" s="126"/>
      <c r="D1116" s="126"/>
      <c r="E1116" s="126"/>
      <c r="F1116" s="126"/>
      <c r="G1116" s="126"/>
    </row>
    <row r="1117" spans="2:7" ht="14.25" x14ac:dyDescent="0.25">
      <c r="B1117" s="147"/>
      <c r="C1117" s="150"/>
      <c r="D1117" s="150"/>
      <c r="E1117" s="150"/>
      <c r="F1117" s="150"/>
    </row>
    <row r="1118" spans="2:7" ht="14.25" x14ac:dyDescent="0.25">
      <c r="B1118" s="398"/>
      <c r="C1118" s="859" t="s">
        <v>119</v>
      </c>
      <c r="D1118" s="860"/>
      <c r="E1118" s="150"/>
      <c r="F1118" s="150"/>
    </row>
    <row r="1119" spans="2:7" ht="14.25" x14ac:dyDescent="0.25">
      <c r="B1119" s="400" t="s">
        <v>118</v>
      </c>
      <c r="C1119" s="334">
        <v>2025</v>
      </c>
      <c r="D1119" s="633">
        <v>2024</v>
      </c>
      <c r="E1119" s="150"/>
      <c r="F1119" s="150"/>
    </row>
    <row r="1120" spans="2:7" ht="14.25" x14ac:dyDescent="0.25">
      <c r="B1120" s="435"/>
      <c r="C1120" s="358" t="s">
        <v>49</v>
      </c>
      <c r="D1120" s="696" t="s">
        <v>49</v>
      </c>
      <c r="E1120" s="150"/>
      <c r="F1120" s="150"/>
    </row>
    <row r="1121" spans="2:7" ht="14.25" x14ac:dyDescent="0.25">
      <c r="B1121" s="746" t="s">
        <v>455</v>
      </c>
      <c r="C1121" s="747"/>
      <c r="D1121" s="748"/>
      <c r="E1121" s="150"/>
      <c r="F1121" s="150"/>
    </row>
    <row r="1122" spans="2:7" ht="14.25" x14ac:dyDescent="0.25">
      <c r="B1122" s="687" t="s">
        <v>456</v>
      </c>
      <c r="C1122" s="406">
        <v>66171242464</v>
      </c>
      <c r="D1122" s="657">
        <v>58082027162</v>
      </c>
      <c r="E1122" s="150"/>
      <c r="F1122" s="150"/>
    </row>
    <row r="1123" spans="2:7" ht="14.25" x14ac:dyDescent="0.25">
      <c r="B1123" s="687" t="s">
        <v>457</v>
      </c>
      <c r="C1123" s="406">
        <v>13040693325</v>
      </c>
      <c r="D1123" s="657">
        <v>15594998315</v>
      </c>
      <c r="E1123" s="150"/>
      <c r="F1123" s="150"/>
    </row>
    <row r="1124" spans="2:7" ht="14.25" x14ac:dyDescent="0.25">
      <c r="B1124" s="416"/>
      <c r="C1124" s="698">
        <v>79211935789</v>
      </c>
      <c r="D1124" s="699">
        <v>73677025477</v>
      </c>
      <c r="E1124" s="150"/>
      <c r="F1124" s="150"/>
    </row>
    <row r="1125" spans="2:7" ht="14.25" x14ac:dyDescent="0.25">
      <c r="B1125" s="416" t="s">
        <v>458</v>
      </c>
      <c r="C1125" s="442"/>
      <c r="D1125" s="701"/>
      <c r="E1125" s="150"/>
      <c r="F1125" s="150"/>
    </row>
    <row r="1126" spans="2:7" ht="14.25" x14ac:dyDescent="0.25">
      <c r="B1126" s="441" t="s">
        <v>459</v>
      </c>
      <c r="C1126" s="351">
        <v>42755164</v>
      </c>
      <c r="D1126" s="749">
        <v>8434148872</v>
      </c>
      <c r="E1126" s="150"/>
      <c r="F1126" s="150"/>
    </row>
    <row r="1127" spans="2:7" ht="14.25" x14ac:dyDescent="0.25">
      <c r="B1127" s="441" t="s">
        <v>460</v>
      </c>
      <c r="C1127" s="351">
        <v>1560895016</v>
      </c>
      <c r="D1127" s="749">
        <v>1538224592</v>
      </c>
      <c r="E1127" s="150"/>
      <c r="F1127" s="150"/>
    </row>
    <row r="1128" spans="2:7" ht="14.25" x14ac:dyDescent="0.25">
      <c r="B1128" s="416"/>
      <c r="C1128" s="698">
        <v>1603650180</v>
      </c>
      <c r="D1128" s="699">
        <v>9972373464</v>
      </c>
      <c r="E1128" s="150"/>
      <c r="F1128" s="150"/>
    </row>
    <row r="1129" spans="2:7" ht="14.25" x14ac:dyDescent="0.25">
      <c r="B1129" s="416" t="s">
        <v>461</v>
      </c>
      <c r="C1129" s="442"/>
      <c r="D1129" s="701"/>
      <c r="E1129" s="150"/>
      <c r="F1129" s="150"/>
    </row>
    <row r="1130" spans="2:7" ht="14.25" x14ac:dyDescent="0.25">
      <c r="B1130" s="441" t="s">
        <v>462</v>
      </c>
      <c r="C1130" s="351">
        <v>169682235713</v>
      </c>
      <c r="D1130" s="749">
        <v>120801565010</v>
      </c>
      <c r="E1130" s="150"/>
      <c r="F1130" s="150"/>
    </row>
    <row r="1131" spans="2:7" ht="14.25" x14ac:dyDescent="0.25">
      <c r="B1131" s="361"/>
      <c r="C1131" s="698">
        <v>169682235713</v>
      </c>
      <c r="D1131" s="702">
        <v>120801565010</v>
      </c>
      <c r="E1131" s="150"/>
      <c r="F1131" s="150"/>
    </row>
    <row r="1132" spans="2:7" ht="14.25" x14ac:dyDescent="0.25">
      <c r="B1132" s="147"/>
      <c r="C1132" s="150"/>
      <c r="D1132" s="150"/>
      <c r="E1132" s="150"/>
      <c r="F1132" s="150"/>
    </row>
    <row r="1133" spans="2:7" ht="54" x14ac:dyDescent="0.25">
      <c r="B1133" s="147" t="s">
        <v>732</v>
      </c>
      <c r="C1133" s="150"/>
      <c r="D1133" s="150"/>
      <c r="E1133" s="150"/>
      <c r="F1133" s="150"/>
    </row>
    <row r="1134" spans="2:7" ht="14.25" x14ac:dyDescent="0.25">
      <c r="B1134" s="149"/>
      <c r="C1134" s="149"/>
      <c r="D1134" s="149"/>
      <c r="E1134" s="149"/>
      <c r="F1134" s="149"/>
      <c r="G1134" s="149"/>
    </row>
    <row r="1135" spans="2:7" ht="14.25" x14ac:dyDescent="0.25">
      <c r="B1135" s="126" t="s">
        <v>489</v>
      </c>
      <c r="C1135" s="126"/>
      <c r="D1135" s="150"/>
      <c r="E1135" s="150"/>
      <c r="F1135" s="150"/>
    </row>
    <row r="1136" spans="2:7" ht="14.25" x14ac:dyDescent="0.25">
      <c r="B1136" s="152"/>
      <c r="C1136" s="150"/>
      <c r="D1136" s="150"/>
      <c r="E1136" s="150"/>
      <c r="F1136" s="150"/>
    </row>
    <row r="1137" spans="2:6" ht="14.25" x14ac:dyDescent="0.25">
      <c r="B1137" s="152" t="s">
        <v>418</v>
      </c>
      <c r="C1137" s="150"/>
      <c r="D1137" s="150"/>
      <c r="E1137" s="150"/>
      <c r="F1137" s="150"/>
    </row>
    <row r="1138" spans="2:6" ht="14.25" x14ac:dyDescent="0.25">
      <c r="B1138" s="152"/>
      <c r="C1138" s="150"/>
      <c r="D1138" s="150"/>
      <c r="E1138" s="150"/>
      <c r="F1138" s="150"/>
    </row>
    <row r="1139" spans="2:6" ht="14.25" x14ac:dyDescent="0.25">
      <c r="B1139" s="449"/>
      <c r="C1139" s="859" t="s">
        <v>119</v>
      </c>
      <c r="D1139" s="860"/>
      <c r="E1139" s="150"/>
      <c r="F1139" s="150"/>
    </row>
    <row r="1140" spans="2:6" ht="14.25" x14ac:dyDescent="0.25">
      <c r="B1140" s="400" t="s">
        <v>118</v>
      </c>
      <c r="C1140" s="334">
        <v>2025</v>
      </c>
      <c r="D1140" s="664">
        <v>2024</v>
      </c>
      <c r="E1140" s="150"/>
      <c r="F1140" s="150"/>
    </row>
    <row r="1141" spans="2:6" ht="14.25" x14ac:dyDescent="0.25">
      <c r="B1141" s="441"/>
      <c r="C1141" s="336" t="s">
        <v>49</v>
      </c>
      <c r="D1141" s="750" t="s">
        <v>49</v>
      </c>
      <c r="E1141" s="150"/>
      <c r="F1141" s="150"/>
    </row>
    <row r="1142" spans="2:6" ht="14.25" x14ac:dyDescent="0.25">
      <c r="B1142" s="643" t="s">
        <v>454</v>
      </c>
      <c r="C1142" s="450"/>
      <c r="D1142" s="751"/>
      <c r="E1142" s="150"/>
      <c r="F1142" s="150"/>
    </row>
    <row r="1143" spans="2:6" ht="14.25" x14ac:dyDescent="0.25">
      <c r="B1143" s="441" t="s">
        <v>463</v>
      </c>
      <c r="C1143" s="406">
        <v>6366259443722</v>
      </c>
      <c r="D1143" s="657">
        <v>6485423739595</v>
      </c>
      <c r="E1143" s="150"/>
      <c r="F1143" s="150"/>
    </row>
    <row r="1144" spans="2:6" ht="14.25" x14ac:dyDescent="0.25">
      <c r="B1144" s="441" t="s">
        <v>464</v>
      </c>
      <c r="C1144" s="406">
        <v>24824012762689</v>
      </c>
      <c r="D1144" s="657">
        <v>27429261125580</v>
      </c>
      <c r="E1144" s="150"/>
      <c r="F1144" s="150"/>
    </row>
    <row r="1145" spans="2:6" ht="14.25" x14ac:dyDescent="0.25">
      <c r="B1145" s="441"/>
      <c r="C1145" s="417"/>
      <c r="D1145" s="752"/>
      <c r="E1145" s="150"/>
      <c r="F1145" s="150"/>
    </row>
    <row r="1146" spans="2:6" ht="14.25" x14ac:dyDescent="0.25">
      <c r="B1146" s="416" t="s">
        <v>465</v>
      </c>
      <c r="C1146" s="406">
        <v>2188525297945</v>
      </c>
      <c r="D1146" s="657">
        <v>2260473858824</v>
      </c>
      <c r="E1146" s="150"/>
      <c r="F1146" s="150"/>
    </row>
    <row r="1147" spans="2:6" ht="14.25" x14ac:dyDescent="0.25">
      <c r="B1147" s="441"/>
      <c r="C1147" s="442"/>
      <c r="D1147" s="701"/>
      <c r="E1147" s="150"/>
      <c r="F1147" s="150"/>
    </row>
    <row r="1148" spans="2:6" ht="14.25" x14ac:dyDescent="0.25">
      <c r="B1148" s="416" t="s">
        <v>466</v>
      </c>
      <c r="C1148" s="442"/>
      <c r="D1148" s="701"/>
      <c r="E1148" s="150"/>
      <c r="F1148" s="150"/>
    </row>
    <row r="1149" spans="2:6" ht="14.25" x14ac:dyDescent="0.25">
      <c r="B1149" s="441" t="s">
        <v>467</v>
      </c>
      <c r="C1149" s="406">
        <v>4226788731</v>
      </c>
      <c r="D1149" s="657">
        <v>3997142970</v>
      </c>
      <c r="E1149" s="150"/>
      <c r="F1149" s="150"/>
    </row>
    <row r="1150" spans="2:6" ht="14.25" x14ac:dyDescent="0.25">
      <c r="B1150" s="441" t="s">
        <v>468</v>
      </c>
      <c r="C1150" s="406">
        <v>834423142</v>
      </c>
      <c r="D1150" s="657">
        <v>993745858</v>
      </c>
      <c r="E1150" s="150"/>
      <c r="F1150" s="150"/>
    </row>
    <row r="1151" spans="2:6" ht="14.25" x14ac:dyDescent="0.25">
      <c r="B1151" s="441" t="s">
        <v>469</v>
      </c>
      <c r="C1151" s="406">
        <v>13125589822</v>
      </c>
      <c r="D1151" s="657">
        <v>17614148539</v>
      </c>
      <c r="E1151" s="150"/>
      <c r="F1151" s="150"/>
    </row>
    <row r="1152" spans="2:6" ht="14.25" x14ac:dyDescent="0.25">
      <c r="B1152" s="441" t="s">
        <v>470</v>
      </c>
      <c r="C1152" s="406">
        <v>107580568586</v>
      </c>
      <c r="D1152" s="657">
        <v>46550304570</v>
      </c>
      <c r="E1152" s="150"/>
      <c r="F1152" s="150"/>
    </row>
    <row r="1153" spans="2:7" ht="14.25" x14ac:dyDescent="0.25">
      <c r="B1153" s="441"/>
      <c r="C1153" s="753"/>
      <c r="D1153" s="754"/>
      <c r="E1153" s="150"/>
      <c r="F1153" s="150"/>
    </row>
    <row r="1154" spans="2:7" ht="14.25" x14ac:dyDescent="0.25">
      <c r="B1154" s="416" t="s">
        <v>471</v>
      </c>
      <c r="C1154" s="417"/>
      <c r="D1154" s="752"/>
      <c r="E1154" s="150"/>
      <c r="F1154" s="150"/>
    </row>
    <row r="1155" spans="2:7" ht="14.25" x14ac:dyDescent="0.25">
      <c r="B1155" s="441" t="s">
        <v>472</v>
      </c>
      <c r="C1155" s="406">
        <v>103391359730</v>
      </c>
      <c r="D1155" s="657">
        <v>101591239647</v>
      </c>
      <c r="E1155" s="150"/>
      <c r="F1155" s="150"/>
    </row>
    <row r="1156" spans="2:7" ht="14.25" x14ac:dyDescent="0.25">
      <c r="B1156" s="441" t="s">
        <v>473</v>
      </c>
      <c r="C1156" s="406">
        <v>943524019154</v>
      </c>
      <c r="D1156" s="657">
        <v>810747953452</v>
      </c>
      <c r="E1156" s="150"/>
      <c r="F1156" s="150"/>
    </row>
    <row r="1157" spans="2:7" ht="14.25" x14ac:dyDescent="0.25">
      <c r="B1157" s="441" t="s">
        <v>474</v>
      </c>
      <c r="C1157" s="406">
        <v>1602168637230</v>
      </c>
      <c r="D1157" s="657">
        <v>1669792236384</v>
      </c>
      <c r="E1157" s="150"/>
      <c r="F1157" s="150"/>
    </row>
    <row r="1158" spans="2:7" ht="14.25" x14ac:dyDescent="0.25">
      <c r="B1158" s="441" t="s">
        <v>475</v>
      </c>
      <c r="C1158" s="406">
        <v>615859304246</v>
      </c>
      <c r="D1158" s="657">
        <v>575039111494</v>
      </c>
      <c r="E1158" s="150"/>
      <c r="F1158" s="150"/>
    </row>
    <row r="1159" spans="2:7" ht="14.25" x14ac:dyDescent="0.25">
      <c r="B1159" s="505" t="s">
        <v>476</v>
      </c>
      <c r="C1159" s="406">
        <v>1933177958724</v>
      </c>
      <c r="D1159" s="657">
        <v>1229426774290</v>
      </c>
      <c r="E1159" s="150"/>
      <c r="F1159" s="150"/>
    </row>
    <row r="1160" spans="2:7" ht="14.25" x14ac:dyDescent="0.25">
      <c r="B1160" s="454" t="s">
        <v>477</v>
      </c>
      <c r="C1160" s="431">
        <v>1998429003525</v>
      </c>
      <c r="D1160" s="647">
        <v>1016413029621.507</v>
      </c>
      <c r="E1160" s="150"/>
      <c r="F1160" s="150"/>
    </row>
    <row r="1161" spans="2:7" ht="14.25" x14ac:dyDescent="0.25">
      <c r="B1161" s="361" t="s">
        <v>478</v>
      </c>
      <c r="C1161" s="649">
        <v>40701115157246</v>
      </c>
      <c r="D1161" s="650">
        <v>41647324410824.508</v>
      </c>
      <c r="E1161" s="150"/>
      <c r="F1161" s="150"/>
    </row>
    <row r="1162" spans="2:7" ht="14.25" x14ac:dyDescent="0.25">
      <c r="B1162" s="152"/>
      <c r="C1162" s="150"/>
      <c r="D1162" s="150"/>
      <c r="E1162" s="150"/>
      <c r="F1162" s="150"/>
    </row>
    <row r="1163" spans="2:7" ht="14.25" x14ac:dyDescent="0.25">
      <c r="B1163" s="887" t="s">
        <v>509</v>
      </c>
      <c r="C1163" s="887"/>
      <c r="D1163" s="887"/>
      <c r="E1163" s="127"/>
      <c r="F1163" s="127"/>
      <c r="G1163" s="127"/>
    </row>
    <row r="1164" spans="2:7" ht="14.25" x14ac:dyDescent="0.25">
      <c r="B1164" s="755"/>
      <c r="C1164" s="755"/>
      <c r="D1164" s="755"/>
      <c r="E1164" s="127"/>
      <c r="F1164" s="127"/>
      <c r="G1164" s="127"/>
    </row>
    <row r="1165" spans="2:7" ht="14.25" x14ac:dyDescent="0.25">
      <c r="B1165" s="755"/>
      <c r="C1165" s="755"/>
      <c r="D1165" s="755"/>
      <c r="E1165" s="127"/>
      <c r="F1165" s="127"/>
      <c r="G1165" s="127"/>
    </row>
    <row r="1166" spans="2:7" ht="14.25" x14ac:dyDescent="0.25">
      <c r="B1166" s="755"/>
      <c r="C1166" s="755"/>
      <c r="D1166" s="755"/>
      <c r="E1166" s="127"/>
      <c r="F1166" s="127"/>
      <c r="G1166" s="127"/>
    </row>
    <row r="1167" spans="2:7" ht="14.25" x14ac:dyDescent="0.25">
      <c r="B1167" s="755"/>
      <c r="C1167" s="755"/>
      <c r="D1167" s="755"/>
      <c r="E1167" s="127"/>
      <c r="F1167" s="127"/>
      <c r="G1167" s="127"/>
    </row>
    <row r="1168" spans="2:7" ht="14.25" x14ac:dyDescent="0.25">
      <c r="B1168" s="2"/>
      <c r="D1168" s="8"/>
      <c r="E1168" s="1"/>
      <c r="F1168" s="1"/>
    </row>
    <row r="1169" spans="2:13" ht="14.25" x14ac:dyDescent="0.25">
      <c r="B1169" s="10"/>
      <c r="D1169" s="11"/>
      <c r="E1169" s="1"/>
      <c r="F1169" s="1"/>
      <c r="I1169" s="121"/>
      <c r="J1169" s="121"/>
      <c r="K1169" s="121"/>
      <c r="L1169" s="121"/>
      <c r="M1169" s="121"/>
    </row>
    <row r="1170" spans="2:13" ht="14.25" x14ac:dyDescent="0.25">
      <c r="B1170" s="121"/>
      <c r="C1170" s="121"/>
      <c r="D1170" s="121"/>
      <c r="E1170" s="121"/>
      <c r="F1170" s="121"/>
      <c r="G1170" s="121"/>
      <c r="I1170" s="121"/>
      <c r="J1170" s="121"/>
      <c r="K1170" s="121"/>
      <c r="L1170" s="121"/>
      <c r="M1170" s="121"/>
    </row>
    <row r="1171" spans="2:13" ht="14.25" x14ac:dyDescent="0.25">
      <c r="B1171" s="756"/>
      <c r="C1171" s="756"/>
      <c r="D1171" s="756"/>
      <c r="E1171" s="756"/>
      <c r="F1171" s="756"/>
      <c r="G1171" s="757"/>
      <c r="I1171" s="121"/>
      <c r="J1171" s="121"/>
      <c r="K1171" s="121"/>
      <c r="L1171" s="121"/>
      <c r="M1171" s="121"/>
    </row>
    <row r="1172" spans="2:13" ht="14.25" x14ac:dyDescent="0.25">
      <c r="B1172" s="123"/>
      <c r="C1172" s="123"/>
      <c r="D1172" s="123"/>
      <c r="E1172" s="123"/>
      <c r="F1172" s="123"/>
      <c r="G1172" s="123"/>
      <c r="H1172" s="121"/>
      <c r="I1172" s="121"/>
      <c r="J1172" s="121"/>
      <c r="K1172" s="121"/>
      <c r="L1172" s="121"/>
      <c r="M1172" s="121"/>
    </row>
    <row r="1173" spans="2:13" ht="14.25" x14ac:dyDescent="0.25">
      <c r="B1173" s="2"/>
      <c r="C1173" s="123"/>
      <c r="D1173" s="123"/>
      <c r="E1173" s="123"/>
      <c r="F1173" s="123"/>
      <c r="G1173" s="123"/>
      <c r="H1173" s="121"/>
    </row>
    <row r="1174" spans="2:13" ht="13.15" customHeight="1" x14ac:dyDescent="0.25">
      <c r="B1174" s="10"/>
      <c r="C1174" s="123"/>
      <c r="D1174" s="123"/>
      <c r="E1174" s="123"/>
      <c r="F1174" s="123"/>
      <c r="G1174" s="123"/>
      <c r="H1174" s="121"/>
    </row>
    <row r="1175" spans="2:13" ht="14.25" x14ac:dyDescent="0.25">
      <c r="B1175" s="123"/>
      <c r="C1175" s="123"/>
      <c r="D1175" s="123"/>
      <c r="E1175" s="123"/>
      <c r="F1175" s="123"/>
      <c r="G1175" s="123"/>
      <c r="H1175" s="121"/>
    </row>
    <row r="1176" spans="2:13" ht="14.25" x14ac:dyDescent="0.25"/>
    <row r="1177" spans="2:13" ht="14.25" x14ac:dyDescent="0.25">
      <c r="B1177" s="881" t="s">
        <v>746</v>
      </c>
      <c r="C1177" s="1"/>
    </row>
    <row r="1178" spans="2:13" ht="12.6" customHeight="1" x14ac:dyDescent="0.25">
      <c r="B1178" s="882"/>
      <c r="C1178" s="5"/>
    </row>
    <row r="1179" spans="2:13" ht="12.6" customHeight="1" x14ac:dyDescent="0.25">
      <c r="B1179" s="883"/>
      <c r="C1179" s="5" t="s">
        <v>609</v>
      </c>
    </row>
    <row r="1180" spans="2:13" ht="12.6" customHeight="1" x14ac:dyDescent="0.25"/>
    <row r="1181" spans="2:13" ht="12.6" customHeight="1" x14ac:dyDescent="0.25"/>
    <row r="1182" spans="2:13" ht="12.6" customHeight="1" x14ac:dyDescent="0.25"/>
    <row r="1183" spans="2:13" ht="12.6" customHeight="1" x14ac:dyDescent="0.25"/>
    <row r="1184" spans="2:13" ht="12.6" customHeight="1" x14ac:dyDescent="0.25"/>
    <row r="1185" ht="12.6" customHeight="1" x14ac:dyDescent="0.25"/>
    <row r="1186" ht="12.6" customHeight="1" x14ac:dyDescent="0.25"/>
    <row r="1187" ht="12.6" customHeight="1" x14ac:dyDescent="0.25"/>
    <row r="1188" ht="12.6" customHeight="1" x14ac:dyDescent="0.25"/>
    <row r="1189" ht="12.6" customHeight="1" x14ac:dyDescent="0.25"/>
    <row r="1190" ht="12.6" customHeight="1" x14ac:dyDescent="0.25"/>
    <row r="1191" ht="12.6" customHeight="1" x14ac:dyDescent="0.25"/>
    <row r="1192" ht="12.6" customHeight="1" x14ac:dyDescent="0.25"/>
    <row r="1193" ht="12.6" customHeight="1" x14ac:dyDescent="0.25"/>
    <row r="1194" ht="12.6" customHeight="1" x14ac:dyDescent="0.25"/>
    <row r="1195" ht="12.6" customHeight="1" x14ac:dyDescent="0.25"/>
    <row r="1196" ht="12.6" customHeight="1" x14ac:dyDescent="0.25"/>
    <row r="1197" ht="12.6" customHeight="1" x14ac:dyDescent="0.25"/>
    <row r="1198" ht="12.6" customHeight="1" x14ac:dyDescent="0.25"/>
    <row r="1199" ht="12.6" customHeight="1" x14ac:dyDescent="0.25"/>
    <row r="1200" ht="12.6" customHeight="1" x14ac:dyDescent="0.25"/>
    <row r="1201" ht="12.6" customHeight="1" x14ac:dyDescent="0.25"/>
    <row r="1202" ht="12.6" customHeight="1" x14ac:dyDescent="0.25"/>
    <row r="1203" ht="12.6" customHeight="1" x14ac:dyDescent="0.25"/>
    <row r="1204" ht="12.6" customHeight="1" x14ac:dyDescent="0.25"/>
    <row r="1205" ht="12.6" customHeight="1" x14ac:dyDescent="0.25"/>
    <row r="1206" ht="12.6" customHeight="1" x14ac:dyDescent="0.25"/>
    <row r="1207" ht="12.6" customHeight="1" x14ac:dyDescent="0.25"/>
    <row r="1208" ht="12.6" customHeight="1" x14ac:dyDescent="0.25"/>
    <row r="1209" ht="12.6" customHeight="1" x14ac:dyDescent="0.25"/>
    <row r="1210" ht="12.6" customHeight="1" x14ac:dyDescent="0.25"/>
    <row r="1211" ht="12.6" customHeight="1" x14ac:dyDescent="0.25"/>
    <row r="1212" ht="12.6" customHeight="1" x14ac:dyDescent="0.25"/>
    <row r="1213" ht="12.6" customHeight="1" x14ac:dyDescent="0.25"/>
    <row r="1214" ht="12.6" customHeight="1" x14ac:dyDescent="0.25"/>
    <row r="1215" ht="12.6" customHeight="1" x14ac:dyDescent="0.25"/>
    <row r="1216" ht="12.6" customHeight="1" x14ac:dyDescent="0.25"/>
    <row r="1217" ht="12.6" customHeight="1" x14ac:dyDescent="0.25"/>
    <row r="1218" ht="12.6" customHeight="1" x14ac:dyDescent="0.25"/>
    <row r="1219" ht="12.6" customHeight="1" x14ac:dyDescent="0.25"/>
    <row r="1220" ht="12.6" customHeight="1" x14ac:dyDescent="0.25"/>
    <row r="1221" ht="12.6" customHeight="1" x14ac:dyDescent="0.25"/>
    <row r="1222" ht="12.6" customHeight="1" x14ac:dyDescent="0.25"/>
    <row r="1223" ht="12.6" customHeight="1" x14ac:dyDescent="0.25"/>
    <row r="1224" ht="12.6" customHeight="1" x14ac:dyDescent="0.25"/>
    <row r="1225" ht="12.6" customHeight="1" x14ac:dyDescent="0.25"/>
    <row r="1226" ht="12.6" customHeight="1" x14ac:dyDescent="0.25"/>
    <row r="1227" ht="12.6" customHeight="1" x14ac:dyDescent="0.25"/>
    <row r="1228" ht="12.6" customHeight="1" x14ac:dyDescent="0.25"/>
    <row r="1229" ht="12.6" customHeight="1" x14ac:dyDescent="0.25"/>
    <row r="1230" ht="12.6" customHeight="1" x14ac:dyDescent="0.25"/>
    <row r="1231" ht="12.6" customHeight="1" x14ac:dyDescent="0.25"/>
    <row r="1232" ht="12.6" customHeight="1" x14ac:dyDescent="0.25"/>
    <row r="1233" ht="12.6" customHeight="1" x14ac:dyDescent="0.25"/>
    <row r="1234" ht="12.6" customHeight="1" x14ac:dyDescent="0.25"/>
    <row r="1235" ht="12.6" customHeight="1" x14ac:dyDescent="0.25"/>
    <row r="1236" ht="12.6" customHeight="1" x14ac:dyDescent="0.25"/>
    <row r="1237" ht="12.6" customHeight="1" x14ac:dyDescent="0.25"/>
    <row r="1238" ht="12.6" customHeight="1" x14ac:dyDescent="0.25"/>
    <row r="1239" ht="12.6" customHeight="1" x14ac:dyDescent="0.25"/>
    <row r="1240" ht="12.6" customHeight="1" x14ac:dyDescent="0.25"/>
    <row r="1241" ht="12.6" customHeight="1" x14ac:dyDescent="0.25"/>
    <row r="1242" ht="12.6" customHeight="1" x14ac:dyDescent="0.25"/>
    <row r="1243" ht="12.6" customHeight="1" x14ac:dyDescent="0.25"/>
    <row r="1244" ht="12.6" customHeight="1" x14ac:dyDescent="0.25"/>
    <row r="1245" ht="12.6" customHeight="1" x14ac:dyDescent="0.25"/>
    <row r="1246" ht="12.6" customHeight="1" x14ac:dyDescent="0.25"/>
    <row r="1247" ht="12.6" customHeight="1" x14ac:dyDescent="0.25"/>
    <row r="1248" ht="12.6" customHeight="1" x14ac:dyDescent="0.25"/>
    <row r="1249" ht="12.6" customHeight="1" x14ac:dyDescent="0.25"/>
    <row r="1250" ht="12.6" customHeight="1" x14ac:dyDescent="0.25"/>
    <row r="1251" ht="12.6" customHeight="1" x14ac:dyDescent="0.25"/>
    <row r="1252" ht="12.6" customHeight="1" x14ac:dyDescent="0.25"/>
    <row r="1253" ht="12.6" customHeight="1" x14ac:dyDescent="0.25"/>
    <row r="1254" ht="12.6" customHeight="1" x14ac:dyDescent="0.25"/>
    <row r="1255" ht="12.6" customHeight="1" x14ac:dyDescent="0.25"/>
    <row r="1256" ht="12.6" customHeight="1" x14ac:dyDescent="0.25"/>
    <row r="1257" ht="12.6" customHeight="1" x14ac:dyDescent="0.25"/>
    <row r="1258" ht="12.6" customHeight="1" x14ac:dyDescent="0.25"/>
    <row r="1259" ht="12.6" customHeight="1" x14ac:dyDescent="0.25"/>
    <row r="1260" ht="12.6" customHeight="1" x14ac:dyDescent="0.25"/>
    <row r="1261" ht="12.6" customHeight="1" x14ac:dyDescent="0.25"/>
    <row r="1262" ht="12.6" customHeight="1" x14ac:dyDescent="0.25"/>
    <row r="1263" ht="12.6" customHeight="1" x14ac:dyDescent="0.25"/>
    <row r="1264" ht="12.6" customHeight="1" x14ac:dyDescent="0.25"/>
    <row r="1265" ht="12.6" customHeight="1" x14ac:dyDescent="0.25"/>
    <row r="1266" ht="12.6" customHeight="1" x14ac:dyDescent="0.25"/>
    <row r="1267" ht="12.6" customHeight="1" x14ac:dyDescent="0.25"/>
    <row r="1268" ht="12.6" customHeight="1" x14ac:dyDescent="0.25"/>
    <row r="1269" ht="12.6" customHeight="1" x14ac:dyDescent="0.25"/>
    <row r="1270" ht="12.6" customHeight="1" x14ac:dyDescent="0.25"/>
    <row r="1271" ht="12.6" customHeight="1" x14ac:dyDescent="0.25"/>
    <row r="1272" ht="12.6" customHeight="1" x14ac:dyDescent="0.25"/>
    <row r="1273" ht="12.6" customHeight="1" x14ac:dyDescent="0.25"/>
    <row r="1274" ht="12.6" customHeight="1" x14ac:dyDescent="0.25"/>
    <row r="1275" ht="12.6" customHeight="1" x14ac:dyDescent="0.25"/>
    <row r="1276" ht="12.6" customHeight="1" x14ac:dyDescent="0.25"/>
    <row r="1277" ht="12.6" customHeight="1" x14ac:dyDescent="0.25"/>
    <row r="1278" ht="12.6" customHeight="1" x14ac:dyDescent="0.25"/>
    <row r="1279" ht="12.6" customHeight="1" x14ac:dyDescent="0.25"/>
    <row r="1280" ht="12.6" customHeight="1" x14ac:dyDescent="0.25"/>
    <row r="1281" ht="12.6" customHeight="1" x14ac:dyDescent="0.25"/>
    <row r="1282" ht="12.6" customHeight="1" x14ac:dyDescent="0.25"/>
    <row r="1283" ht="12.6" customHeight="1" x14ac:dyDescent="0.25"/>
    <row r="1284" ht="12.6" customHeight="1" x14ac:dyDescent="0.25"/>
    <row r="1285" ht="12.6" customHeight="1" x14ac:dyDescent="0.25"/>
    <row r="1286" ht="12.6" customHeight="1" x14ac:dyDescent="0.25"/>
    <row r="1287" ht="12.6" customHeight="1" x14ac:dyDescent="0.25"/>
    <row r="1288" ht="12.6" customHeight="1" x14ac:dyDescent="0.25"/>
    <row r="1289" ht="12.6" customHeight="1" x14ac:dyDescent="0.25"/>
    <row r="1290" ht="12.6" customHeight="1" x14ac:dyDescent="0.25"/>
    <row r="1291" ht="12.6" customHeight="1" x14ac:dyDescent="0.25"/>
    <row r="1292" ht="12.6" customHeight="1" x14ac:dyDescent="0.25"/>
    <row r="1293" ht="12.6" customHeight="1" x14ac:dyDescent="0.25"/>
    <row r="1294" ht="12.6" customHeight="1" x14ac:dyDescent="0.25"/>
    <row r="1295" ht="12.6" customHeight="1" x14ac:dyDescent="0.25"/>
    <row r="1296" ht="12.6" customHeight="1" x14ac:dyDescent="0.25"/>
    <row r="1297" ht="12.6" customHeight="1" x14ac:dyDescent="0.25"/>
    <row r="1298" ht="12.6" customHeight="1" x14ac:dyDescent="0.25"/>
    <row r="1299" ht="12.6" customHeight="1" x14ac:dyDescent="0.25"/>
    <row r="1300" ht="12.6" customHeight="1" x14ac:dyDescent="0.25"/>
    <row r="1301" ht="12.6" customHeight="1" x14ac:dyDescent="0.25"/>
    <row r="1302" ht="12.6" customHeight="1" x14ac:dyDescent="0.25"/>
    <row r="1303" ht="12.6" customHeight="1" x14ac:dyDescent="0.25"/>
    <row r="1304" ht="12.6" customHeight="1" x14ac:dyDescent="0.25"/>
    <row r="1305" ht="12.6" customHeight="1" x14ac:dyDescent="0.25"/>
    <row r="1306" ht="12.6" customHeight="1" x14ac:dyDescent="0.25"/>
    <row r="1307" ht="12.6" customHeight="1" x14ac:dyDescent="0.25"/>
    <row r="1308" ht="12.6" customHeight="1" x14ac:dyDescent="0.25"/>
    <row r="1309" ht="12.6" customHeight="1" x14ac:dyDescent="0.25"/>
    <row r="1310" ht="12.6" customHeight="1" x14ac:dyDescent="0.25"/>
    <row r="1311" ht="12.6" customHeight="1" x14ac:dyDescent="0.25"/>
    <row r="1312" ht="12.6" customHeight="1" x14ac:dyDescent="0.25"/>
    <row r="1313" ht="12.6" customHeight="1" x14ac:dyDescent="0.25"/>
    <row r="1314" ht="12.6" customHeight="1" x14ac:dyDescent="0.25"/>
    <row r="1315" ht="12.6" customHeight="1" x14ac:dyDescent="0.25"/>
    <row r="1316" ht="12.6" customHeight="1" x14ac:dyDescent="0.25"/>
    <row r="1317" ht="12.6" customHeight="1" x14ac:dyDescent="0.25"/>
    <row r="1318" ht="12.6" customHeight="1" x14ac:dyDescent="0.25"/>
    <row r="1319" ht="12.6" customHeight="1" x14ac:dyDescent="0.25"/>
    <row r="1320" ht="12.6" customHeight="1" x14ac:dyDescent="0.25"/>
    <row r="1321" ht="12.6" customHeight="1" x14ac:dyDescent="0.25"/>
    <row r="1322" ht="12.6" customHeight="1" x14ac:dyDescent="0.25"/>
    <row r="1323" ht="12.6" customHeight="1" x14ac:dyDescent="0.25"/>
    <row r="1324" ht="12.6" customHeight="1" x14ac:dyDescent="0.25"/>
    <row r="1325" ht="12.6" customHeight="1" x14ac:dyDescent="0.25"/>
    <row r="1326" ht="12.6" customHeight="1" x14ac:dyDescent="0.25"/>
    <row r="1327" ht="12.6" customHeight="1" x14ac:dyDescent="0.25"/>
    <row r="1328" ht="12.6" customHeight="1" x14ac:dyDescent="0.25"/>
    <row r="1329" ht="12.6" customHeight="1" x14ac:dyDescent="0.25"/>
    <row r="1330" ht="12.6" customHeight="1" x14ac:dyDescent="0.25"/>
    <row r="1331" ht="12.6" customHeight="1" x14ac:dyDescent="0.25"/>
    <row r="1332" ht="12.6" customHeight="1" x14ac:dyDescent="0.25"/>
    <row r="1333" ht="12.6" customHeight="1" x14ac:dyDescent="0.25"/>
    <row r="1334" ht="12.6" customHeight="1" x14ac:dyDescent="0.25"/>
    <row r="1335" ht="12.6" customHeight="1" x14ac:dyDescent="0.25"/>
    <row r="1336" ht="12.6" customHeight="1" x14ac:dyDescent="0.25"/>
    <row r="1337" ht="12.6" customHeight="1" x14ac:dyDescent="0.25"/>
    <row r="1338" ht="12.6" customHeight="1" x14ac:dyDescent="0.25"/>
    <row r="1339" ht="12.6" customHeight="1" x14ac:dyDescent="0.25"/>
    <row r="1340" ht="12.6" customHeight="1" x14ac:dyDescent="0.25"/>
    <row r="1341" ht="12.6" customHeight="1" x14ac:dyDescent="0.25"/>
    <row r="1342" ht="12.6" customHeight="1" x14ac:dyDescent="0.25"/>
    <row r="1343" ht="12.6" customHeight="1" x14ac:dyDescent="0.25"/>
    <row r="1344" ht="12.6" customHeight="1" x14ac:dyDescent="0.25"/>
    <row r="1345" ht="12.6" customHeight="1" x14ac:dyDescent="0.25"/>
    <row r="1346" ht="12.6" customHeight="1" x14ac:dyDescent="0.25"/>
    <row r="1347" ht="12.6" customHeight="1" x14ac:dyDescent="0.25"/>
    <row r="1348" ht="12.6" customHeight="1" x14ac:dyDescent="0.25"/>
    <row r="1349" ht="12.6" customHeight="1" x14ac:dyDescent="0.25"/>
    <row r="1350" ht="12.6" customHeight="1" x14ac:dyDescent="0.25"/>
    <row r="1351" ht="12.6" customHeight="1" x14ac:dyDescent="0.25"/>
    <row r="1352" ht="12.6" customHeight="1" x14ac:dyDescent="0.25"/>
    <row r="1353" ht="12.6" customHeight="1" x14ac:dyDescent="0.25"/>
    <row r="1354" ht="12.6" customHeight="1" x14ac:dyDescent="0.25"/>
    <row r="1355" ht="12.6" customHeight="1" x14ac:dyDescent="0.25"/>
    <row r="1356" ht="12.6" customHeight="1" x14ac:dyDescent="0.25"/>
    <row r="1357" ht="12.6" customHeight="1" x14ac:dyDescent="0.25"/>
    <row r="1358" ht="12.6" customHeight="1" x14ac:dyDescent="0.25"/>
    <row r="1359" ht="12.6" customHeight="1" x14ac:dyDescent="0.25"/>
    <row r="1360" ht="12.6" customHeight="1" x14ac:dyDescent="0.25"/>
    <row r="1361" ht="12.6" customHeight="1" x14ac:dyDescent="0.25"/>
    <row r="1362" ht="12.6" customHeight="1" x14ac:dyDescent="0.25"/>
    <row r="1363" ht="12.6" customHeight="1" x14ac:dyDescent="0.25"/>
    <row r="1364" ht="12.6" customHeight="1" x14ac:dyDescent="0.25"/>
    <row r="1365" ht="12.6" customHeight="1" x14ac:dyDescent="0.25"/>
    <row r="1366" ht="12.6" customHeight="1" x14ac:dyDescent="0.25"/>
    <row r="1367" ht="12.6" customHeight="1" x14ac:dyDescent="0.25"/>
    <row r="1368" ht="12.6" customHeight="1" x14ac:dyDescent="0.25"/>
    <row r="1369" ht="12.6" customHeight="1" x14ac:dyDescent="0.25"/>
    <row r="1370" ht="12.6" customHeight="1" x14ac:dyDescent="0.25"/>
    <row r="1371" ht="12.6" customHeight="1" x14ac:dyDescent="0.25"/>
    <row r="1372" ht="12.6" customHeight="1" x14ac:dyDescent="0.25"/>
    <row r="1373" ht="12.6" customHeight="1" x14ac:dyDescent="0.25"/>
    <row r="1374" ht="12.6" customHeight="1" x14ac:dyDescent="0.25"/>
    <row r="1375" ht="12.6" customHeight="1" x14ac:dyDescent="0.25"/>
    <row r="1376" ht="12.6" customHeight="1" x14ac:dyDescent="0.25"/>
    <row r="1377" ht="12.6" customHeight="1" x14ac:dyDescent="0.25"/>
    <row r="1378" ht="12.6" customHeight="1" x14ac:dyDescent="0.25"/>
    <row r="1379" ht="12.6" customHeight="1" x14ac:dyDescent="0.25"/>
    <row r="1380" ht="12.6" customHeight="1" x14ac:dyDescent="0.25"/>
    <row r="1381" ht="12.6" customHeight="1" x14ac:dyDescent="0.25"/>
    <row r="1382" ht="12.6" customHeight="1" x14ac:dyDescent="0.25"/>
    <row r="1383" ht="12.6" customHeight="1" x14ac:dyDescent="0.25"/>
    <row r="1384" ht="12.6" customHeight="1" x14ac:dyDescent="0.25"/>
    <row r="1385" ht="12.6" customHeight="1" x14ac:dyDescent="0.25"/>
    <row r="1386" ht="12.6" customHeight="1" x14ac:dyDescent="0.25"/>
    <row r="1387" ht="12.6" customHeight="1" x14ac:dyDescent="0.25"/>
    <row r="1388" ht="12.6" customHeight="1" x14ac:dyDescent="0.25"/>
    <row r="1389" ht="12.6" customHeight="1" x14ac:dyDescent="0.25"/>
    <row r="1390" ht="12.6" customHeight="1" x14ac:dyDescent="0.25"/>
    <row r="1391" ht="12.6" customHeight="1" x14ac:dyDescent="0.25"/>
    <row r="1392" ht="12.6" customHeight="1" x14ac:dyDescent="0.25"/>
    <row r="1393" ht="12.6" customHeight="1" x14ac:dyDescent="0.25"/>
    <row r="1394" ht="12.6" customHeight="1" x14ac:dyDescent="0.25"/>
    <row r="1395" ht="12.6" customHeight="1" x14ac:dyDescent="0.25"/>
    <row r="1396" ht="12.6" customHeight="1" x14ac:dyDescent="0.25"/>
    <row r="1397" ht="12.6" customHeight="1" x14ac:dyDescent="0.25"/>
    <row r="1398" ht="12.6" customHeight="1" x14ac:dyDescent="0.25"/>
    <row r="1399" ht="12.6" customHeight="1" x14ac:dyDescent="0.25"/>
    <row r="1400" ht="12.6" customHeight="1" x14ac:dyDescent="0.25"/>
    <row r="1401" ht="12.6" customHeight="1" x14ac:dyDescent="0.25"/>
    <row r="1402" ht="12.6" customHeight="1" x14ac:dyDescent="0.25"/>
    <row r="1403" ht="12.6" customHeight="1" x14ac:dyDescent="0.25"/>
    <row r="1404" ht="12.6" customHeight="1" x14ac:dyDescent="0.25"/>
    <row r="1405" ht="12.6" customHeight="1" x14ac:dyDescent="0.25"/>
    <row r="1406" ht="12.6" customHeight="1" x14ac:dyDescent="0.25"/>
    <row r="1407" ht="12.6" customHeight="1" x14ac:dyDescent="0.25"/>
    <row r="1408" ht="12.6" customHeight="1" x14ac:dyDescent="0.25"/>
    <row r="1409" ht="12.6" customHeight="1" x14ac:dyDescent="0.25"/>
    <row r="1410" ht="12.6" customHeight="1" x14ac:dyDescent="0.25"/>
    <row r="1411" ht="12.6" customHeight="1" x14ac:dyDescent="0.25"/>
    <row r="1412" ht="12.6" customHeight="1" x14ac:dyDescent="0.25"/>
    <row r="1413" ht="12.6" customHeight="1" x14ac:dyDescent="0.25"/>
    <row r="1414" ht="12.6" customHeight="1" x14ac:dyDescent="0.25"/>
    <row r="1415" ht="12.6" customHeight="1" x14ac:dyDescent="0.25"/>
    <row r="1416" ht="12.6" customHeight="1" x14ac:dyDescent="0.25"/>
    <row r="1417" ht="12.6" customHeight="1" x14ac:dyDescent="0.25"/>
    <row r="1418" ht="12.6" customHeight="1" x14ac:dyDescent="0.25"/>
    <row r="1419" ht="12.6" customHeight="1" x14ac:dyDescent="0.25"/>
    <row r="1420" ht="12.6" customHeight="1" x14ac:dyDescent="0.25"/>
    <row r="1421" ht="12.6" customHeight="1" x14ac:dyDescent="0.25"/>
    <row r="1422" ht="12.6" customHeight="1" x14ac:dyDescent="0.25"/>
    <row r="1423" ht="12.6" customHeight="1" x14ac:dyDescent="0.25"/>
    <row r="1424" ht="12.6" customHeight="1" x14ac:dyDescent="0.25"/>
    <row r="1425" ht="12.6" customHeight="1" x14ac:dyDescent="0.25"/>
    <row r="1426" ht="12.6" hidden="1" customHeight="1" x14ac:dyDescent="0.25"/>
    <row r="1431" ht="0" hidden="1" customHeight="1" x14ac:dyDescent="0.25"/>
    <row r="1432" ht="0" hidden="1" customHeight="1" x14ac:dyDescent="0.25"/>
  </sheetData>
  <mergeCells count="85">
    <mergeCell ref="B931:B932"/>
    <mergeCell ref="C901:D901"/>
    <mergeCell ref="B718:D718"/>
    <mergeCell ref="B859:B861"/>
    <mergeCell ref="C859:D859"/>
    <mergeCell ref="B901:B903"/>
    <mergeCell ref="C760:D760"/>
    <mergeCell ref="C838:D838"/>
    <mergeCell ref="B838:B840"/>
    <mergeCell ref="C773:D773"/>
    <mergeCell ref="C931:C932"/>
    <mergeCell ref="B824:B826"/>
    <mergeCell ref="C824:D824"/>
    <mergeCell ref="C918:C919"/>
    <mergeCell ref="B1177:B1179"/>
    <mergeCell ref="B949:B951"/>
    <mergeCell ref="C949:D949"/>
    <mergeCell ref="C1139:D1139"/>
    <mergeCell ref="B1072:B1073"/>
    <mergeCell ref="B1079:B1080"/>
    <mergeCell ref="C966:D966"/>
    <mergeCell ref="B1093:B1095"/>
    <mergeCell ref="C1093:D1093"/>
    <mergeCell ref="C1106:D1106"/>
    <mergeCell ref="C1118:D1118"/>
    <mergeCell ref="B1163:D1163"/>
    <mergeCell ref="B695:D695"/>
    <mergeCell ref="C805:D805"/>
    <mergeCell ref="C586:H586"/>
    <mergeCell ref="E630:F630"/>
    <mergeCell ref="G630:H630"/>
    <mergeCell ref="C630:D630"/>
    <mergeCell ref="C629:F629"/>
    <mergeCell ref="D672:D673"/>
    <mergeCell ref="C609:F609"/>
    <mergeCell ref="G609:J609"/>
    <mergeCell ref="B629:B631"/>
    <mergeCell ref="B699:B700"/>
    <mergeCell ref="C699:C700"/>
    <mergeCell ref="D699:D700"/>
    <mergeCell ref="B773:B775"/>
    <mergeCell ref="B672:B673"/>
    <mergeCell ref="F220:G220"/>
    <mergeCell ref="B666:D666"/>
    <mergeCell ref="B550:B552"/>
    <mergeCell ref="B583:B585"/>
    <mergeCell ref="C583:H583"/>
    <mergeCell ref="E296:F298"/>
    <mergeCell ref="E314:F314"/>
    <mergeCell ref="E372:F372"/>
    <mergeCell ref="E409:F410"/>
    <mergeCell ref="B529:B532"/>
    <mergeCell ref="C658:J658"/>
    <mergeCell ref="C188:D188"/>
    <mergeCell ref="C172:D172"/>
    <mergeCell ref="C187:F187"/>
    <mergeCell ref="B195:B197"/>
    <mergeCell ref="E188:F188"/>
    <mergeCell ref="B96:B97"/>
    <mergeCell ref="B88:B89"/>
    <mergeCell ref="D88:D89"/>
    <mergeCell ref="B138:B141"/>
    <mergeCell ref="B150:B153"/>
    <mergeCell ref="C45:C46"/>
    <mergeCell ref="D45:D46"/>
    <mergeCell ref="B45:B46"/>
    <mergeCell ref="B53:B54"/>
    <mergeCell ref="C53:C54"/>
    <mergeCell ref="D53:D54"/>
    <mergeCell ref="C64:D64"/>
    <mergeCell ref="B64:B66"/>
    <mergeCell ref="B75:B76"/>
    <mergeCell ref="B187:B189"/>
    <mergeCell ref="B460:B463"/>
    <mergeCell ref="B157:C157"/>
    <mergeCell ref="B159:C159"/>
    <mergeCell ref="B161:C161"/>
    <mergeCell ref="B219:B222"/>
    <mergeCell ref="C219:C222"/>
    <mergeCell ref="D220:E220"/>
    <mergeCell ref="C195:D195"/>
    <mergeCell ref="D219:G219"/>
    <mergeCell ref="C267:D267"/>
    <mergeCell ref="B80:B81"/>
    <mergeCell ref="D96:D97"/>
  </mergeCells>
  <pageMargins left="0.7" right="0.7" top="0.54" bottom="0.44" header="0.3" footer="0.3"/>
  <pageSetup paperSize="9" scale="66" fitToHeight="0" orientation="landscape" r:id="rId1"/>
  <drawing r:id="rId2"/>
  <legacyDrawing r:id="rId3"/>
</worksheet>
</file>

<file path=_xmlsignatures/_rels/origin1.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26" Type="http://schemas.openxmlformats.org/package/2006/relationships/digital-signature/signature" Target="sig23.xml"/><Relationship Id="rId3" Type="http://schemas.openxmlformats.org/package/2006/relationships/digital-signature/signature" Target="sig4.xml"/><Relationship Id="rId21" Type="http://schemas.openxmlformats.org/package/2006/relationships/digital-signature/signature" Target="sig20.xml"/><Relationship Id="rId7" Type="http://schemas.openxmlformats.org/package/2006/relationships/digital-signature/signature" Target="sig7.xml"/><Relationship Id="rId12" Type="http://schemas.openxmlformats.org/package/2006/relationships/digital-signature/signature" Target="sig12.xml"/><Relationship Id="rId25" Type="http://schemas.openxmlformats.org/package/2006/relationships/digital-signature/signature" Target="sig17.xml"/><Relationship Id="rId2" Type="http://schemas.openxmlformats.org/package/2006/relationships/digital-signature/signature" Target="sig3.xml"/><Relationship Id="rId16" Type="http://schemas.openxmlformats.org/package/2006/relationships/digital-signature/signature" Target="sig16.xml"/><Relationship Id="rId20" Type="http://schemas.openxmlformats.org/package/2006/relationships/digital-signature/signature" Target="sig19.xml"/><Relationship Id="rId1" Type="http://schemas.openxmlformats.org/package/2006/relationships/digital-signature/signature" Target="sig2.xml"/><Relationship Id="rId6" Type="http://schemas.openxmlformats.org/package/2006/relationships/digital-signature/signature" Target="sig1.xml"/><Relationship Id="rId24" Type="http://schemas.openxmlformats.org/package/2006/relationships/digital-signature/signature" Target="sig11.xml"/><Relationship Id="rId5" Type="http://schemas.openxmlformats.org/package/2006/relationships/digital-signature/signature" Target="sig6.xml"/><Relationship Id="rId15" Type="http://schemas.openxmlformats.org/package/2006/relationships/digital-signature/signature" Target="sig15.xml"/><Relationship Id="rId23" Type="http://schemas.openxmlformats.org/package/2006/relationships/digital-signature/signature" Target="sig22.xml"/><Relationship Id="rId28" Type="http://schemas.openxmlformats.org/package/2006/relationships/digital-signature/signature" Target="sig25.xml"/><Relationship Id="rId10" Type="http://schemas.openxmlformats.org/package/2006/relationships/digital-signature/signature" Target="sig10.xml"/><Relationship Id="rId19" Type="http://schemas.openxmlformats.org/package/2006/relationships/digital-signature/signature" Target="sig18.xml"/><Relationship Id="rId4" Type="http://schemas.openxmlformats.org/package/2006/relationships/digital-signature/signature" Target="sig5.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1.xml"/><Relationship Id="rId27" Type="http://schemas.openxmlformats.org/package/2006/relationships/digital-signature/signature" Target="sig2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RVY5UJoNWxzZWfNM7atUUVyiO9f+duMbTlyda20lWrU=</DigestValue>
    </Reference>
    <Reference Type="http://www.w3.org/2000/09/xmldsig#Object" URI="#idOfficeObject">
      <DigestMethod Algorithm="http://www.w3.org/2001/04/xmlenc#sha256"/>
      <DigestValue>7FtdtyDPHpZyPlE3fDRglQdhROCa3+WLwKqoLbVAbtU=</DigestValue>
    </Reference>
    <Reference Type="http://uri.etsi.org/01903#SignedProperties" URI="#idSignedProperties">
      <Transforms>
        <Transform Algorithm="http://www.w3.org/TR/2001/REC-xml-c14n-20010315"/>
      </Transforms>
      <DigestMethod Algorithm="http://www.w3.org/2001/04/xmlenc#sha256"/>
      <DigestValue>0yZGczhTAnRV/j+r/4YtXqWYe2m8INjiHvniVMOBDuE=</DigestValue>
    </Reference>
    <Reference Type="http://www.w3.org/2000/09/xmldsig#Object" URI="#idValidSigLnImg">
      <DigestMethod Algorithm="http://www.w3.org/2001/04/xmlenc#sha256"/>
      <DigestValue>/XPryAWPoIEdOzETVrOipSP5Zou4wtUmUojgZaO4rjQ=</DigestValue>
    </Reference>
    <Reference Type="http://www.w3.org/2000/09/xmldsig#Object" URI="#idInvalidSigLnImg">
      <DigestMethod Algorithm="http://www.w3.org/2001/04/xmlenc#sha256"/>
      <DigestValue>puJ1GAAFfDKK6Byw0TYiNvhv446Qv8PIQeBZYNPL5tY=</DigestValue>
    </Reference>
  </SignedInfo>
  <SignatureValue>vQkhlYkbZE4isEAN3g+l3fm+pXrW9RczgWmmF2PLUVkfM7EKfxkrs0BkHSxxESEQFlAbjUAfEVyN
hUYwZtmgMPjRXmCdLJxICmyEHSKM2XbhVAzgDeEqbmnpxQ/1OlVwa7P2fvdX1q0nxLVFfJHyAUqh
F40fHBocRj2M+O9LBcXyUrKM3D5WpQ0WfQOBm6NHLZXiKnnAeQAq64JnFpO/g5Dp4hzPZxkFEQ/N
rJtm53q7+WJJQv83oVpdL4J/l5pu6zUl1s3A4hpfSJjDes62tPOXI3ELPY21VkBpfLH+xP4aemov
dXZLt97Oyk0iQ8X8R/izlatnt2KK99NtmR00qw==</SignatureValue>
  <KeyInfo>
    <X509Data>
      <X509Certificate>MIIIlTCCBn2gAwIBAgIQFHmiau6aG9Bn4WJ7UQ/xfTANBgkqhkiG9w0BAQsFADCBgTEWMBQGA1UEBRMNUlVDODAwODAwOTktMDERMA8GA1UEAxMIVklUIFMuQS4xODA2BgNVBAsML1ByZXN0YWRvciBDdWFsaWZpY2FkbyBkZSBTZXJ2aWNpb3MgZGUgQ29uZmlhbnphMQ0wCwYDVQQKDARJQ1BQMQswCQYDVQQGEwJQWTAeFw0yNTAzMjQxMzQ3MzlaFw0yNzAzMjQxMzQ3MzlaMIG9MRcwFQYDVQQqDA5NQVJJQSBWRVJPTklDQTEWMBQGA1UEBAwNT1ZFTEFSIERVQVJURTESMBAGA1UEBRMJQ0kxOTAwNDI5MSUwIwYDVQQDDBxNQVJJQSBWRVJPTklDQSBPVkVMQVIgRFVBUlRFMQswCQYDVQQLDAJGMjE1MDMGA1UECgwsQ0VSVElGSUNBRE8gQ1VBTElGSUNBRE8gREUgRklSTUEgRUxFQ1RST05JQ0ExCzAJBgNVBAYTAlBZMIIBIjANBgkqhkiG9w0BAQEFAAOCAQ8AMIIBCgKCAQEA2e8wEiWS57NWeuzE9V1V/4XNVCO66T5VY4MywMl0xuQvU04QLSANkrxKaGqVhEtOpaMnFtAJgbbZOQUnEXqC+dNo33KV/5/FSbImDCAc7ya8vnOXEZrERX+N5cKTj05BFXyUwKQDerYevDLePl7pHklqNz15oIptmpXyvg19UWy2gJ23VeUwukVZniITZhTnwm0rlfINzMQIQRX+rFxLS3B1lJw40aJHxyjSkg2kjdTxapav/Zc3D2aVTN5yx+MnIriojumglsIzCvMN906CdUbL0kBJx0ofLlbk/FiRezbViPcZUrPsPiwWIGaUXtZXuvlClxzZMnqMEKp+SGBJiQIDAQABo4IDyTCCA8UwDAYDVR0TAQH/BAIwADAOBgNVHQ8BAf8EBAMCBeAwLAYDVR0lAQH/BCIwIAYIKwYBBQUHAwQGCCsGAQUFBwMCBgorBgEEAYI3FAICMB0GA1UdDgQWBBQE95bmedmy0lUBEU/oJJV3xbi55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SBgNVHREESzBJgRtWRVJPTklDQS5PVkVMQVJ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PGhNkz0wETQFwlXhXmSeXMX/BFy6knHzNqmUfQgAsWTDP/lYVoAEV/tW/fyYLsj9b2EGw+PiqF1XzTWMS1tH/XDbH3j2aJq08N9aUwVhkwC9prWxqkQKMKr5Pv7fUPZdm+yNWextE4yxuWL+al1av4wXojSLKKWgsmT+QbJXEc6k+3bbf/sTGJx0TL644S413ezgJ+LX90ZT4nUYBl8c9eUuqsemgkhf6MUFo+Ra1lKhAz/DoB50o1/BnJSDU3iQyD/yFVgVjvSaZaX8YcVdstnX5PUoNLHR+uVaW4pGb5gz1GTMYhXT5Wo6RQgluwUxjNmfe+azpUkUUd9ZmKigp+iZ2WGibG1TUDVtmrSIazpcZgoq0jAcAcySAUslfIUHcmIFg4gyUB0f5qZr6dSGncJabqkd8jGYt/1jUtETGERuMzvOVCBF96HmW5W/IF8UqkHm3VmZXAaSv6BAMWnGRWNcNAZRRtnfh4ZOQZSq0TtCmJqtvDlx9NWlvuxIl8GJQ+ZC1EsMjfHa6UwlhgMhjYcHRvj6+guA33OEQLE5IbC2ilkBHO7iiFiNa3ampVHODQk5oAGYR+ZTVd+z1ephW/WTVWtAKVDuE7LX8r4BEbdOUp6Jmvpo5dUgilNgp+9cHcOHgkupT3+DNzICYBJDZC2n+/7Nu+FFdi9NEjdz0O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2026-03-26T13:54:34Z</mdssi:Value>
        </mdssi:SignatureTime>
      </SignatureProperty>
    </SignatureProperties>
  </Object>
  <Object Id="idOfficeObject">
    <SignatureProperties>
      <SignatureProperty Id="idOfficeV1Details" Target="#idPackageSignature">
        <SignatureInfoV1 xmlns="http://schemas.microsoft.com/office/2006/digsig">
          <SetupID>{E6C92E62-08A1-4766-A45D-2DCF6D420AB7}</SetupID>
          <SignatureText>Verónica Ovelar</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2026-03-26T13:54:34Z</xd:SigningTime>
          <xd:SigningCertificate>
            <xd:Cert>
              <xd:CertDigest>
                <DigestMethod Algorithm="http://www.w3.org/2001/04/xmlenc#sha256"/>
                <DigestValue>ZwkAmLjCKDNhadW2jjB6uL7ux4ErlkA3Gel7bpS4yFw=</DigestValue>
              </xd:CertDigest>
              <xd:IssuerSerial>
                <X509IssuerName>C=PY, O=ICPP, OU=Prestador Cualificado de Servicios de Confianza, CN=VIT S.A., SERIALNUMBER=RUC80080099-0</X509IssuerName>
                <X509SerialNumber>27216122057965787945760752030666715517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wBAAB/AAAAAAAAAAAAAAAbGgAAaQwAACBFTUYAAAEA9BsAAKoAAAAGAAAAAAAAAAAAAAAAAAAAgAcAADgE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gA2AC8AMwAvADIAMAAyADYAAAAGAAAABgAAAAQAAAAGAAAABAAAAAYAAAAGAAAABgAAAAYAAABLAAAAQAAAADAAAAAFAAAAIAAAAAEAAAABAAAAEAAAAAAAAAAAAAAADQEAAIAAAAAAAAAAAAAAAA0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J8f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gAAAAqAAAAMwAAAJgAAABHAAAAAQAAAADAxkG+hMZBKgAAADMAAAAPAAAATAAAAAAAAAAAAAAAAAAAAP//////////bAAAAFYAZQByAPMAbgBpAGMAYQAgAE8AdgBlAGwAYQByAE2ICgAAAAgAAAAGAAAACQAAAAkAAAAEAAAABwAAAAgAAAAEAAAADAAAAAgAAAAIAAAABAAAAAgAAAAG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KAAAABcAAAAAQAAAADAxkG+hMZBCgAAAFAAAAAcAAAATAAAAAAAAAAAAAAAAAAAAP//////////hAAAAE0AYQByAO0AYQAgAFYAZQByAPMAbgBpAGMAYQAgAE8AdgBlAGwAYQByACAARAB1AGEAcgB0AGUACgAAAAYAAAAEAAAAAwAAAAYAAAADAAAABwAAAAYAAAAEAAAABwAAAAcAAAADAAAABQAAAAYAAAADAAAACQAAAAUAAAAGAAAAAwAAAAYAAAAEAAAAAwAAAAgAAAAHAAAABgAAAAQAAAAEAAAABg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DAxkG+hMZBCgAAAGAAAAAJAAAATAAAAAAAAAAAAAAAAAAAAP//////////YAAAAEMAbwBuAHQAYQBkAG8AcgBhANcUBwAAAAcAAAAHAAAABAAAAAYAAAAHAAAABwAAAAQAAAAG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RAEAAAoAAABwAAAAAgEAAHwAAAABAAAAAMDGQb6ExkEKAAAAcAAAACkAAABMAAAABAAAAAkAAABwAAAABAEAAH0AAACgAAAARgBpAHIAbQBhAGQAbwAgAHAAbwByADoAIABNAEEAUgBJAEEAIABWAEUAUgBPAE4ASQBDAEEAIABPAFYARQBMAEEAUgAgAEQAVQBBAFIAVABFACjdBgAAAAMAAAAEAAAACQAAAAYAAAAHAAAABwAAAAMAAAAHAAAABwAAAAQAAAADAAAAAwAAAAoAAAAHAAAABwAAAAMAAAAHAAAAAwAAAAcAAAAGAAAABwAAAAkAAAAIAAAAAwAAAAcAAAAHAAAAAwAAAAkAAAAHAAAABgAAAAUAAAAHAAAABwAAAAMAAAAIAAAACAAAAAcAAAAHAAAABgAAAAYAAAAWAAAADAAAAAAAAAAlAAAADAAAAAIAAAAOAAAAFAAAAAAAAAAQAAAAFAAAAA==</Object>
  <Object Id="idInvalidSigLnImg">AQAAAGwAAAAAAAAAAAAAAAwBAAB/AAAAAAAAAAAAAAAbGgAAaQwAACBFTUYAAAEAZCEAALEAAAAGAAAAAAAAAAAAAAAAAAAAgAcAADgE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nfoGAAAAAwAAAAQAAAAJAAAABgAAAAMAAAAHAAAABwAAAAMAAAAFAAAABgAAAAMAAAADAAAABwAAAAYAAABLAAAAQAAAADAAAAAFAAAAIAAAAAEAAAABAAAAEAAAAAAAAAAAAAAADQEAAIAAAAAAAAAAAAAAAA0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Bul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gAAAAqAAAAMwAAAJgAAABHAAAAAQAAAADAxkG+hMZBKgAAADMAAAAPAAAATAAAAAAAAAAAAAAAAAAAAP//////////bAAAAFYAZQByAPMAbgBpAGMAYQAgAE8AdgBlAGwAYQByAGnpCgAAAAgAAAAGAAAACQAAAAkAAAAEAAAABwAAAAgAAAAEAAAADAAAAAgAAAAIAAAABAAAAAgAAAAG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KAAAABcAAAAAQAAAADAxkG+hMZBCgAAAFAAAAAcAAAATAAAAAAAAAAAAAAAAAAAAP//////////hAAAAE0AYQByAO0AYQAgAFYAZQByAPMAbgBpAGMAYQAgAE8AdgBlAGwAYQByACAARAB1AGEAcgB0AGUACgAAAAYAAAAEAAAAAwAAAAYAAAADAAAABwAAAAYAAAAEAAAABwAAAAcAAAADAAAABQAAAAYAAAADAAAACQAAAAUAAAAGAAAAAwAAAAYAAAAEAAAAAwAAAAgAAAAHAAAABgAAAAQAAAAEAAAABg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DAxkG+hMZBCgAAAGAAAAAJAAAATAAAAAAAAAAAAAAAAAAAAP//////////YAAAAEMAbwBuAHQAYQBkAG8AcgBhAG7qBwAAAAcAAAAHAAAABAAAAAYAAAAHAAAABwAAAAQAAAAG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RAEAAAoAAABwAAAAAgEAAHwAAAABAAAAAMDGQb6ExkEKAAAAcAAAACkAAABMAAAABAAAAAkAAABwAAAABAEAAH0AAACgAAAARgBpAHIAbQBhAGQAbwAgAHAAbwByADoAIABNAEEAUgBJAEEAIABWAEUAUgBPAE4ASQBDAEEAIABPAFYARQBMAEEAUgAgAEQAVQBBAFIAVABFACkNBgAAAAMAAAAEAAAACQAAAAYAAAAHAAAABwAAAAMAAAAHAAAABwAAAAQAAAADAAAAAwAAAAoAAAAHAAAABwAAAAMAAAAHAAAAAwAAAAcAAAAGAAAABwAAAAkAAAAIAAAAAwAAAAcAAAAHAAAAAwAAAAkAAAAHAAAABgAAAAUAAAAHAAAABwAAAAMAAAAIAAAACAAAAAcAAAAH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wbAIXb46tKaNrIB8AcFS5Kszw7c1bo7iNtWcD+ARZlk=</DigestValue>
    </Reference>
    <Reference Type="http://www.w3.org/2000/09/xmldsig#Object" URI="#idOfficeObject">
      <DigestMethod Algorithm="http://www.w3.org/2001/04/xmlenc#sha256"/>
      <DigestValue>iuf4sRYCKM0JPbMFwDNUB4wQJX9RDhgNDpxrZptoqnc=</DigestValue>
    </Reference>
    <Reference Type="http://uri.etsi.org/01903#SignedProperties" URI="#idSignedProperties">
      <Transforms>
        <Transform Algorithm="http://www.w3.org/TR/2001/REC-xml-c14n-20010315"/>
      </Transforms>
      <DigestMethod Algorithm="http://www.w3.org/2001/04/xmlenc#sha256"/>
      <DigestValue>XWFT2KySEwLZUNJvGWoV3cvt+oCl3AuQ6w2WmgXzxdY=</DigestValue>
    </Reference>
    <Reference Type="http://www.w3.org/2000/09/xmldsig#Object" URI="#idValidSigLnImg">
      <DigestMethod Algorithm="http://www.w3.org/2001/04/xmlenc#sha256"/>
      <DigestValue>o+/MZ6hmXFuUQv981rri4GiDoeVRxz3ktZA9AVqV2Tw=</DigestValue>
    </Reference>
    <Reference Type="http://www.w3.org/2000/09/xmldsig#Object" URI="#idInvalidSigLnImg">
      <DigestMethod Algorithm="http://www.w3.org/2001/04/xmlenc#sha256"/>
      <DigestValue>M2JI/v5Gv9U9B2GSmx5s0q8bJKduFrrH/SvaTgWT8vA=</DigestValue>
    </Reference>
  </SignedInfo>
  <SignatureValue>XsiSnB8PkQy7uXWdmu8f1ADPNuoGPPynGbTZ9pPkZbk5lKf0X5DcC14wKx4NWwNrN1oFen9WV8TK
In1AszkGkSnm4DlDmzpRO17ybTBkHO4XMcvndNK/pRI6TVwBZFkNMyE3WGVbp/VA1xs9gFJxocgG
Vp/GdG9aRaWynZbY5rNsoKgzBEABh/oglvy813jPFqQoOQ9UCHpSVmY1CCaGzcxAsSN7PC2uMIY0
pqQn7WgsCojkyQRVt3uQ1ERPPMo+uyw9wDqSSpVjGgbT6oaaoaLyX0OFuWihP2dU8KKkbBZVMYmi
uiBLlxVtMt3gwEL3TE5A6p4+gf1HA81XujKIpg==</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2026-03-26T13:39:57Z</mdssi:Value>
        </mdssi:SignatureTime>
      </SignatureProperty>
    </SignatureProperties>
  </Object>
  <Object Id="idOfficeObject">
    <SignatureProperties>
      <SignatureProperty Id="idOfficeV1Details" Target="#idPackageSignature">
        <SignatureInfoV1 xmlns="http://schemas.microsoft.com/office/2006/digsig">
          <SetupID>{D52DCCC1-92D6-4173-BFA0-515C51B7BC96}</SetupID>
          <SignatureText>Mario Durán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2026-03-26T13:39:57Z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3BsAAKo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YAAABcAAAAAQAAAADAnkG+hJ5BCgAAAFAAAAAZAAAATAAAAAAAAAAAAAAAAAAAAP//////////gAAAAE0AYQByAGkAbwAgAEQAaQBkAG8AIABEAHUAcgDhAG4AIABNAGEAcgB0AO0AbgBlAHoAAAAKAAAABgAAAAQAAAADAAAABwAAAAMAAAAIAAAAAwAAAAcAAAAHAAAAAwAAAAgAAAAHAAAABAAAAAYAAAAH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AMCeQb6EnkEKAAAAYAAAAA8AAABMAAAAAAAAAAAAAAAAAAAA//////////9sAAAAUwDtAG4AZABpAGMAbwAgAFQAaQB0AHUAbABhAHIAAAAGAAAAAwAAAAcAAAAHAAAAAwAAAAUAAAAH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Object Id="idInvalidSigLnImg">AQAAAGwAAAAAAAAAAAAAAP8AAAB/AAAAAAAAAAAAAADYEwAA6QkAACBFTUYAAAEATCEAALE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YAAABcAAAAAQAAAADAnkG+hJ5BCgAAAFAAAAAZAAAATAAAAAAAAAAAAAAAAAAAAP//////////gAAAAE0AYQByAGkAbwAgAEQAaQBkAG8AIABEAHUAcgDhAG4AIABNAGEAcgB0AO0AbgBlAHoAkkUKAAAABgAAAAQAAAADAAAABwAAAAMAAAAIAAAAAwAAAAcAAAAHAAAAAwAAAAgAAAAHAAAABAAAAAYAAAAH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AMCeQb6EnkEKAAAAYAAAAA8AAABMAAAAAAAAAAAAAAAAAAAA//////////9sAAAAUwDtAG4AZABpAGMAbwAgAFQAaQB0AHUAbABhAHIAAAAGAAAAAwAAAAcAAAAHAAAAAwAAAAUAAAAH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cpvoIMYLam0CDhSqGkL5ls9GmvuI+NR8UDa/fUyrLuE=</DigestValue>
    </Reference>
    <Reference Type="http://www.w3.org/2000/09/xmldsig#Object" URI="#idOfficeObject">
      <DigestMethod Algorithm="http://www.w3.org/2001/04/xmlenc#sha256"/>
      <DigestValue>VCmyTigwStWPYMRz07iLH+/hynx6ZPLSi+puL0sbbjU=</DigestValue>
    </Reference>
    <Reference Type="http://uri.etsi.org/01903#SignedProperties" URI="#idSignedProperties">
      <Transforms>
        <Transform Algorithm="http://www.w3.org/TR/2001/REC-xml-c14n-20010315"/>
      </Transforms>
      <DigestMethod Algorithm="http://www.w3.org/2001/04/xmlenc#sha256"/>
      <DigestValue>DOqxyar2EX+Jv+Q882wwbUgh2UN0LBU4jei+Zx7YZ+U=</DigestValue>
    </Reference>
    <Reference Type="http://www.w3.org/2000/09/xmldsig#Object" URI="#idValidSigLnImg">
      <DigestMethod Algorithm="http://www.w3.org/2001/04/xmlenc#sha256"/>
      <DigestValue>o+/MZ6hmXFuUQv981rri4GiDoeVRxz3ktZA9AVqV2Tw=</DigestValue>
    </Reference>
    <Reference Type="http://www.w3.org/2000/09/xmldsig#Object" URI="#idInvalidSigLnImg">
      <DigestMethod Algorithm="http://www.w3.org/2001/04/xmlenc#sha256"/>
      <DigestValue>RugIanHDwx3MbndCYTnQ3hXpskWWcPgUWhTY81ayhfA=</DigestValue>
    </Reference>
  </SignedInfo>
  <SignatureValue>Ds1T4UIuFRzcDclZP3Hs9fY/vbZ7/JmC6HJGoTq5z/I2874bdEyIRnYRg609+QqiGGRwnURZkjmi
I1Mjhv34PmfM6Vd8ty+mU85bhD7AFFXWjNoMoHfzKVcCa4UPKLRiXQnP0OpR5vvgv5Uxbxhfqz6h
6pz/X9VRAzXjbdML2LIiLULpI76qosmY7dpnKiTULw4d9pTkttjPLWv30ihiFWsMCwzFta7wW4ZE
pdg70I5pHlnBX5X/ei4H4iBlHjAEKCpNeCCJ//FLr3+aH6CoFj/s2unH2zMJGIMZOPs+1UYKfOLo
DkWWW3mHCUaascRW9qVS/XfluxV14qb6RkdswQ==</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2026-03-26T13:40:13Z</mdssi:Value>
        </mdssi:SignatureTime>
      </SignatureProperty>
    </SignatureProperties>
  </Object>
  <Object Id="idOfficeObject">
    <SignatureProperties>
      <SignatureProperty Id="idOfficeV1Details" Target="#idPackageSignature">
        <SignatureInfoV1 xmlns="http://schemas.microsoft.com/office/2006/digsig">
          <SetupID>{091982A6-E18C-42F9-B454-915208729C79}</SetupID>
          <SignatureText>Mario Durán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2026-03-26T13:40:13Z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3BsAAKo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YAAABcAAAAAQAAAADAnkG+hJ5BCgAAAFAAAAAZAAAATAAAAAAAAAAAAAAAAAAAAP//////////gAAAAE0AYQByAGkAbwAgAEQAaQBkAG8AIABEAHUAcgDhAG4AIABNAGEAcgB0AO0AbgBlAHoAAAAKAAAABgAAAAQAAAADAAAABwAAAAMAAAAIAAAAAwAAAAcAAAAHAAAAAwAAAAgAAAAHAAAABAAAAAYAAAAH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AMCeQb6EnkEKAAAAYAAAAA8AAABMAAAAAAAAAAAAAAAAAAAA//////////9sAAAAUwDtAG4AZABpAGMAbwAgAFQAaQB0AHUAbABhAHIAAAAGAAAAAwAAAAcAAAAHAAAAAwAAAAUAAAAH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Object Id="idInvalidSigLnImg">AQAAAGwAAAAAAAAAAAAAAP8AAAB/AAAAAAAAAAAAAADYEwAA6QkAACBFTUYAAAEATCEAALE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YAAABcAAAAAQAAAADAnkG+hJ5BCgAAAFAAAAAZAAAATAAAAAAAAAAAAAAAAAAAAP//////////gAAAAE0AYQByAGkAbwAgAEQAaQBkAG8AIABEAHUAcgDhAG4AIABNAGEAcgB0AO0AbgBlAHoA4UUKAAAABgAAAAQAAAADAAAABwAAAAMAAAAIAAAAAwAAAAcAAAAHAAAAAwAAAAgAAAAHAAAABAAAAAYAAAAH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AMCeQb6EnkEKAAAAYAAAAA8AAABMAAAAAAAAAAAAAAAAAAAA//////////9sAAAAUwDtAG4AZABpAGMAbwAgAFQAaQB0AHUAbABhAHIAAAAGAAAAAwAAAAcAAAAHAAAAAwAAAAUAAAAH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y20QxMdtVQIIuCZO+h8lqbFXFJHChp+/jWF6HXWEjvw=</DigestValue>
    </Reference>
    <Reference Type="http://www.w3.org/2000/09/xmldsig#Object" URI="#idOfficeObject">
      <DigestMethod Algorithm="http://www.w3.org/2001/04/xmlenc#sha256"/>
      <DigestValue>s+cnaCSlw8GT/gS4fC0xNCEt5YCCVmDXCRv8AugJfUg=</DigestValue>
    </Reference>
    <Reference Type="http://uri.etsi.org/01903#SignedProperties" URI="#idSignedProperties">
      <Transforms>
        <Transform Algorithm="http://www.w3.org/TR/2001/REC-xml-c14n-20010315"/>
      </Transforms>
      <DigestMethod Algorithm="http://www.w3.org/2001/04/xmlenc#sha256"/>
      <DigestValue>xFq9IKXtlqY9E9E2S16A5yzbj0C0E0Xh1E9sJr0JNGI=</DigestValue>
    </Reference>
    <Reference Type="http://www.w3.org/2000/09/xmldsig#Object" URI="#idValidSigLnImg">
      <DigestMethod Algorithm="http://www.w3.org/2001/04/xmlenc#sha256"/>
      <DigestValue>o+/MZ6hmXFuUQv981rri4GiDoeVRxz3ktZA9AVqV2Tw=</DigestValue>
    </Reference>
    <Reference Type="http://www.w3.org/2000/09/xmldsig#Object" URI="#idInvalidSigLnImg">
      <DigestMethod Algorithm="http://www.w3.org/2001/04/xmlenc#sha256"/>
      <DigestValue>DdsWEei2YNQwK1iaX/Cyxcd44eYLUkdVr+jE1wGpYRo=</DigestValue>
    </Reference>
  </SignedInfo>
  <SignatureValue>XaKTnoP+CBQg2t35C8IEKVtskKseaoCzyKC2XRs2XBm4JflGMNArlERwVKvr9v9rx2h6YwvWqK+7
SBNG5mSrz2AkMhifsX0yYf2zU7E0xVNxrRv1Cmig8rnLbfKWK7JzFmRea6Wh5+6vSmN4LDF8LBbb
Rm45NTi0xee7u1euo0O4W+qSi0kY2Jlo1wf0Hbn0R22tHf834tR5CXfn4Iahxz1qKVW2FUZRk20p
qVLCrVJI/m8Hzx95dhniguznuzb+qvThCxjBtqN5+8Zem2ykiHe5rV2EMJSrELC3lpsKWHW0L7JO
FWwjsxH0ahER8nGWWaSa5CdrfP2PuN0XYGuDHg==</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2026-03-26T13:40:33Z</mdssi:Value>
        </mdssi:SignatureTime>
      </SignatureProperty>
    </SignatureProperties>
  </Object>
  <Object Id="idOfficeObject">
    <SignatureProperties>
      <SignatureProperty Id="idOfficeV1Details" Target="#idPackageSignature">
        <SignatureInfoV1 xmlns="http://schemas.microsoft.com/office/2006/digsig">
          <SetupID>{98057B16-C354-4709-AD5D-191D27BC6791}</SetupID>
          <SignatureText>Mario Durán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2026-03-26T13:40:33Z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3BsAAKo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YAAABcAAAAAQAAAADAnkG+hJ5BCgAAAFAAAAAZAAAATAAAAAAAAAAAAAAAAAAAAP//////////gAAAAE0AYQByAGkAbwAgAEQAaQBkAG8AIABEAHUAcgDhAG4AIABNAGEAcgB0AO0AbgBlAHoAAAAKAAAABgAAAAQAAAADAAAABwAAAAMAAAAIAAAAAwAAAAcAAAAHAAAAAwAAAAgAAAAHAAAABAAAAAYAAAAH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AMCeQb6EnkEKAAAAYAAAAA8AAABMAAAAAAAAAAAAAAAAAAAA//////////9sAAAAUwDtAG4AZABpAGMAbwAgAFQAaQB0AHUAbABhAHIAAAAGAAAAAwAAAAcAAAAHAAAAAwAAAAUAAAAH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Object Id="idInvalidSigLnImg">AQAAAGwAAAAAAAAAAAAAAP8AAAB/AAAAAAAAAAAAAADYEwAA6QkAACBFTUYAAAEATCEAALE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YAAABcAAAAAQAAAADAnkG+hJ5BCgAAAFAAAAAZAAAATAAAAAAAAAAAAAAAAAAAAP//////////gAAAAE0AYQByAGkAbwAgAEQAaQBkAG8AIABEAHUAcgDhAG4AIABNAGEAcgB0AO0AbgBlAHoA//8KAAAABgAAAAQAAAADAAAABwAAAAMAAAAIAAAAAwAAAAcAAAAHAAAAAwAAAAgAAAAHAAAABAAAAAYAAAAH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AMCeQb6EnkEKAAAAYAAAAA8AAABMAAAAAAAAAAAAAAAAAAAA//////////9sAAAAUwDtAG4AZABpAGMAbwAgAFQAaQB0AHUAbABhAHIAAAAGAAAAAwAAAAcAAAAHAAAAAwAAAAUAAAAH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+34bklYLj2W4vRJKeGwsiIewdcf3Na8k11vQCDi701k=</DigestValue>
    </Reference>
    <Reference Type="http://www.w3.org/2000/09/xmldsig#Object" URI="#idOfficeObject">
      <DigestMethod Algorithm="http://www.w3.org/2001/04/xmlenc#sha256"/>
      <DigestValue>j6kkWOLbvnO2cSLRTvsI3K3e4p9m6QxhYJdTYA/hqYY=</DigestValue>
    </Reference>
    <Reference Type="http://uri.etsi.org/01903#SignedProperties" URI="#idSignedProperties">
      <Transforms>
        <Transform Algorithm="http://www.w3.org/TR/2001/REC-xml-c14n-20010315"/>
      </Transforms>
      <DigestMethod Algorithm="http://www.w3.org/2001/04/xmlenc#sha256"/>
      <DigestValue>gZvqxvWTONAAt7X96nTdgIm6K/gfUKEhmazBH20LfKU=</DigestValue>
    </Reference>
    <Reference Type="http://www.w3.org/2000/09/xmldsig#Object" URI="#idValidSigLnImg">
      <DigestMethod Algorithm="http://www.w3.org/2001/04/xmlenc#sha256"/>
      <DigestValue>e4fDG73WC4GHzi1FaeEOUla6irt/iGAvH7VfEljgYzU=</DigestValue>
    </Reference>
    <Reference Type="http://www.w3.org/2000/09/xmldsig#Object" URI="#idInvalidSigLnImg">
      <DigestMethod Algorithm="http://www.w3.org/2001/04/xmlenc#sha256"/>
      <DigestValue>Xr2vpI9fPrfyl8gHlf+G24VxEmm9Vy9cnV54cchsVOM=</DigestValue>
    </Reference>
  </SignedInfo>
  <SignatureValue>D9f+SXcTB9cx8XmwPdRd985xeMrQviJc0i537GpFBpdgwVjajdy3FlCEwtKQ/O/2ygV8EZLAzaB6
LkO5H//HFcIhLawdb/5x2fNsfut7s8sOdRsdxxHnwdT48cnhp1aEZM+GzGhGmCvctG03LXH3oIsN
+tWBn3zC3GUFoml8FMjaWoDfXr/9MPb/6sLJR//quT3qxLB7fCIqUfwOeZdoCiMxJ9sfT0yWYPV9
6FZ3TYp6DUbBku0Ot1x4IZjJm90tJEWdsXVQ/KpLeesE85V3+f3cmcw1hqAnjxtTXl1TOwuNPBz4
S0bTO41wvJNBGba3x67/upZXiVZNAyLY8ip3+Q==</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2026-03-26T13:40:50Z</mdssi:Value>
        </mdssi:SignatureTime>
      </SignatureProperty>
    </SignatureProperties>
  </Object>
  <Object Id="idOfficeObject">
    <SignatureProperties>
      <SignatureProperty Id="idOfficeV1Details" Target="#idPackageSignature">
        <SignatureInfoV1 xmlns="http://schemas.microsoft.com/office/2006/digsig">
          <SetupID>{599984D7-F2C5-41EF-8E33-166FCF23CF33}</SetupID>
          <SignatureText>Mario Durán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2026-03-26T13:40:50Z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3BsAAKo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YAAABcAAAAAQAAAADAnkG+hJ5BCgAAAFAAAAAZAAAATAAAAAAAAAAAAAAAAAAAAP//////////gAAAAE0AYQByAGkAbwAgAEQAaQBkAG8AIABEAHUAcgDhAG4AIABNAGEAcgB0AO0AbgBlAHoAAAAKAAAABgAAAAQAAAADAAAABwAAAAMAAAAIAAAAAwAAAAcAAAAHAAAAAwAAAAgAAAAHAAAABAAAAAYAAAAH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AMCeQb6EnkEKAAAAYAAAAA8AAABMAAAAAAAAAAAAAAAAAAAA//////////9sAAAAUwDtAG4AZABpAGMAbwAgAFQAaQB0AHUAbABhAHIA7QEGAAAAAwAAAAcAAAAHAAAAAwAAAAUAAAAH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Object Id="idInvalidSigLnImg">AQAAAGwAAAAAAAAAAAAAAP8AAAB/AAAAAAAAAAAAAADYEwAA6QkAACBFTUYAAAEATCEAALE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YAAABcAAAAAQAAAADAnkG+hJ5BCgAAAFAAAAAZAAAATAAAAAAAAAAAAAAAAAAAAP//////////gAAAAE0AYQByAGkAbwAgAEQAaQBkAG8AIABEAHUAcgDhAG4AIABNAGEAcgB0AO0AbgBlAHoAAAAKAAAABgAAAAQAAAADAAAABwAAAAMAAAAIAAAAAwAAAAcAAAAHAAAAAwAAAAgAAAAHAAAABAAAAAYAAAAH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AMCeQb6EnkEKAAAAYAAAAA8AAABMAAAAAAAAAAAAAAAAAAAA//////////9sAAAAUwDtAG4AZABpAGMAbwAgAFQAaQB0AHUAbABhAHIA6MEGAAAAAwAAAAcAAAAHAAAAAwAAAAUAAAAH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49xSuJlbwC9mfbjwD2BvULSjhYHIRVShTIbxaXflVpA=</DigestValue>
    </Reference>
    <Reference Type="http://www.w3.org/2000/09/xmldsig#Object" URI="#idOfficeObject">
      <DigestMethod Algorithm="http://www.w3.org/2001/04/xmlenc#sha256"/>
      <DigestValue>0TT9PKUFKNOSENT1lofElfLLKyztvJNeOnIMTRchaek=</DigestValue>
    </Reference>
    <Reference Type="http://uri.etsi.org/01903#SignedProperties" URI="#idSignedProperties">
      <Transforms>
        <Transform Algorithm="http://www.w3.org/TR/2001/REC-xml-c14n-20010315"/>
      </Transforms>
      <DigestMethod Algorithm="http://www.w3.org/2001/04/xmlenc#sha256"/>
      <DigestValue>c241M0T82sX3BzwZfE36oJBb8nNEZ4p6hDNJTFfcDTg=</DigestValue>
    </Reference>
    <Reference Type="http://www.w3.org/2000/09/xmldsig#Object" URI="#idValidSigLnImg">
      <DigestMethod Algorithm="http://www.w3.org/2001/04/xmlenc#sha256"/>
      <DigestValue>o+/MZ6hmXFuUQv981rri4GiDoeVRxz3ktZA9AVqV2Tw=</DigestValue>
    </Reference>
    <Reference Type="http://www.w3.org/2000/09/xmldsig#Object" URI="#idInvalidSigLnImg">
      <DigestMethod Algorithm="http://www.w3.org/2001/04/xmlenc#sha256"/>
      <DigestValue>KblXlQoywPiSEX/JrMbETqUbjAAAlQ7rUz5O1r+fVaQ=</DigestValue>
    </Reference>
  </SignedInfo>
  <SignatureValue>IKoKkIc7QBVzaQPBvHA3ktdCP7x6wA/4BbIE/IXaDjkA/6K0brqrQ2AAS+JEiro7uaugyN4IJr3H
LdoOjPuDsGd0hsCMP/S2fVCQsz+QBYzH9YaRdWlStRU8npncvJSJd/7vYbIEsR3/Zc9bmMTu1Fk+
LbefxCR+P9x7AExcgSBXj9BUf2mTqP3G1SbrtaFNsh+Bs+zFk2NTYyqaflU2vpgXPfec3j2UZvmO
Ftb9DBeKKvpyg5p9U2J2RsK5FPTNpEn+3f8SB7WxLkELp30Vifmm/LH+WLkpH9py1BnJaxNF8esp
tb3eR0qsBdA2TIrA1YhE0VKuLf1hTpAG976aJA==</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2026-03-26T13:41:18Z</mdssi:Value>
        </mdssi:SignatureTime>
      </SignatureProperty>
    </SignatureProperties>
  </Object>
  <Object Id="idOfficeObject">
    <SignatureProperties>
      <SignatureProperty Id="idOfficeV1Details" Target="#idPackageSignature">
        <SignatureInfoV1 xmlns="http://schemas.microsoft.com/office/2006/digsig">
          <SetupID>{7840223C-711A-4DD5-A9D7-BE3B209BD714}</SetupID>
          <SignatureText>Mario Durán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2026-03-26T13:41:18Z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3BsAAKo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2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YAAABcAAAAAQAAAADAnkG+hJ5BCgAAAFAAAAAZAAAATAAAAAAAAAAAAAAAAAAAAP//////////gAAAAE0AYQByAGkAbwAgAEQAaQBkAG8AIABEAHUAcgDhAG4AIABNAGEAcgB0AO0AbgBlAHoAAAAKAAAABgAAAAQAAAADAAAABwAAAAMAAAAIAAAAAwAAAAcAAAAHAAAAAwAAAAgAAAAHAAAABAAAAAYAAAAH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AMCeQb6EnkEKAAAAYAAAAA8AAABMAAAAAAAAAAAAAAAAAAAA//////////9sAAAAUwDtAG4AZABpAGMAbwAgAFQAaQB0AHUAbABhAHIAAAAGAAAAAwAAAAcAAAAHAAAAAwAAAAUAAAAH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Object Id="idInvalidSigLnImg">AQAAAGwAAAAAAAAAAAAAAP8AAAB/AAAAAAAAAAAAAADYEwAA6QkAACBFTUYAAAEATCEAALE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YAAABcAAAAAQAAAADAnkG+hJ5BCgAAAFAAAAAZAAAATAAAAAAAAAAAAAAAAAAAAP//////////gAAAAE0AYQByAGkAbwAgAEQAaQBkAG8AIABEAHUAcgDhAG4AIABNAGEAcgB0AO0AbgBlAHoAAAAKAAAABgAAAAQAAAADAAAABwAAAAMAAAAIAAAAAwAAAAcAAAAHAAAAAwAAAAgAAAAHAAAABAAAAAYAAAAHAAAAAwAAAAoAAAAGAAAABAAAAAQ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UgAAAGwAAAABAAAAAMCeQb6EnkEKAAAAYAAAAA8AAABMAAAAAAAAAAAAAAAAAAAA//////////9sAAAAUwDtAG4AZABpAGMAbwAgAFQAaQB0AHUAbABhAHIAAAAGAAAAAwAAAAcAAAAHAAAAAwAAAAUAAAAHAAAAAwAAAAUAAAADAAAABAAAAAcAAAADAAAABgAAAAQ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wAQAACgAAAHAAAADxAAAAfAAAAAEAAAAAwJ5BvoSeQQoAAABwAAAAJgAAAEwAAAAEAAAACQAAAHAAAADz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QAAAAMAAAAIAAAABgAAAAY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apUxB/xxGYrhbyIyiQMrvJ16uXNa2Ec8/LUy8HM+gbo=</DigestValue>
    </Reference>
    <Reference Type="http://www.w3.org/2000/09/xmldsig#Object" URI="#idOfficeObject">
      <DigestMethod Algorithm="http://www.w3.org/2001/04/xmlenc#sha256"/>
      <DigestValue>+nem3YcDgChKmYzWPZ8DimRgBHcFu8+TsQrxS+X0wLA=</DigestValue>
    </Reference>
    <Reference Type="http://uri.etsi.org/01903#SignedProperties" URI="#idSignedProperties">
      <Transforms>
        <Transform Algorithm="http://www.w3.org/TR/2001/REC-xml-c14n-20010315"/>
      </Transforms>
      <DigestMethod Algorithm="http://www.w3.org/2001/04/xmlenc#sha256"/>
      <DigestValue>nwKVl0Zc6RWiEtvDW27nQ1z5cfoYOk+mUGOKyPSgiVk=</DigestValue>
    </Reference>
    <Reference Type="http://www.w3.org/2000/09/xmldsig#Object" URI="#idValidSigLnImg">
      <DigestMethod Algorithm="http://www.w3.org/2001/04/xmlenc#sha256"/>
      <DigestValue>/XPryAWPoIEdOzETVrOipSP5Zou4wtUmUojgZaO4rjQ=</DigestValue>
    </Reference>
    <Reference Type="http://www.w3.org/2000/09/xmldsig#Object" URI="#idInvalidSigLnImg">
      <DigestMethod Algorithm="http://www.w3.org/2001/04/xmlenc#sha256"/>
      <DigestValue>P15ryRkyuiOqKLX3+i6Edmi4DySLCvnUD6HjUBwXuGg=</DigestValue>
    </Reference>
  </SignedInfo>
  <SignatureValue>egCCBV+37yU6hymesq1+EDf7gjRiQa8TTxgFVGer02SxjSNn5C4nLP8alqrFFrsOtxp2GwMNCHfl
98ALHGTGfjTC1UDTFaR40ZU06X/Niu8Xshvb+8NJox5MNHr2VWBVhCSOdzqbGAa2/eg0VK1oYBXe
VJDqLRUOOB2VAJwtCxSJnebcwbiE9EhfAYRpJbC69DqSDcWAGFnKRow4sDpn+xo6Fhv79/roHwe+
M0FE2Bg4/ehhxgu6B/i4vmNbLVAxlMcB/LX2o/DruVvHSLZjFDmbAm8VNQevZt+6qTOXL/Ztfd3G
v64MtuImcsy1vypnRbEEyC9fLGdBpV4p2FAK9w==</SignatureValue>
  <KeyInfo>
    <X509Data>
      <X509Certificate>MIIIlTCCBn2gAwIBAgIQFHmiau6aG9Bn4WJ7UQ/xfTANBgkqhkiG9w0BAQsFADCBgTEWMBQGA1UEBRMNUlVDODAwODAwOTktMDERMA8GA1UEAxMIVklUIFMuQS4xODA2BgNVBAsML1ByZXN0YWRvciBDdWFsaWZpY2FkbyBkZSBTZXJ2aWNpb3MgZGUgQ29uZmlhbnphMQ0wCwYDVQQKDARJQ1BQMQswCQYDVQQGEwJQWTAeFw0yNTAzMjQxMzQ3MzlaFw0yNzAzMjQxMzQ3MzlaMIG9MRcwFQYDVQQqDA5NQVJJQSBWRVJPTklDQTEWMBQGA1UEBAwNT1ZFTEFSIERVQVJURTESMBAGA1UEBRMJQ0kxOTAwNDI5MSUwIwYDVQQDDBxNQVJJQSBWRVJPTklDQSBPVkVMQVIgRFVBUlRFMQswCQYDVQQLDAJGMjE1MDMGA1UECgwsQ0VSVElGSUNBRE8gQ1VBTElGSUNBRE8gREUgRklSTUEgRUxFQ1RST05JQ0ExCzAJBgNVBAYTAlBZMIIBIjANBgkqhkiG9w0BAQEFAAOCAQ8AMIIBCgKCAQEA2e8wEiWS57NWeuzE9V1V/4XNVCO66T5VY4MywMl0xuQvU04QLSANkrxKaGqVhEtOpaMnFtAJgbbZOQUnEXqC+dNo33KV/5/FSbImDCAc7ya8vnOXEZrERX+N5cKTj05BFXyUwKQDerYevDLePl7pHklqNz15oIptmpXyvg19UWy2gJ23VeUwukVZniITZhTnwm0rlfINzMQIQRX+rFxLS3B1lJw40aJHxyjSkg2kjdTxapav/Zc3D2aVTN5yx+MnIriojumglsIzCvMN906CdUbL0kBJx0ofLlbk/FiRezbViPcZUrPsPiwWIGaUXtZXuvlClxzZMnqMEKp+SGBJiQIDAQABo4IDyTCCA8UwDAYDVR0TAQH/BAIwADAOBgNVHQ8BAf8EBAMCBeAwLAYDVR0lAQH/BCIwIAYIKwYBBQUHAwQGCCsGAQUFBwMCBgorBgEEAYI3FAICMB0GA1UdDgQWBBQE95bmedmy0lUBEU/oJJV3xbi55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SBgNVHREESzBJgRtWRVJPTklDQS5PVkVMQVJ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PGhNkz0wETQFwlXhXmSeXMX/BFy6knHzNqmUfQgAsWTDP/lYVoAEV/tW/fyYLsj9b2EGw+PiqF1XzTWMS1tH/XDbH3j2aJq08N9aUwVhkwC9prWxqkQKMKr5Pv7fUPZdm+yNWextE4yxuWL+al1av4wXojSLKKWgsmT+QbJXEc6k+3bbf/sTGJx0TL644S413ezgJ+LX90ZT4nUYBl8c9eUuqsemgkhf6MUFo+Ra1lKhAz/DoB50o1/BnJSDU3iQyD/yFVgVjvSaZaX8YcVdstnX5PUoNLHR+uVaW4pGb5gz1GTMYhXT5Wo6RQgluwUxjNmfe+azpUkUUd9ZmKigp+iZ2WGibG1TUDVtmrSIazpcZgoq0jAcAcySAUslfIUHcmIFg4gyUB0f5qZr6dSGncJabqkd8jGYt/1jUtETGERuMzvOVCBF96HmW5W/IF8UqkHm3VmZXAaSv6BAMWnGRWNcNAZRRtnfh4ZOQZSq0TtCmJqtvDlx9NWlvuxIl8GJQ+ZC1EsMjfHa6UwlhgMhjYcHRvj6+guA33OEQLE5IbC2ilkBHO7iiFiNa3ampVHODQk5oAGYR+ZTVd+z1ephW/WTVWtAKVDuE7LX8r4BEbdOUp6Jmvpo5dUgilNgp+9cHcOHgkupT3+DNzICYBJDZC2n+/7Nu+FFdi9NEjdz0O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2026-03-26T13:55:03Z</mdssi:Value>
        </mdssi:SignatureTime>
      </SignatureProperty>
    </SignatureProperties>
  </Object>
  <Object Id="idOfficeObject">
    <SignatureProperties>
      <SignatureProperty Id="idOfficeV1Details" Target="#idPackageSignature">
        <SignatureInfoV1 xmlns="http://schemas.microsoft.com/office/2006/digsig">
          <SetupID>{A8C2A22F-3DF1-48D1-ADC0-9EEB85FB7A3E}</SetupID>
          <SignatureText>Verónica Ovelar</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2026-03-26T13:55:03Z</xd:SigningTime>
          <xd:SigningCertificate>
            <xd:Cert>
              <xd:CertDigest>
                <DigestMethod Algorithm="http://www.w3.org/2001/04/xmlenc#sha256"/>
                <DigestValue>ZwkAmLjCKDNhadW2jjB6uL7ux4ErlkA3Gel7bpS4yFw=</DigestValue>
              </xd:CertDigest>
              <xd:IssuerSerial>
                <X509IssuerName>C=PY, O=ICPP, OU=Prestador Cualificado de Servicios de Confianza, CN=VIT S.A., SERIALNUMBER=RUC80080099-0</X509IssuerName>
                <X509SerialNumber>27216122057965787945760752030666715517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wBAAB/AAAAAAAAAAAAAAAbGgAAaQwAACBFTUYAAAEA9BsAAKoAAAAGAAAAAAAAAAAAAAAAAAAAgAcAADgE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gA2AC8AMwAvADIAMAAyADYAAAAGAAAABgAAAAQAAAAGAAAABAAAAAYAAAAGAAAABgAAAAYAAABLAAAAQAAAADAAAAAFAAAAIAAAAAEAAAABAAAAEAAAAAAAAAAAAAAADQEAAIAAAAAAAAAAAAAAAA0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J8f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gAAAAqAAAAMwAAAJgAAABHAAAAAQAAAADAxkG+hMZBKgAAADMAAAAPAAAATAAAAAAAAAAAAAAAAAAAAP//////////bAAAAFYAZQByAPMAbgBpAGMAYQAgAE8AdgBlAGwAYQByAE2ICgAAAAgAAAAGAAAACQAAAAkAAAAEAAAABwAAAAgAAAAEAAAADAAAAAgAAAAIAAAABAAAAAgAAAAG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KAAAABcAAAAAQAAAADAxkG+hMZBCgAAAFAAAAAcAAAATAAAAAAAAAAAAAAAAAAAAP//////////hAAAAE0AYQByAO0AYQAgAFYAZQByAPMAbgBpAGMAYQAgAE8AdgBlAGwAYQByACAARAB1AGEAcgB0AGUACgAAAAYAAAAEAAAAAwAAAAYAAAADAAAABwAAAAYAAAAEAAAABwAAAAcAAAADAAAABQAAAAYAAAADAAAACQAAAAUAAAAGAAAAAwAAAAYAAAAEAAAAAwAAAAgAAAAHAAAABgAAAAQAAAAEAAAABg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DAxkG+hMZBCgAAAGAAAAAJAAAATAAAAAAAAAAAAAAAAAAAAP//////////YAAAAEMAbwBuAHQAYQBkAG8AcgBhANcUBwAAAAcAAAAHAAAABAAAAAYAAAAHAAAABwAAAAQAAAAG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RAEAAAoAAABwAAAAAgEAAHwAAAABAAAAAMDGQb6ExkEKAAAAcAAAACkAAABMAAAABAAAAAkAAABwAAAABAEAAH0AAACgAAAARgBpAHIAbQBhAGQAbwAgAHAAbwByADoAIABNAEEAUgBJAEEAIABWAEUAUgBPAE4ASQBDAEEAIABPAFYARQBMAEEAUgAgAEQAVQBBAFIAVABFACjdBgAAAAMAAAAEAAAACQAAAAYAAAAHAAAABwAAAAMAAAAHAAAABwAAAAQAAAADAAAAAwAAAAoAAAAHAAAABwAAAAMAAAAHAAAAAwAAAAcAAAAGAAAABwAAAAkAAAAIAAAAAwAAAAcAAAAHAAAAAwAAAAkAAAAHAAAABgAAAAUAAAAHAAAABwAAAAMAAAAIAAAACAAAAAcAAAAHAAAABgAAAAYAAAAWAAAADAAAAAAAAAAlAAAADAAAAAIAAAAOAAAAFAAAAAAAAAAQAAAAFAAAAA==</Object>
  <Object Id="idInvalidSigLnImg">AQAAAGwAAAAAAAAAAAAAAAwBAAB/AAAAAAAAAAAAAAAbGgAAaQwAACBFTUYAAAEAZCEAALEAAAAGAAAAAAAAAAAAAAAAAAAAgAcAADgE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DQEAAIAAAAAAAAAAAAAAAA0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gAAAAqAAAAMwAAAJgAAABHAAAAAQAAAADAxkG+hMZBKgAAADMAAAAPAAAATAAAAAAAAAAAAAAAAAAAAP//////////bAAAAFYAZQByAPMAbgBpAGMAYQAgAE8AdgBlAGwAYQByAIA/CgAAAAgAAAAGAAAACQAAAAkAAAAEAAAABwAAAAgAAAAEAAAADAAAAAgAAAAIAAAABAAAAAgAAAAG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KAAAABcAAAAAQAAAADAxkG+hMZBCgAAAFAAAAAcAAAATAAAAAAAAAAAAAAAAAAAAP//////////hAAAAE0AYQByAO0AYQAgAFYAZQByAPMAbgBpAGMAYQAgAE8AdgBlAGwAYQByACAARAB1AGEAcgB0AGUACgAAAAYAAAAEAAAAAwAAAAYAAAADAAAABwAAAAYAAAAEAAAABwAAAAcAAAADAAAABQAAAAYAAAADAAAACQAAAAUAAAAGAAAAAwAAAAYAAAAEAAAAAwAAAAgAAAAHAAAABgAAAAQAAAAEAAAABg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DAxkG+hMZBCgAAAGAAAAAJAAAATAAAAAAAAAAAAAAAAAAAAP//////////YAAAAEMAbwBuAHQAYQBkAG8AcgBhACPSBwAAAAcAAAAHAAAABAAAAAYAAAAHAAAABwAAAAQAAAAG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RAEAAAoAAABwAAAAAgEAAHwAAAABAAAAAMDGQb6ExkEKAAAAcAAAACkAAABMAAAABAAAAAkAAABwAAAABAEAAH0AAACgAAAARgBpAHIAbQBhAGQAbwAgAHAAbwByADoAIABNAEEAUgBJAEEAIABWAEUAUgBPAE4ASQBDAEEAIABPAFYARQBMAEEAUgAgAEQAVQBBAFIAVABFADRbBgAAAAMAAAAEAAAACQAAAAYAAAAHAAAABwAAAAMAAAAHAAAABwAAAAQAAAADAAAAAwAAAAoAAAAHAAAABwAAAAMAAAAHAAAAAwAAAAcAAAAGAAAABwAAAAkAAAAIAAAAAwAAAAcAAAAHAAAAAwAAAAkAAAAHAAAABgAAAAUAAAAHAAAABwAAAAMAAAAIAAAACAAAAAcAAAAHAAAABgAAAAY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72Xki5tZ0Z4V1ZlFzwuW8fC40zCRizjCbruJIZ/Aijw=</DigestValue>
    </Reference>
    <Reference Type="http://www.w3.org/2000/09/xmldsig#Object" URI="#idOfficeObject">
      <DigestMethod Algorithm="http://www.w3.org/2001/04/xmlenc#sha256"/>
      <DigestValue>BECRrje2sHADJUmc611LnXPo/W8Nb27kimyjqcf7sxM=</DigestValue>
    </Reference>
    <Reference Type="http://uri.etsi.org/01903#SignedProperties" URI="#idSignedProperties">
      <Transforms>
        <Transform Algorithm="http://www.w3.org/TR/2001/REC-xml-c14n-20010315"/>
      </Transforms>
      <DigestMethod Algorithm="http://www.w3.org/2001/04/xmlenc#sha256"/>
      <DigestValue>uunN+NX4SaxhBchnc2tMvyhuBUVY4UcX3ai7VfW1yVA=</DigestValue>
    </Reference>
    <Reference Type="http://www.w3.org/2000/09/xmldsig#Object" URI="#idValidSigLnImg">
      <DigestMethod Algorithm="http://www.w3.org/2001/04/xmlenc#sha256"/>
      <DigestValue>HCb70iH6PhWBV86MKPaWkeHhXVDQ976Wueuz9AyT0xw=</DigestValue>
    </Reference>
    <Reference Type="http://www.w3.org/2000/09/xmldsig#Object" URI="#idInvalidSigLnImg">
      <DigestMethod Algorithm="http://www.w3.org/2001/04/xmlenc#sha256"/>
      <DigestValue>Yu3r6dFIDkGTTtJoZ2+RClpjcQxuuAu0eF/8SB+COPI=</DigestValue>
    </Reference>
  </SignedInfo>
  <SignatureValue>Vi4xpMMfYumaXu4HRTS+wL21eVkYknuIrRMX+gzaJ4cRFINnr4MKeQMmvrT11XATTgBr7LLYrPJa
0bhUZ4x8dQX3TaJ8AWReX97dOGcGdHy+1fFmVunU30Hg+lK4ag0x1xJWl3Y6MV5j3ul2O5T+5NHl
VfvKR9fRRRVfYTOBlyQbI7Q4MfVXcKd68RlYFe2za5cKFXe1MjP8pODiUYQTc9Xv6EgPe2IbwgfY
fCcJFac4zN65Qx0LA7iLO4YBK3rTzGfo0YyKCt0hDr4OBeV87pIj297lPvjJJlFRAubskFPKgjUQ
GqO20zA8CW8bMaylgA6ElakfzgXP3bsRvjm85Q==</SignatureValue>
  <KeyInfo>
    <X509Data>
      <X509Certificate>MIIIlTCCBn2gAwIBAgIQFHmiau6aG9Bn4WJ7UQ/xfTANBgkqhkiG9w0BAQsFADCBgTEWMBQGA1UEBRMNUlVDODAwODAwOTktMDERMA8GA1UEAxMIVklUIFMuQS4xODA2BgNVBAsML1ByZXN0YWRvciBDdWFsaWZpY2FkbyBkZSBTZXJ2aWNpb3MgZGUgQ29uZmlhbnphMQ0wCwYDVQQKDARJQ1BQMQswCQYDVQQGEwJQWTAeFw0yNTAzMjQxMzQ3MzlaFw0yNzAzMjQxMzQ3MzlaMIG9MRcwFQYDVQQqDA5NQVJJQSBWRVJPTklDQTEWMBQGA1UEBAwNT1ZFTEFSIERVQVJURTESMBAGA1UEBRMJQ0kxOTAwNDI5MSUwIwYDVQQDDBxNQVJJQSBWRVJPTklDQSBPVkVMQVIgRFVBUlRFMQswCQYDVQQLDAJGMjE1MDMGA1UECgwsQ0VSVElGSUNBRE8gQ1VBTElGSUNBRE8gREUgRklSTUEgRUxFQ1RST05JQ0ExCzAJBgNVBAYTAlBZMIIBIjANBgkqhkiG9w0BAQEFAAOCAQ8AMIIBCgKCAQEA2e8wEiWS57NWeuzE9V1V/4XNVCO66T5VY4MywMl0xuQvU04QLSANkrxKaGqVhEtOpaMnFtAJgbbZOQUnEXqC+dNo33KV/5/FSbImDCAc7ya8vnOXEZrERX+N5cKTj05BFXyUwKQDerYevDLePl7pHklqNz15oIptmpXyvg19UWy2gJ23VeUwukVZniITZhTnwm0rlfINzMQIQRX+rFxLS3B1lJw40aJHxyjSkg2kjdTxapav/Zc3D2aVTN5yx+MnIriojumglsIzCvMN906CdUbL0kBJx0ofLlbk/FiRezbViPcZUrPsPiwWIGaUXtZXuvlClxzZMnqMEKp+SGBJiQIDAQABo4IDyTCCA8UwDAYDVR0TAQH/BAIwADAOBgNVHQ8BAf8EBAMCBeAwLAYDVR0lAQH/BCIwIAYIKwYBBQUHAwQGCCsGAQUFBwMCBgorBgEEAYI3FAICMB0GA1UdDgQWBBQE95bmedmy0lUBEU/oJJV3xbi55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SBgNVHREESzBJgRtWRVJPTklDQS5PVkVMQVJ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PGhNkz0wETQFwlXhXmSeXMX/BFy6knHzNqmUfQgAsWTDP/lYVoAEV/tW/fyYLsj9b2EGw+PiqF1XzTWMS1tH/XDbH3j2aJq08N9aUwVhkwC9prWxqkQKMKr5Pv7fUPZdm+yNWextE4yxuWL+al1av4wXojSLKKWgsmT+QbJXEc6k+3bbf/sTGJx0TL644S413ezgJ+LX90ZT4nUYBl8c9eUuqsemgkhf6MUFo+Ra1lKhAz/DoB50o1/BnJSDU3iQyD/yFVgVjvSaZaX8YcVdstnX5PUoNLHR+uVaW4pGb5gz1GTMYhXT5Wo6RQgluwUxjNmfe+azpUkUUd9ZmKigp+iZ2WGibG1TUDVtmrSIazpcZgoq0jAcAcySAUslfIUHcmIFg4gyUB0f5qZr6dSGncJabqkd8jGYt/1jUtETGERuMzvOVCBF96HmW5W/IF8UqkHm3VmZXAaSv6BAMWnGRWNcNAZRRtnfh4ZOQZSq0TtCmJqtvDlx9NWlvuxIl8GJQ+ZC1EsMjfHa6UwlhgMhjYcHRvj6+guA33OEQLE5IbC2ilkBHO7iiFiNa3ampVHODQk5oAGYR+ZTVd+z1ephW/WTVWtAKVDuE7LX8r4BEbdOUp6Jmvpo5dUgilNgp+9cHcOHgkupT3+DNzICYBJDZC2n+/7Nu+FFdi9NEjdz0O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2026-03-26T13:55:17Z</mdssi:Value>
        </mdssi:SignatureTime>
      </SignatureProperty>
    </SignatureProperties>
  </Object>
  <Object Id="idOfficeObject">
    <SignatureProperties>
      <SignatureProperty Id="idOfficeV1Details" Target="#idPackageSignature">
        <SignatureInfoV1 xmlns="http://schemas.microsoft.com/office/2006/digsig">
          <SetupID>{BB0B41FE-653E-428A-8E4A-9A0D4B5FD888}</SetupID>
          <SignatureText>Verónica Ovelar</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2026-03-26T13:55:17Z</xd:SigningTime>
          <xd:SigningCertificate>
            <xd:Cert>
              <xd:CertDigest>
                <DigestMethod Algorithm="http://www.w3.org/2001/04/xmlenc#sha256"/>
                <DigestValue>ZwkAmLjCKDNhadW2jjB6uL7ux4ErlkA3Gel7bpS4yFw=</DigestValue>
              </xd:CertDigest>
              <xd:IssuerSerial>
                <X509IssuerName>C=PY, O=ICPP, OU=Prestador Cualificado de Servicios de Confianza, CN=VIT S.A., SERIALNUMBER=RUC80080099-0</X509IssuerName>
                <X509SerialNumber>27216122057965787945760752030666715517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wBAAB/AAAAAAAAAAAAAAAbGgAAaQwAACBFTUYAAAEA9BsAAKoAAAAGAAAAAAAAAAAAAAAAAAAAgAcAADgE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gA2AC8AMwAvADIAMAAyADYAAAAGAAAABgAAAAQAAAAGAAAABAAAAAYAAAAGAAAABgAAAAYAAABLAAAAQAAAADAAAAAFAAAAIAAAAAEAAAABAAAAEAAAAAAAAAAAAAAADQEAAIAAAAAAAAAAAAAAAA0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gAAAAqAAAAMwAAAJgAAABHAAAAAQAAAADAxkG+hMZBKgAAADMAAAAPAAAATAAAAAAAAAAAAAAAAAAAAP//////////bAAAAFYAZQByAPMAbgBpAGMAYQAgAE8AdgBlAGwAYQByAAAACgAAAAgAAAAGAAAACQAAAAkAAAAEAAAABwAAAAgAAAAEAAAADAAAAAgAAAAIAAAABAAAAAgAAAAG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KAAAABcAAAAAQAAAADAxkG+hMZBCgAAAFAAAAAcAAAATAAAAAAAAAAAAAAAAAAAAP//////////hAAAAE0AYQByAO0AYQAgAFYAZQByAPMAbgBpAGMAYQAgAE8AdgBlAGwAYQByACAARAB1AGEAcgB0AGUACgAAAAYAAAAEAAAAAwAAAAYAAAADAAAABwAAAAYAAAAEAAAABwAAAAcAAAADAAAABQAAAAYAAAADAAAACQAAAAUAAAAGAAAAAwAAAAYAAAAEAAAAAwAAAAgAAAAHAAAABgAAAAQAAAAEAAAABg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DAxkG+hMZBCgAAAGAAAAAJAAAATAAAAAAAAAAAAAAAAAAAAP//////////YAAAAEMAbwBuAHQAYQBkAG8AcgBhAAAABwAAAAcAAAAHAAAABAAAAAYAAAAHAAAABwAAAAQAAAAG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RAEAAAoAAABwAAAAAgEAAHwAAAABAAAAAMDGQb6ExkEKAAAAcAAAACkAAABMAAAABAAAAAkAAABwAAAABAEAAH0AAACgAAAARgBpAHIAbQBhAGQAbwAgAHAAbwByADoAIABNAEEAUgBJAEEAIABWAEUAUgBPAE4ASQBDAEEAIABPAFYARQBMAEEAUgAgAEQAVQBBAFIAVABFAAAABgAAAAMAAAAEAAAACQAAAAYAAAAHAAAABwAAAAMAAAAHAAAABwAAAAQAAAADAAAAAwAAAAoAAAAHAAAABwAAAAMAAAAHAAAAAwAAAAcAAAAGAAAABwAAAAkAAAAIAAAAAwAAAAcAAAAHAAAAAwAAAAkAAAAHAAAABgAAAAUAAAAHAAAABwAAAAMAAAAIAAAACAAAAAcAAAAHAAAABgAAAAYAAAAWAAAADAAAAAAAAAAlAAAADAAAAAIAAAAOAAAAFAAAAAAAAAAQAAAAFAAAAA==</Object>
  <Object Id="idInvalidSigLnImg">AQAAAGwAAAAAAAAAAAAAAAwBAAB/AAAAAAAAAAAAAAAbGgAAaQwAACBFTUYAAAEAZCEAALEAAAAGAAAAAAAAAAAAAAAAAAAAgAcAADgE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DQEAAIAAAAAAAAAAAAAAAA0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gAAAAqAAAAMwAAAJgAAABHAAAAAQAAAADAxkG+hMZBKgAAADMAAAAPAAAATAAAAAAAAAAAAAAAAAAAAP//////////bAAAAFYAZQByAPMAbgBpAGMAYQAgAE8AdgBlAGwAYQByAIA/CgAAAAgAAAAGAAAACQAAAAkAAAAEAAAABwAAAAgAAAAEAAAADAAAAAgAAAAIAAAABAAAAAgAAAAG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KAAAABcAAAAAQAAAADAxkG+hMZBCgAAAFAAAAAcAAAATAAAAAAAAAAAAAAAAAAAAP//////////hAAAAE0AYQByAO0AYQAgAFYAZQByAPMAbgBpAGMAYQAgAE8AdgBlAGwAYQByACAARAB1AGEAcgB0AGUACgAAAAYAAAAEAAAAAwAAAAYAAAADAAAABwAAAAYAAAAEAAAABwAAAAcAAAADAAAABQAAAAYAAAADAAAACQAAAAUAAAAGAAAAAwAAAAYAAAAEAAAAAwAAAAgAAAAHAAAABgAAAAQAAAAEAAAABg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DAxkG+hMZBCgAAAGAAAAAJAAAATAAAAAAAAAAAAAAAAAAAAP//////////YAAAAEMAbwBuAHQAYQBkAG8AcgBhAAAABwAAAAcAAAAHAAAABAAAAAYAAAAHAAAABwAAAAQAAAAG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RAEAAAoAAABwAAAAAgEAAHwAAAABAAAAAMDGQb6ExkEKAAAAcAAAACkAAABMAAAABAAAAAkAAABwAAAABAEAAH0AAACgAAAARgBpAHIAbQBhAGQAbwAgAHAAbwByADoAIABNAEEAUgBJAEEAIABWAEUAUgBPAE4ASQBDAEEAIABPAFYARQBMAEEAUgAgAEQAVQBBAFIAVABFAAAABgAAAAMAAAAEAAAACQAAAAYAAAAHAAAABwAAAAMAAAAHAAAABwAAAAQAAAADAAAAAwAAAAoAAAAHAAAABwAAAAMAAAAHAAAAAwAAAAcAAAAGAAAABwAAAAkAAAAIAAAAAwAAAAcAAAAHAAAAAwAAAAkAAAAHAAAABgAAAAUAAAAHAAAABwAAAAMAAAAIAAAACAAAAAcAAAAHAAAABgAAAAY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dF9FPZtUfv+KUeQ8ObAu55kd9QFj0iqONSbCdpHsq+4=</DigestValue>
    </Reference>
    <Reference Type="http://www.w3.org/2000/09/xmldsig#Object" URI="#idOfficeObject">
      <DigestMethod Algorithm="http://www.w3.org/2001/04/xmlenc#sha256"/>
      <DigestValue>NsGPVoSOR9Zl7ACP/1yBZ7n0gojSmFPB6S7gAYBkLFs=</DigestValue>
    </Reference>
    <Reference Type="http://uri.etsi.org/01903#SignedProperties" URI="#idSignedProperties">
      <Transforms>
        <Transform Algorithm="http://www.w3.org/TR/2001/REC-xml-c14n-20010315"/>
      </Transforms>
      <DigestMethod Algorithm="http://www.w3.org/2001/04/xmlenc#sha256"/>
      <DigestValue>Wj0pSTnGO7u8LvlZ+GuQxKagIwu//AJJ+mGAJ7bKPcQ=</DigestValue>
    </Reference>
    <Reference Type="http://www.w3.org/2000/09/xmldsig#Object" URI="#idValidSigLnImg">
      <DigestMethod Algorithm="http://www.w3.org/2001/04/xmlenc#sha256"/>
      <DigestValue>HCb70iH6PhWBV86MKPaWkeHhXVDQ976Wueuz9AyT0xw=</DigestValue>
    </Reference>
    <Reference Type="http://www.w3.org/2000/09/xmldsig#Object" URI="#idInvalidSigLnImg">
      <DigestMethod Algorithm="http://www.w3.org/2001/04/xmlenc#sha256"/>
      <DigestValue>auLap+UNi7ikvV+mBZq1XgaWNUhwdYT/KGBBLfgl7cI=</DigestValue>
    </Reference>
  </SignedInfo>
  <SignatureValue>icAAFkGyQl3KCaGw8s5SHopNRE7QC8wGHQSu3S97hMx00c839IZSHsZvl5uIxVk5jMhJjDu1xKS9
9mtrCoXzSNk/QcoJFfIs/xBDE+gsQFN2jYBGhBus+V2pvlXZnwN0rQwgxnRg9+H5XMA7ifLBp7ZY
5PT2v3XaurS1Ziew3HV85FPOs0hkJg9uuXKMekpLdFX810S+J28bYcfXODenXffGOZd8jKE5p0Eu
PC83L2msh3vUPy0YLaHaLeK1Cgkt+oKBR3GPSynHyqdn5OTw0+g0habtK5R825gAm5mPKPeHKx60
IoyvjrpyHHp89/mtUN4wcVHAOHaF5BBbm+GnNA==</SignatureValue>
  <KeyInfo>
    <X509Data>
      <X509Certificate>MIIIlTCCBn2gAwIBAgIQFHmiau6aG9Bn4WJ7UQ/xfTANBgkqhkiG9w0BAQsFADCBgTEWMBQGA1UEBRMNUlVDODAwODAwOTktMDERMA8GA1UEAxMIVklUIFMuQS4xODA2BgNVBAsML1ByZXN0YWRvciBDdWFsaWZpY2FkbyBkZSBTZXJ2aWNpb3MgZGUgQ29uZmlhbnphMQ0wCwYDVQQKDARJQ1BQMQswCQYDVQQGEwJQWTAeFw0yNTAzMjQxMzQ3MzlaFw0yNzAzMjQxMzQ3MzlaMIG9MRcwFQYDVQQqDA5NQVJJQSBWRVJPTklDQTEWMBQGA1UEBAwNT1ZFTEFSIERVQVJURTESMBAGA1UEBRMJQ0kxOTAwNDI5MSUwIwYDVQQDDBxNQVJJQSBWRVJPTklDQSBPVkVMQVIgRFVBUlRFMQswCQYDVQQLDAJGMjE1MDMGA1UECgwsQ0VSVElGSUNBRE8gQ1VBTElGSUNBRE8gREUgRklSTUEgRUxFQ1RST05JQ0ExCzAJBgNVBAYTAlBZMIIBIjANBgkqhkiG9w0BAQEFAAOCAQ8AMIIBCgKCAQEA2e8wEiWS57NWeuzE9V1V/4XNVCO66T5VY4MywMl0xuQvU04QLSANkrxKaGqVhEtOpaMnFtAJgbbZOQUnEXqC+dNo33KV/5/FSbImDCAc7ya8vnOXEZrERX+N5cKTj05BFXyUwKQDerYevDLePl7pHklqNz15oIptmpXyvg19UWy2gJ23VeUwukVZniITZhTnwm0rlfINzMQIQRX+rFxLS3B1lJw40aJHxyjSkg2kjdTxapav/Zc3D2aVTN5yx+MnIriojumglsIzCvMN906CdUbL0kBJx0ofLlbk/FiRezbViPcZUrPsPiwWIGaUXtZXuvlClxzZMnqMEKp+SGBJiQIDAQABo4IDyTCCA8UwDAYDVR0TAQH/BAIwADAOBgNVHQ8BAf8EBAMCBeAwLAYDVR0lAQH/BCIwIAYIKwYBBQUHAwQGCCsGAQUFBwMCBgorBgEEAYI3FAICMB0GA1UdDgQWBBQE95bmedmy0lUBEU/oJJV3xbi55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SBgNVHREESzBJgRtWRVJPTklDQS5PVkVMQVJ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PGhNkz0wETQFwlXhXmSeXMX/BFy6knHzNqmUfQgAsWTDP/lYVoAEV/tW/fyYLsj9b2EGw+PiqF1XzTWMS1tH/XDbH3j2aJq08N9aUwVhkwC9prWxqkQKMKr5Pv7fUPZdm+yNWextE4yxuWL+al1av4wXojSLKKWgsmT+QbJXEc6k+3bbf/sTGJx0TL644S413ezgJ+LX90ZT4nUYBl8c9eUuqsemgkhf6MUFo+Ra1lKhAz/DoB50o1/BnJSDU3iQyD/yFVgVjvSaZaX8YcVdstnX5PUoNLHR+uVaW4pGb5gz1GTMYhXT5Wo6RQgluwUxjNmfe+azpUkUUd9ZmKigp+iZ2WGibG1TUDVtmrSIazpcZgoq0jAcAcySAUslfIUHcmIFg4gyUB0f5qZr6dSGncJabqkd8jGYt/1jUtETGERuMzvOVCBF96HmW5W/IF8UqkHm3VmZXAaSv6BAMWnGRWNcNAZRRtnfh4ZOQZSq0TtCmJqtvDlx9NWlvuxIl8GJQ+ZC1EsMjfHa6UwlhgMhjYcHRvj6+guA33OEQLE5IbC2ilkBHO7iiFiNa3ampVHODQk5oAGYR+ZTVd+z1ephW/WTVWtAKVDuE7LX8r4BEbdOUp6Jmvpo5dUgilNgp+9cHcOHgkupT3+DNzICYBJDZC2n+/7Nu+FFdi9NEjdz0O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2026-03-26T13:55:51Z</mdssi:Value>
        </mdssi:SignatureTime>
      </SignatureProperty>
    </SignatureProperties>
  </Object>
  <Object Id="idOfficeObject">
    <SignatureProperties>
      <SignatureProperty Id="idOfficeV1Details" Target="#idPackageSignature">
        <SignatureInfoV1 xmlns="http://schemas.microsoft.com/office/2006/digsig">
          <SetupID>{4F0850BB-5D40-49AF-8514-F365DFDD9A54}</SetupID>
          <SignatureText>Verónica Ovelar</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2026-03-26T13:55:51Z</xd:SigningTime>
          <xd:SigningCertificate>
            <xd:Cert>
              <xd:CertDigest>
                <DigestMethod Algorithm="http://www.w3.org/2001/04/xmlenc#sha256"/>
                <DigestValue>ZwkAmLjCKDNhadW2jjB6uL7ux4ErlkA3Gel7bpS4yFw=</DigestValue>
              </xd:CertDigest>
              <xd:IssuerSerial>
                <X509IssuerName>C=PY, O=ICPP, OU=Prestador Cualificado de Servicios de Confianza, CN=VIT S.A., SERIALNUMBER=RUC80080099-0</X509IssuerName>
                <X509SerialNumber>27216122057965787945760752030666715517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wBAAB/AAAAAAAAAAAAAAAbGgAAaQwAACBFTUYAAAEA9BsAAKoAAAAGAAAAAAAAAAAAAAAAAAAAgAcAADgE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gA2AC8AMwAvADIAMAAyADYAAAAGAAAABgAAAAQAAAAGAAAABAAAAAYAAAAGAAAABgAAAAYAAABLAAAAQAAAADAAAAAFAAAAIAAAAAEAAAABAAAAEAAAAAAAAAAAAAAADQEAAIAAAAAAAAAAAAAAAA0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gAAAAqAAAAMwAAAJgAAABHAAAAAQAAAADAxkG+hMZBKgAAADMAAAAPAAAATAAAAAAAAAAAAAAAAAAAAP//////////bAAAAFYAZQByAPMAbgBpAGMAYQAgAE8AdgBlAGwAYQByAAAACgAAAAgAAAAGAAAACQAAAAkAAAAEAAAABwAAAAgAAAAEAAAADAAAAAgAAAAIAAAABAAAAAgAAAAG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KAAAABcAAAAAQAAAADAxkG+hMZBCgAAAFAAAAAcAAAATAAAAAAAAAAAAAAAAAAAAP//////////hAAAAE0AYQByAO0AYQAgAFYAZQByAPMAbgBpAGMAYQAgAE8AdgBlAGwAYQByACAARAB1AGEAcgB0AGUACgAAAAYAAAAEAAAAAwAAAAYAAAADAAAABwAAAAYAAAAEAAAABwAAAAcAAAADAAAABQAAAAYAAAADAAAACQAAAAUAAAAGAAAAAwAAAAYAAAAEAAAAAwAAAAgAAAAHAAAABgAAAAQAAAAEAAAABg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DAxkG+hMZBCgAAAGAAAAAJAAAATAAAAAAAAAAAAAAAAAAAAP//////////YAAAAEMAbwBuAHQAYQBkAG8AcgBhAAAABwAAAAcAAAAHAAAABAAAAAYAAAAHAAAABwAAAAQAAAAG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RAEAAAoAAABwAAAAAgEAAHwAAAABAAAAAMDGQb6ExkEKAAAAcAAAACkAAABMAAAABAAAAAkAAABwAAAABAEAAH0AAACgAAAARgBpAHIAbQBhAGQAbwAgAHAAbwByADoAIABNAEEAUgBJAEEAIABWAEUAUgBPAE4ASQBDAEEAIABPAFYARQBMAEEAUgAgAEQAVQBBAFIAVABFAAAABgAAAAMAAAAEAAAACQAAAAYAAAAHAAAABwAAAAMAAAAHAAAABwAAAAQAAAADAAAAAwAAAAoAAAAHAAAABwAAAAMAAAAHAAAAAwAAAAcAAAAGAAAABwAAAAkAAAAIAAAAAwAAAAcAAAAHAAAAAwAAAAkAAAAHAAAABgAAAAUAAAAHAAAABwAAAAMAAAAIAAAACAAAAAcAAAAHAAAABgAAAAYAAAAWAAAADAAAAAAAAAAlAAAADAAAAAIAAAAOAAAAFAAAAAAAAAAQAAAAFAAAAA==</Object>
  <Object Id="idInvalidSigLnImg">AQAAAGwAAAAAAAAAAAAAAAwBAAB/AAAAAAAAAAAAAAAbGgAAaQwAACBFTUYAAAEAZCEAALEAAAAGAAAAAAAAAAAAAAAAAAAAgAcAADgE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nT0GAAAAAwAAAAQAAAAJAAAABgAAAAMAAAAHAAAABwAAAAMAAAAFAAAABgAAAAMAAAADAAAABwAAAAYAAABLAAAAQAAAADAAAAAFAAAAIAAAAAEAAAABAAAAEAAAAAAAAAAAAAAADQEAAIAAAAAAAAAAAAAAAA0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Dd0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gAAAAqAAAAMwAAAJgAAABHAAAAAQAAAADAxkG+hMZBKgAAADMAAAAPAAAATAAAAAAAAAAAAAAAAAAAAP//////////bAAAAFYAZQByAPMAbgBpAGMAYQAgAE8AdgBlAGwAYQByAC4+CgAAAAgAAAAGAAAACQAAAAkAAAAEAAAABwAAAAgAAAAEAAAADAAAAAgAAAAIAAAABAAAAAgAAAAG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KAAAABcAAAAAQAAAADAxkG+hMZBCgAAAFAAAAAcAAAATAAAAAAAAAAAAAAAAAAAAP//////////hAAAAE0AYQByAO0AYQAgAFYAZQByAPMAbgBpAGMAYQAgAE8AdgBlAGwAYQByACAARAB1AGEAcgB0AGUACgAAAAYAAAAEAAAAAwAAAAYAAAADAAAABwAAAAYAAAAEAAAABwAAAAcAAAADAAAABQAAAAYAAAADAAAACQAAAAUAAAAGAAAAAwAAAAYAAAAEAAAAAwAAAAgAAAAHAAAABgAAAAQAAAAEAAAABg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DAxkG+hMZBCgAAAGAAAAAJAAAATAAAAAAAAAAAAAAAAAAAAP//////////YAAAAEMAbwBuAHQAYQBkAG8AcgBhAHEQBwAAAAcAAAAHAAAABAAAAAYAAAAHAAAABwAAAAQAAAAG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RAEAAAoAAABwAAAAAgEAAHwAAAABAAAAAMDGQb6ExkEKAAAAcAAAACkAAABMAAAABAAAAAkAAABwAAAABAEAAH0AAACgAAAARgBpAHIAbQBhAGQAbwAgAHAAbwByADoAIABNAEEAUgBJAEEAIABWAEUAUgBPAE4ASQBDAEEAIABPAFYARQBMAEEAUgAgAEQAVQBBAFIAVABFAAAABgAAAAMAAAAEAAAACQAAAAYAAAAHAAAABwAAAAMAAAAHAAAABwAAAAQAAAADAAAAAwAAAAoAAAAHAAAABwAAAAMAAAAHAAAAAwAAAAcAAAAGAAAABwAAAAkAAAAIAAAAAwAAAAcAAAAHAAAAAwAAAAkAAAAHAAAABgAAAAUAAAAHAAAABwAAAAMAAAAIAAAACAAAAAcAAAAHAAAABgAAAAY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Zg9/YqfW+E9p/So3Agfuj7N6tFVtBKynzAyEeyHerY8=</DigestValue>
    </Reference>
    <Reference Type="http://www.w3.org/2000/09/xmldsig#Object" URI="#idOfficeObject">
      <DigestMethod Algorithm="http://www.w3.org/2001/04/xmlenc#sha256"/>
      <DigestValue>HWVgYNvKO3BMlfN6mNoLCdiO5Xv8eIFmumQ4SY+0mrQ=</DigestValue>
    </Reference>
    <Reference Type="http://uri.etsi.org/01903#SignedProperties" URI="#idSignedProperties">
      <Transforms>
        <Transform Algorithm="http://www.w3.org/TR/2001/REC-xml-c14n-20010315"/>
      </Transforms>
      <DigestMethod Algorithm="http://www.w3.org/2001/04/xmlenc#sha256"/>
      <DigestValue>TrtZnI44HzpCCyLbPKjzbul4+azFj32IdlNeKeVyQNQ=</DigestValue>
    </Reference>
    <Reference Type="http://www.w3.org/2000/09/xmldsig#Object" URI="#idValidSigLnImg">
      <DigestMethod Algorithm="http://www.w3.org/2001/04/xmlenc#sha256"/>
      <DigestValue>HCb70iH6PhWBV86MKPaWkeHhXVDQ976Wueuz9AyT0xw=</DigestValue>
    </Reference>
    <Reference Type="http://www.w3.org/2000/09/xmldsig#Object" URI="#idInvalidSigLnImg">
      <DigestMethod Algorithm="http://www.w3.org/2001/04/xmlenc#sha256"/>
      <DigestValue>Yu3r6dFIDkGTTtJoZ2+RClpjcQxuuAu0eF/8SB+COPI=</DigestValue>
    </Reference>
  </SignedInfo>
  <SignatureValue>cb3VIJKr10PLzPbFJkNTiX/juWgF8HU3Gz1cPLPSpi2pc9lTy9wB5CX3JWaThu32WFMtK+TXSKxG
8mgQCZrgHHRuEtfbJ8uS36qNASlsMnMfazNLsj1Uh5w3Q/fW0FLHxWXGf57zAG33lrYYF6YCeSEt
BYOJd9IJYu+M89Zx6clobd6IC49/BcdC+HWe2ApDhUV4TGY60k8xxFdbO1GtxWK0q9tChqm1ifP9
m3BLxCVRQnqpx9y5dHf9Pndfo8uA4leY42Euzn+tlD/1O+O9u3/VoCELGUISH2gvhsqlz5CTsWA+
7rwx5bWBKkvrpnqjkdJKZXMNTJh2B+kAm2CSew==</SignatureValue>
  <KeyInfo>
    <X509Data>
      <X509Certificate>MIIIlTCCBn2gAwIBAgIQFHmiau6aG9Bn4WJ7UQ/xfTANBgkqhkiG9w0BAQsFADCBgTEWMBQGA1UEBRMNUlVDODAwODAwOTktMDERMA8GA1UEAxMIVklUIFMuQS4xODA2BgNVBAsML1ByZXN0YWRvciBDdWFsaWZpY2FkbyBkZSBTZXJ2aWNpb3MgZGUgQ29uZmlhbnphMQ0wCwYDVQQKDARJQ1BQMQswCQYDVQQGEwJQWTAeFw0yNTAzMjQxMzQ3MzlaFw0yNzAzMjQxMzQ3MzlaMIG9MRcwFQYDVQQqDA5NQVJJQSBWRVJPTklDQTEWMBQGA1UEBAwNT1ZFTEFSIERVQVJURTESMBAGA1UEBRMJQ0kxOTAwNDI5MSUwIwYDVQQDDBxNQVJJQSBWRVJPTklDQSBPVkVMQVIgRFVBUlRFMQswCQYDVQQLDAJGMjE1MDMGA1UECgwsQ0VSVElGSUNBRE8gQ1VBTElGSUNBRE8gREUgRklSTUEgRUxFQ1RST05JQ0ExCzAJBgNVBAYTAlBZMIIBIjANBgkqhkiG9w0BAQEFAAOCAQ8AMIIBCgKCAQEA2e8wEiWS57NWeuzE9V1V/4XNVCO66T5VY4MywMl0xuQvU04QLSANkrxKaGqVhEtOpaMnFtAJgbbZOQUnEXqC+dNo33KV/5/FSbImDCAc7ya8vnOXEZrERX+N5cKTj05BFXyUwKQDerYevDLePl7pHklqNz15oIptmpXyvg19UWy2gJ23VeUwukVZniITZhTnwm0rlfINzMQIQRX+rFxLS3B1lJw40aJHxyjSkg2kjdTxapav/Zc3D2aVTN5yx+MnIriojumglsIzCvMN906CdUbL0kBJx0ofLlbk/FiRezbViPcZUrPsPiwWIGaUXtZXuvlClxzZMnqMEKp+SGBJiQIDAQABo4IDyTCCA8UwDAYDVR0TAQH/BAIwADAOBgNVHQ8BAf8EBAMCBeAwLAYDVR0lAQH/BCIwIAYIKwYBBQUHAwQGCCsGAQUFBwMCBgorBgEEAYI3FAICMB0GA1UdDgQWBBQE95bmedmy0lUBEU/oJJV3xbi55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SBgNVHREESzBJgRtWRVJPTklDQS5PVkVMQVJ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PGhNkz0wETQFwlXhXmSeXMX/BFy6knHzNqmUfQgAsWTDP/lYVoAEV/tW/fyYLsj9b2EGw+PiqF1XzTWMS1tH/XDbH3j2aJq08N9aUwVhkwC9prWxqkQKMKr5Pv7fUPZdm+yNWextE4yxuWL+al1av4wXojSLKKWgsmT+QbJXEc6k+3bbf/sTGJx0TL644S413ezgJ+LX90ZT4nUYBl8c9eUuqsemgkhf6MUFo+Ra1lKhAz/DoB50o1/BnJSDU3iQyD/yFVgVjvSaZaX8YcVdstnX5PUoNLHR+uVaW4pGb5gz1GTMYhXT5Wo6RQgluwUxjNmfe+azpUkUUd9ZmKigp+iZ2WGibG1TUDVtmrSIazpcZgoq0jAcAcySAUslfIUHcmIFg4gyUB0f5qZr6dSGncJabqkd8jGYt/1jUtETGERuMzvOVCBF96HmW5W/IF8UqkHm3VmZXAaSv6BAMWnGRWNcNAZRRtnfh4ZOQZSq0TtCmJqtvDlx9NWlvuxIl8GJQ+ZC1EsMjfHa6UwlhgMhjYcHRvj6+guA33OEQLE5IbC2ilkBHO7iiFiNa3ampVHODQk5oAGYR+ZTVd+z1ephW/WTVWtAKVDuE7LX8r4BEbdOUp6Jmvpo5dUgilNgp+9cHcOHgkupT3+DNzICYBJDZC2n+/7Nu+FFdi9NEjdz0O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2026-03-26T13:56:31Z</mdssi:Value>
        </mdssi:SignatureTime>
      </SignatureProperty>
    </SignatureProperties>
  </Object>
  <Object Id="idOfficeObject">
    <SignatureProperties>
      <SignatureProperty Id="idOfficeV1Details" Target="#idPackageSignature">
        <SignatureInfoV1 xmlns="http://schemas.microsoft.com/office/2006/digsig">
          <SetupID>{A398D5AB-AE85-4E31-AACF-2D8F20510531}</SetupID>
          <SignatureText>Verónica Ovelar</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2026-03-26T13:56:31Z</xd:SigningTime>
          <xd:SigningCertificate>
            <xd:Cert>
              <xd:CertDigest>
                <DigestMethod Algorithm="http://www.w3.org/2001/04/xmlenc#sha256"/>
                <DigestValue>ZwkAmLjCKDNhadW2jjB6uL7ux4ErlkA3Gel7bpS4yFw=</DigestValue>
              </xd:CertDigest>
              <xd:IssuerSerial>
                <X509IssuerName>C=PY, O=ICPP, OU=Prestador Cualificado de Servicios de Confianza, CN=VIT S.A., SERIALNUMBER=RUC80080099-0</X509IssuerName>
                <X509SerialNumber>27216122057965787945760752030666715517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wBAAB/AAAAAAAAAAAAAAAbGgAAaQwAACBFTUYAAAEA9BsAAKoAAAAGAAAAAAAAAAAAAAAAAAAAgAcAADgE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gA2AC8AMwAvADIAMAAyADYAAAAGAAAABgAAAAQAAAAGAAAABAAAAAYAAAAGAAAABgAAAAYAAABLAAAAQAAAADAAAAAFAAAAIAAAAAEAAAABAAAAEAAAAAAAAAAAAAAADQEAAIAAAAAAAAAAAAAAAA0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gAAAAqAAAAMwAAAJgAAABHAAAAAQAAAADAxkG+hMZBKgAAADMAAAAPAAAATAAAAAAAAAAAAAAAAAAAAP//////////bAAAAFYAZQByAPMAbgBpAGMAYQAgAE8AdgBlAGwAYQByAAAACgAAAAgAAAAGAAAACQAAAAkAAAAEAAAABwAAAAgAAAAEAAAADAAAAAgAAAAIAAAABAAAAAgAAAAG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KAAAABcAAAAAQAAAADAxkG+hMZBCgAAAFAAAAAcAAAATAAAAAAAAAAAAAAAAAAAAP//////////hAAAAE0AYQByAO0AYQAgAFYAZQByAPMAbgBpAGMAYQAgAE8AdgBlAGwAYQByACAARAB1AGEAcgB0AGUACgAAAAYAAAAEAAAAAwAAAAYAAAADAAAABwAAAAYAAAAEAAAABwAAAAcAAAADAAAABQAAAAYAAAADAAAACQAAAAUAAAAGAAAAAwAAAAYAAAAEAAAAAwAAAAgAAAAHAAAABgAAAAQAAAAEAAAABg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DAxkG+hMZBCgAAAGAAAAAJAAAATAAAAAAAAAAAAAAAAAAAAP//////////YAAAAEMAbwBuAHQAYQBkAG8AcgBhAAAABwAAAAcAAAAHAAAABAAAAAYAAAAHAAAABwAAAAQAAAAG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RAEAAAoAAABwAAAAAgEAAHwAAAABAAAAAMDGQb6ExkEKAAAAcAAAACkAAABMAAAABAAAAAkAAABwAAAABAEAAH0AAACgAAAARgBpAHIAbQBhAGQAbwAgAHAAbwByADoAIABNAEEAUgBJAEEAIABWAEUAUgBPAE4ASQBDAEEAIABPAFYARQBMAEEAUgAgAEQAVQBBAFIAVABFAAAABgAAAAMAAAAEAAAACQAAAAYAAAAHAAAABwAAAAMAAAAHAAAABwAAAAQAAAADAAAAAwAAAAoAAAAHAAAABwAAAAMAAAAHAAAAAwAAAAcAAAAGAAAABwAAAAkAAAAIAAAAAwAAAAcAAAAHAAAAAwAAAAkAAAAHAAAABgAAAAUAAAAHAAAABwAAAAMAAAAIAAAACAAAAAcAAAAHAAAABgAAAAYAAAAWAAAADAAAAAAAAAAlAAAADAAAAAIAAAAOAAAAFAAAAAAAAAAQAAAAFAAAAA==</Object>
  <Object Id="idInvalidSigLnImg">AQAAAGwAAAAAAAAAAAAAAAwBAAB/AAAAAAAAAAAAAAAbGgAAaQwAACBFTUYAAAEAZCEAALEAAAAGAAAAAAAAAAAAAAAAAAAAgAcAADgEAADdAQAADAEAAAAAAAAAAAAAAAAAAEhHBwDgFgQ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AAAAAAAAAAAAAAANAQAAgAAAACEA8AAAAAAAAAAAAAAAgD8AAAAAAAAAAAAAgD8AAAAAAAAAAAAAAAAAAAAAAAAAAAAAAAAAAAAAAAAAACUAAAAMAAAAAAAAgCgAAAAMAAAAAQAAACcAAAAYAAAAAQAAAAAAAADw8PAAAAAAACUAAAAMAAAAAQAAAEwAAABkAAAAAAAAAAAAAAAMAQAAfwAAAAAAAAAAAAAADQEAAIAAAAAhAPAAAAAAAAAAAAAAAIA/AAAAAAAAAAAAAIA/AAAAAAAAAAAAAAAAAAAAAAAAAAAAAAAAAAAAAAAAAAAlAAAADAAAAAAAAIAoAAAADAAAAAEAAAAnAAAAGAAAAAEAAAAAAAAA////AAAAAAAlAAAADAAAAAEAAABMAAAAZAAAAAAAAAAAAAAADAEAAH8AAAAAAAAAAAAAAA0BAACAAAAAIQDwAAAAAAAAAAAAAACAPwAAAAAAAAAAAACAPwAAAAAAAAAAAAAAAAAAAAAAAAAAAAAAAAAAAAAAAAAAJQAAAAwAAAAAAACAKAAAAAwAAAABAAAAJwAAABgAAAABAAAAAAAAAP///wAAAAAAJQAAAAwAAAABAAAATAAAAGQAAAAAAAAAAAAAAAw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DQEAAIAAAAAAAAAAAAAAAA0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oAAABIAAAAJQAAAAwAAAAEAAAAVAAAAKgAAAAqAAAAMwAAAJgAAABHAAAAAQAAAADAxkG+hMZBKgAAADMAAAAPAAAATAAAAAAAAAAAAAAAAAAAAP//////////bAAAAFYAZQByAPMAbgBpAGMAYQAgAE8AdgBlAGwAYQByAIA/CgAAAAgAAAAGAAAACQAAAAkAAAAEAAAABwAAAAgAAAAEAAAADAAAAAgAAAAIAAAABAAAAAgAAAAGAAAASwAAAEAAAAAwAAAABQAAACAAAAABAAAAAQAAABAAAAAAAAAAAAAAAA0BAACAAAAAAAAAAAAAAAANAQAAgAAAACUAAAAMAAAAAgAAACcAAAAYAAAABQAAAAAAAAD///8AAAAAACUAAAAMAAAABQAAAEwAAABkAAAAAAAAAFAAAAAMAQAAfAAAAAAAAABQAAAAD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QAAAAKAAAAUAAAAKAAAABcAAAAAQAAAADAxkG+hMZBCgAAAFAAAAAcAAAATAAAAAAAAAAAAAAAAAAAAP//////////hAAAAE0AYQByAO0AYQAgAFYAZQByAPMAbgBpAGMAYQAgAE8AdgBlAGwAYQByACAARAB1AGEAcgB0AGUACgAAAAYAAAAEAAAAAwAAAAYAAAADAAAABwAAAAYAAAAEAAAABwAAAAcAAAADAAAABQAAAAYAAAADAAAACQAAAAUAAAAGAAAAAwAAAAYAAAAEAAAAAwAAAAgAAAAHAAAABgAAAAQAAAAEAAAABgAAAEsAAABAAAAAMAAAAAUAAAAgAAAAAQAAAAEAAAAQAAAAAAAAAAAAAAANAQAAgAAAAAAAAAAAAAAAD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AAAABsAAAAAQAAAADAxkG+hMZBCgAAAGAAAAAJAAAATAAAAAAAAAAAAAAAAAAAAP//////////YAAAAEMAbwBuAHQAYQBkAG8AcgBhAAAABwAAAAcAAAAHAAAABAAAAAYAAAAHAAAABwAAAAQAAAAGAAAASwAAAEAAAAAwAAAABQAAACAAAAABAAAAAQAAABAAAAAAAAAAAAAAAA0BAACAAAAAAAAAAAAAAAANAQAAgAAAACUAAAAMAAAAAgAAACcAAAAYAAAABQAAAAAAAAD///8AAAAAACUAAAAMAAAABQAAAEwAAABkAAAACQAAAHAAAAADAQAAfAAAAAkAAABwAAAA+wAAAA0AAAAhAPAAAAAAAAAAAAAAAIA/AAAAAAAAAAAAAIA/AAAAAAAAAAAAAAAAAAAAAAAAAAAAAAAAAAAAAAAAAAAlAAAADAAAAAAAAIAoAAAADAAAAAUAAAAlAAAADAAAAAEAAAAYAAAADAAAAAAAAAASAAAADAAAAAEAAAAWAAAADAAAAAAAAABUAAAARAEAAAoAAABwAAAAAgEAAHwAAAABAAAAAMDGQb6ExkEKAAAAcAAAACkAAABMAAAABAAAAAkAAABwAAAABAEAAH0AAACgAAAARgBpAHIAbQBhAGQAbwAgAHAAbwByADoAIABNAEEAUgBJAEEAIABWAEUAUgBPAE4ASQBDAEEAIABPAFYARQBMAEEAUgAgAEQAVQBBAFIAVABFAAAABgAAAAMAAAAEAAAACQAAAAYAAAAHAAAABwAAAAMAAAAHAAAABwAAAAQAAAADAAAAAwAAAAoAAAAHAAAABwAAAAMAAAAHAAAAAwAAAAcAAAAGAAAABwAAAAkAAAAIAAAAAwAAAAcAAAAHAAAAAwAAAAkAAAAHAAAABgAAAAUAAAAHAAAABwAAAAMAAAAIAAAACAAAAAcAAAAHAAAABgAAAAY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KTjUJpFV5sEdqkXKtA/UFvEsma/VxNiThpa41Xg3C/I=</DigestValue>
    </Reference>
    <Reference Type="http://www.w3.org/2000/09/xmldsig#Object" URI="#idOfficeObject">
      <DigestMethod Algorithm="http://www.w3.org/2001/04/xmlenc#sha256"/>
      <DigestValue>q/uzrnycc9AfJ15hix4qwLTsljJBJisMfT4vt/tDZHs=</DigestValue>
    </Reference>
    <Reference Type="http://uri.etsi.org/01903#SignedProperties" URI="#idSignedProperties">
      <Transforms>
        <Transform Algorithm="http://www.w3.org/TR/2001/REC-xml-c14n-20010315"/>
      </Transforms>
      <DigestMethod Algorithm="http://www.w3.org/2001/04/xmlenc#sha256"/>
      <DigestValue>Ubf4hBr+T+D3Wu9p1+v/xmvzpBAUg6ApQ7tvCPzF9Vk=</DigestValue>
    </Reference>
    <Reference Type="http://www.w3.org/2000/09/xmldsig#Object" URI="#idValidSigLnImg">
      <DigestMethod Algorithm="http://www.w3.org/2001/04/xmlenc#sha256"/>
      <DigestValue>a4AiisB+khY51JCiIjF6X/e9juU5TJZb5tjmpe6ILgY=</DigestValue>
    </Reference>
    <Reference Type="http://www.w3.org/2000/09/xmldsig#Object" URI="#idInvalidSigLnImg">
      <DigestMethod Algorithm="http://www.w3.org/2001/04/xmlenc#sha256"/>
      <DigestValue>6k5xRjz1JmFJXLdOSAxFlMTGBmHsAJmi0zdkSRX5MvM=</DigestValue>
    </Reference>
  </SignedInfo>
  <SignatureValue>Es7tn7BeZJERUuVX8HYE58/5C5Xc7CFaYgr/xH1E993FDc7lIHG1o++JYHAp+FkWilT8AQzVD6Oa
eu+p0RACislclIVBGIk/Ol/D8ZVurPkRVhyzrmW+RYWGy59pWJgsecaPqJZQi5GMm3LrqTTloTag
7tTIMdmwLKBYMiI7+lmC/EpcrYZ8f5tYDBZobLoc3ky0MssKwoHqDWLBvULdCzqPZPvWICxwJeu6
b3k5phgM6LLEUaCdHDkxYIwnDgpTQjFPmGvVCr3ne9UYy83HQSRfrPW9DlGyow6MtLNRhAJzrPND
cpB4dqfrpIr8uI3X5gwyJg8JmkJ0qmNNckRwDw==</SignatureValue>
  <KeyInfo>
    <X509Data>
      <X509Certificate>MIIJIjCCBwqgAwIBAgIQVrDqvonFPyNpHxb9+H+c0jANBgkqhkiG9w0BAQsFADCBgTEWMBQGA1UEBRMNUlVDODAwODAwOTktMDERMA8GA1UEAxMIVklUIFMuQS4xODA2BgNVBAsML1ByZXN0YWRvciBDdWFsaWZpY2FkbyBkZSBTZXJ2aWNpb3MgZGUgQ29uZmlhbnphMQ0wCwYDVQQKDARJQ1BQMQswCQYDVQQGEwJQWTAeFw0yNTExMjAxMzI2MjFaFw0yNzExMjAxMzI2MjFaMIHLMRUwEwYDVQQqDAxMVUlTIEFMQkVSVE8xHzAdBgNVBAQMFkFZQUxBIEFMQkVSVElOSSBBQ09TVEExEjAQBgNVBAUTCUNJMTQ4Njg4MTEsMCoGA1UEAwwjTFVJUyBBTEJFUlRPIEFZQUxBIEFMQkVSVElOSSBBQ09TVEExCzAJBgNVBAsMAkYyMTUwMwYDVQQKDCxDRVJUSUZJQ0FETyBDVUFMSUZJQ0FETyBERSBGSVJNQSBFTEVDVFJPTklDQTELMAkGA1UEBhMCUFkwggEiMA0GCSqGSIb3DQEBAQUAA4IBDwAwggEKAoIBAQDPxtEUZIgclHoNwlAqX5neNniDe6heajhvPd12sHD2EU5dm35KpYt3SeHDs4wYjVww82/kLzULjJrYR7fFopv/UQz4wDDXWg82fH/4IAMgj7kITX9qb4tFCUnbcNYfyDp035yLDR4GL/F/SNEujOgk6LiTCntqu3Z+R5JEiLuFWIiv4IBcVMABqAiTsr6l1lUKc1HsrLHuhuCyAqOM3z94kBqVneIGWflpeIaD6vpFJ5fruvogPpH9z3lKqO8EmUdi4kIuzq1M70d+ROWJ38IAV3uqgI0BDAO9/aYJ1z6uAsCXZYP02MthGIwomoa6edGYV8dVSbAHFQwxm+vQidX1AgMBAAGjggRIMIIERDAMBgNVHRMBAf8EAjAAMA4GA1UdDwEB/wQEAwIF4DAsBgNVHSUBAf8EIjAgBggrBgEFBQcDBAYIKwYBBQUHAwIGCisGAQQBgjcUAgIwHQYDVR0OBBYEFLpBf6mg1Y1Z1ANbyRnQeFyeKbDL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HQBgNVHREEgcgwgcWBFExVSVMuQVlBTEFAUFkuRVkuQ09NpIGsMIGpMRYwFAYDVQQFEw1SVUM4MDAzMDIwOC03MWcwZQYDVQQKDF5FUk5TVCAmIFlPVU5HIFBBUkFHVUFZIC0gQVVESVRPUkVTIFkgQVNFU09SRVMgREUgTkVHT0NJT1MgU09DSUVEQUQgREUgUkVTUE9OU0FCSUxJREFEIExJTUlUQUR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q8apia+m8djIcHTqP6p2590tjojRIDYL77ylu8hab1yuCG0WHI4e/xCkFATIAHobbLlX5xVY+Tu+0GPic3FsB9dgzi1DiPpWut5WHkr+sbbY1FCdL8q+pjfYmWwgu5XYiTv3aJDkcWifvpvIl+Z3tbQZfYVbjS645EXqTm1MQwiT9Nsy7NLbcxDuaD7PA4q3M6PUF97+ZDfdeLtBdnrUea0hrkJJnmoAP/196nwWfcZ5jzr2rR1ZXmBJhofnJABf0aWdYbI92lvHRg6NhHfsjUo57hcBdwaPjzCcOIx6dMSrLVJ5AKpnj5wyexKXaOeJQftjRGTEuH5fECJL3sL9d9rTorqJ2NZ9FELA8YyYq26XjUBcMQqIQaHlPkTPFBznDwb8o8Urwpykn3cDxbYGd8atNMptK19v+d+KxDiztw44Q1+aiESULrChjk/uRuxp+2joXFlmKWonkd90ZNYiYGRIQ32Hx3frebUNbF+YoasxZP60FL7FDuPPTXvrtA/dC8K6rWzcKjEorvQnzZ0cZNaMDPa7iVbZMeKx33DC2e8suXUGFxa5pWtV6gM0BhnQMVFWosy3p/x8fsLFDYg52BF8qQFTK8IjipdWh0G3bIfDHkf/7TLDsbgqaayBfTSbxN3zvL0rZx3NB8Po8uhQdAIpyw3OQR5peCKKq3t+N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2026-03-27T17:34:20Z</mdssi:Value>
        </mdssi:SignatureTime>
      </SignatureProperty>
    </SignatureProperties>
  </Object>
  <Object Id="idOfficeObject">
    <SignatureProperties>
      <SignatureProperty Id="idOfficeV1Details" Target="#idPackageSignature">
        <SignatureInfoV1 xmlns="http://schemas.microsoft.com/office/2006/digsig">
          <SetupID>{9C90ABA8-484B-4762-A21B-F6475C69AC8A}</SetupID>
          <SignatureText>Luis Ayala</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2026-03-27T17:34:20Z</xd:SigningTime>
          <xd:SigningCertificate>
            <xd:Cert>
              <xd:CertDigest>
                <DigestMethod Algorithm="http://www.w3.org/2001/04/xmlenc#sha256"/>
                <DigestValue>SnuWTA7EmStt5ZLRAuTaUARKuqS3yhVCjiWuf0a8bZg=</DigestValue>
              </xd:CertDigest>
              <xd:IssuerSerial>
                <X509IssuerName>C=PY, O=ICPP, OU=Prestador Cualificado de Servicios de Confianza, CN=VIT S.A., SERIALNUMBER=RUC80080099-0</X509IssuerName>
                <X509SerialNumber>115232213064440929827739739076710866130</X509SerialNumber>
              </xd:IssuerSerial>
            </xd:Cert>
          </xd:SigningCertificate>
          <xd:SignaturePolicyIdentifier>
            <xd:SignaturePolicyImplied/>
          </xd:SignaturePolicyIdentifier>
        </xd:SignedSignatureProperties>
      </xd:SignedProperties>
    </xd:QualifyingProperties>
  </Object>
  <Object Id="idValidSigLnImg">AQAAAGwAAAAAAAAAAAAAABcBAAB/AAAAAAAAAAAAAAA1EQAA1gcAACBFTUYAAAEA2BsAAKoAAAAGAAAAAAAAAAAAAAAAAAAAgAcAALAEAAAuAQAAvAAAAAAAAAAAAAAAAAAAALCbBABg3g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gA3AC8AMwAvADIAMAAyADY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Dp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Kuqe0GrqnpBKgAAADMAAAAKAAAATAAAAAAAAAAAAAAAAAAAAP//////////YAAAAEwAdQBpAHMAIABBAHkAYQBsAGEACAAAAAkAAAAEAAAABwAAAAQAAAAKAAAACAAAAAgAAAAEAAAAC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TAAAAXAAAAAEAAACrqntBq6p6QQoAAABQAAAAHAAAAEwAAAAAAAAAAAAAAAAAAAD//////////4QAAABMAHUAaQBzACAAQQBsAGIAZQByAHQAbwAgAEEAeQBhAGwAYQAgAEEAbABiAGUAcgB0AGkAbgBpAAUAAAAHAAAAAwAAAAUAAAADAAAABwAAAAMAAAAHAAAABgAAAAQAAAAEAAAABwAAAAMAAAAHAAAABQAAAAYAAAADAAAABgAAAAMAAAAHAAAAAwAAAAcAAAAGAAAABAAAAAQAAAADAAAABwAAAAMAAABLAAAAQAAAADAAAAAFAAAAIAAAAAEAAAABAAAAEAAAAAAAAAAAAAAAGAEAAIAAAAAAAAAAAAAAAB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CrqntBq6p6QQoAAABgAAAABQAAAEwAAAAAAAAAAAAAAAAAAAD//////////1gAAABTAG8AYwBpAG8AAAAGAAAABwAAAAUAAAADAAAAB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GABAAAKAAAAcAAAAA0BAAB8AAAAAQAAAKuqe0GrqnpBCgAAAHAAAAAuAAAATAAAAAQAAAAJAAAAcAAAAA8BAAB9AAAAqAAAAFMAaQBnAG4AZQBkACAAYgB5ADoAIABMAFUASQBTACAAQQBMAEIARQBSAFQATwAgAEEAWQBBAEwAQQAgAEEATABCAEUAUgBUAEkATgBJACAAQQBDAE8AUwBUAEEABgAAAAMAAAAHAAAABwAAAAYAAAAHAAAAAwAAAAcAAAAFAAAAAwAAAAMAAAAFAAAACAAAAAMAAAAGAAAAAwAAAAcAAAAFAAAABwAAAAYAAAAHAAAABQAAAAkAAAADAAAABwAAAAUAAAAHAAAABQAAAAcAAAADAAAABwAAAAUAAAAHAAAABgAAAAcAAAAFAAAAAwAAAAgAAAADAAAAAwAAAAcAAAAHAAAACQAAAAYAAAAFAAAABwAAABYAAAAMAAAAAAAAACUAAAAMAAAAAgAAAA4AAAAUAAAAAAAAABAAAAAUAAAA</Object>
  <Object Id="idInvalidSigLnImg">AQAAAGwAAAAAAAAAAAAAABcBAAB/AAAAAAAAAAAAAAA1EQAA1gcAACBFTUYAAAEAZCAAALEAAAAGAAAAAAAAAAAAAAAAAAAAgAcAALAEAAAuAQAAvAAAAAAAAAAAAAAAAAAAALCbBABg3g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q6p7QauqekEjAAAABAAAABEAAABMAAAAAAAAAAAAAAAAAAAA//////////9wAAAASQBuAHYAYQBsAGkAZAAgAHMAaQBnAG4AYQB0AHUAcgBlAAAAAwAAAAcAAAAFAAAABgAAAAMAAAADAAAABwAAAAMAAAAFAAAAAwAAAAcAAAAHAAAABgAAAAQAAAAHAAAABA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Kuqe0GrqnpBKgAAADMAAAAKAAAATAAAAAAAAAAAAAAAAAAAAP//////////YAAAAEwAdQBpAHMAIABBAHkAYQBsAGEACAAAAAkAAAAEAAAABwAAAAQAAAAKAAAACAAAAAgAAAAEAAAAC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TAAAAXAAAAAEAAACrqntBq6p6QQoAAABQAAAAHAAAAEwAAAAAAAAAAAAAAAAAAAD//////////4QAAABMAHUAaQBzACAAQQBsAGIAZQByAHQAbwAgAEEAeQBhAGwAYQAgAEEAbABiAGUAcgB0AGkAbgBpAAUAAAAHAAAAAwAAAAUAAAADAAAABwAAAAMAAAAHAAAABgAAAAQAAAAEAAAABwAAAAMAAAAHAAAABQAAAAYAAAADAAAABgAAAAMAAAAHAAAAAwAAAAcAAAAGAAAABAAAAAQAAAADAAAABwAAAAMAAABLAAAAQAAAADAAAAAFAAAAIAAAAAEAAAABAAAAEAAAAAAAAAAAAAAAGAEAAIAAAAAAAAAAAAAAAB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CrqntBq6p6QQoAAABgAAAABQAAAEwAAAAAAAAAAAAAAAAAAAD//////////1gAAABTAG8AYwBpAG8AAAAGAAAABwAAAAUAAAADAAAAB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GABAAAKAAAAcAAAAA0BAAB8AAAAAQAAAKuqe0GrqnpBCgAAAHAAAAAuAAAATAAAAAQAAAAJAAAAcAAAAA8BAAB9AAAAqAAAAFMAaQBnAG4AZQBkACAAYgB5ADoAIABMAFUASQBTACAAQQBMAEIARQBSAFQATwAgAEEAWQBBAEwAQQAgAEEATABCAEUAUgBUAEkATgBJACAAQQBDAE8AUwBUAEEABgAAAAMAAAAHAAAABwAAAAYAAAAHAAAAAwAAAAcAAAAFAAAAAwAAAAMAAAAFAAAACAAAAAMAAAAGAAAAAwAAAAcAAAAFAAAABwAAAAYAAAAHAAAABQAAAAkAAAADAAAABwAAAAUAAAAHAAAABQAAAAcAAAADAAAABwAAAAUAAAAHAAAABgAAAAcAAAAFAAAAAwAAAAgAAAADAAAAAwAAAAcAAAAHAAAACQAAAAYAAAAF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4CK1AapFzlIAREPL+VlQFvafMbk8DRVKRhUACU0ioeA=</DigestValue>
    </Reference>
    <Reference Type="http://www.w3.org/2000/09/xmldsig#Object" URI="#idOfficeObject">
      <DigestMethod Algorithm="http://www.w3.org/2001/04/xmlenc#sha256"/>
      <DigestValue>Nte8OjtGGjgCS+fRK9gl35aZgHgZRyIOFZcXePfjTCc=</DigestValue>
    </Reference>
    <Reference Type="http://uri.etsi.org/01903#SignedProperties" URI="#idSignedProperties">
      <Transforms>
        <Transform Algorithm="http://www.w3.org/TR/2001/REC-xml-c14n-20010315"/>
      </Transforms>
      <DigestMethod Algorithm="http://www.w3.org/2001/04/xmlenc#sha256"/>
      <DigestValue>ikAPVRud+QUntdHK4Q4U9HqbitpP8dhGBu+ksFVnv8c=</DigestValue>
    </Reference>
    <Reference Type="http://www.w3.org/2000/09/xmldsig#Object" URI="#idValidSigLnImg">
      <DigestMethod Algorithm="http://www.w3.org/2001/04/xmlenc#sha256"/>
      <DigestValue>p/KytgVudfBDY5qQvhu1pgI5f2/VB68O44B4VLiR3v0=</DigestValue>
    </Reference>
    <Reference Type="http://www.w3.org/2000/09/xmldsig#Object" URI="#idInvalidSigLnImg">
      <DigestMethod Algorithm="http://www.w3.org/2001/04/xmlenc#sha256"/>
      <DigestValue>O6YZhZVepUXkqKeCGQ8nw1qaJPSE9qJclRuBvqAb2kc=</DigestValue>
    </Reference>
  </SignedInfo>
  <SignatureValue>LiQ2CebuMoHxjWyibkBPG8rbrDJUxZ8XPJxwl0pQCYMoCnG5LT9TMyCvgGE+HbzIGnCKSVbwN1WX
bIGZ3v0oNk9rJ/hra5qntulIgn5o7C+Hrrqd/3sQYgegPBP8m0oqD6W+zMazJHXBP57qHFeqgc8z
P9tKZ7ZLHvh9/XxtykdIcr2VibGUL35+Pjnh2b5GDd8bmQAu/FjfwZAdBo3R4sr04jwneIWBJkDa
vcY853aISE3Mnd1vn61l7vtmo2gMzWYfD5dTJAALWo5+EH8s8DK9+2XF0u6yjfN2fO3VmcFZC9wW
bF/riEuJOPDYsxvh811YWFBsjl8Suc/fpEGalg==</SignatureValue>
  <KeyInfo>
    <X509Data>
      <X509Certificate>MIIIkjCCBnqgAwIBAgIQR0VZ7MkR5tVpd6JLuvKWxDANBgkqhkiG9w0BAQsFADCBgTEWMBQGA1UEBRMNUlVDODAwODAwOTktMDERMA8GA1UEAxMIVklUIFMuQS4xODA2BgNVBAsML1ByZXN0YWRvciBDdWFsaWZpY2FkbyBkZSBTZXJ2aWNpb3MgZGUgQ29uZmlhbnphMQ0wCwYDVQQKDARJQ1BQMQswCQYDVQQGEwJQWTAeFw0yNjAxMjYxNzIwMTFaFw0yODAxMjYxNzIwMTFaMIG9MRUwEwYDVQQqDAxCUlVOTyBGQUJJQU4xGDAWBgNVBAQMD0dFUkFDSSBZVUdPVklDSDESMBAGA1UEBRMJQ0kxNTE5MDMyMSUwIwYDVQQDDBxCUlVOTyBGQUJJQU4gR0VSQUNJIFlVR09WSUNIMQswCQYDVQQLDAJGMjE1MDMGA1UECgwsQ0VSVElGSUNBRE8gQ1VBTElGSUNBRE8gREUgRklSTUEgRUxFQ1RST05JQ0ExCzAJBgNVBAYTAlBZMIIBIjANBgkqhkiG9w0BAQEFAAOCAQ8AMIIBCgKCAQEAphZxSpu2ReyPQKe3bca7p030Q8AouVviP71/n9uIMGSF7cRib3xEfWhc/OC/MroVEIXg1tkga2KJ+Vhu8lXs9IZDqwWmwzxMBzKOFrgWoTHgFZwGz5QC6977667KHKwA58memYbFcY2X/M2/p8yGz8BiNvdrQ1e0Qy0wSREFaQluC65oNxcmuTq8McgXGKwrbEereBpEGGTufmARNUgSalslIis3AvhFFFJioTAtL3FQ5jk7TPoWr09WP/gMlcjTT+Hx3T4Uo3OMNiQrx55G3Pd5rEkPbZ54Op5BztVmC4tkHgLGocutAWl3svPLm48CQQ2UKlyvmIQd9VieKaW96QIDAQABo4IDxjCCA8IwDAYDVR0TAQH/BAIwADAOBgNVHQ8BAf8EBAMCBeAwLAYDVR0lAQH/BCIwIAYIKwYBBQUHAwQGCCsGAQUFBwMCBgorBgEEAYI3FAICMB0GA1UdDgQWBBTRXbe1w9x1Cd7cXk8KoSOvb0oRZ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CUlVOTy5HRVJBQ0l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LYc83YeWcuKZA+Xfym5iiX5YzrCOSpM8wo3qcFVS1N1InOU3QA1Fi5YB8m+QhAESCGjDGYRaIWRhUbsJThdnRCyDI45iH8NLYe4QrfMp5PnUyfpiTS2JpiRbR9zJjJYii3c5lGWXycrhUc0B0ED3s2ky3gEOebnCQ0svbGS2LXa8jHnwBZ5qO3oFfYKKyRWSgtWg6uGYsw2rCGEgvTedsla0FBhsu4waAl3L2tsWSNnm7N0/MUImax3veE3Xex88LGys9X30eRib3aZphkVBbEE6u39NdYe1XmzHYr6cM6TfP7rOxQFP71AAxxoAVBjlLiulqw7mIGNxkWAMBrVpw7PNHE1HFOBwdpeZh3rkdIPqVnAaM576Oyyl9EbGkUxkM1xghTxdV0r+hCpSDHTojMgG3hN61VUpXTbh2zeP4RZxJijKvdIf/sjTyUfgYwRrx++JxbzL3FL0pok05jUxlYr5Y9RQYAHirriD7zVRyRvJk6furCLs6rw4PG1atL4cppjrxWpGPAMDX9bcWaFgiEcBJVSuJh58fl29D/2ZPkO8q6UurBf8hGkTLGWGixot4lBRL+5QrkW3/YHMOi1x9H9ue2SpAXoTEZiDv9pHirWcEP3TX7NUb3eMT1YnAQbNjrjKe8xz3G0DbX9vkZwB4LAqKxWsgNyOasvyw9oDa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2026-03-26T21:01:52Z</mdssi:Value>
        </mdssi:SignatureTime>
      </SignatureProperty>
    </SignatureProperties>
  </Object>
  <Object Id="idOfficeObject">
    <SignatureProperties>
      <SignatureProperty Id="idOfficeV1Details" Target="#idPackageSignature">
        <SignatureInfoV1 xmlns="http://schemas.microsoft.com/office/2006/digsig">
          <SetupID>{234B7F5C-480A-4ED5-A623-879C0C8A63CE}</SetupID>
          <SignatureText>Bruno F. Geraci G.</SignatureText>
          <SignatureImage/>
          <SignatureComments/>
          <WindowsVersion>10.0</WindowsVersion>
          <OfficeVersion>16.0.19822/27</OfficeVersion>
          <ApplicationVersion>16.0.19822</ApplicationVersion>
          <Monitors>2</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2026-03-26T21:01:52Z</xd:SigningTime>
          <xd:SigningCertificate>
            <xd:Cert>
              <xd:CertDigest>
                <DigestMethod Algorithm="http://www.w3.org/2001/04/xmlenc#sha256"/>
                <DigestValue>9u58a7rh2Kx61XQ5EoPfRdy2x8q6/creTm+eBvS9j1Y=</DigestValue>
              </xd:CertDigest>
              <xd:IssuerSerial>
                <X509IssuerName>C=PY, O=ICPP, OU=Prestador Cualificado de Servicios de Confianza, CN=VIT S.A., SERIALNUMBER=RUC80080099-0</X509IssuerName>
                <X509SerialNumber>94735280078497137241661385478895736516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M4BAADfAAAAAAAAAAAAAACjHAAA+g0AACBFTUYAAAEA2BsAAKoAAAAGAAAAAAAAAAAAAAAAAAAAAA8AAHAIAABgAgAAWQEAAAAAAAAAAAAAAAAAAABHCQCoQwUACgAAABAAAAAAAAAAAAAAAEsAAAAQAAAAAAAAAAUAAAAeAAAAGAAAAAAAAAAAAAAAzwEAAOAAAAAnAAAAGAAAAAEAAAAAAAAAAAAAAAAAAAAlAAAADAAAAAEAAABMAAAAZAAAAAAAAAAAAAAAzgEAAN8AAAAAAAAAAAAAAM8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8PDwAAAAAAAlAAAADAAAAAEAAABMAAAAZAAAAAAAAAAAAAAAzgEAAN8AAAAAAAAAAAAAAM8BAADgAAAAIQDwAAAAAAAAAAAAAACAPwAAAAAAAAAAAACAPwAAAAAAAAAAAAAAAAAAAAAAAAAAAAAAAAAAAAAAAAAAJQAAAAwAAAAAAACAKAAAAAwAAAABAAAAJwAAABgAAAABAAAAAAAAAPDw8AAAAAAAJQAAAAwAAAABAAAATAAAAGQAAAAAAAAAAAAAAM4BAADfAAAAAAAAAAAAAADP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AAAAAAAlAAAADAAAAAEAAABMAAAAZAAAAAAAAAAAAAAAzgEAAN8AAAAAAAAAAAAAAM8BAADgAAAAIQDwAAAAAAAAAAAAAACAPwAAAAAAAAAAAACAPwAAAAAAAAAAAAAAAAAAAAAAAAAAAAAAAAAAAAAAAAAAJQAAAAwAAAAAAACAKAAAAAwAAAABAAAAJwAAABgAAAABAAAAAAAAAP///wAAAAAAJQAAAAwAAAABAAAATAAAAGQAAAAAAAAAAAAAAM4BAADfAAAAAAAAAAAAAADP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FABAAAHAAAApQEAAB8AAABQAQAABwAAAFY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FABAAAHAAAApgEAACAAAAAlAAAADAAAAAEAAABUAAAAhAAAAFEBAAAHAAAApAEAAB8AAAABAAAAVVV9QTmOf0FRAQAABwAAAAkAAABMAAAAAAAAAAAAAAAAAAAA//////////9gAAAAMgA2AC8AMwAvADIAMAAyADYAAAAKAAAACgAAAAcAAAAKAAAABwAAAAoAAAAKAAAACgAAAAoAAABLAAAAQAAAADAAAAAFAAAAIAAAAAEAAAABAAAAEAAAAAAAAAAAAAAAzwEAAOAAAAAAAAAAAAAAAM8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BVVX1BOY5/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B4BAAB0AAAAQAAAAE8AAADf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B8BAAB1AAAAJQAAAAwAAAAEAAAAVAAAALgAAABBAAAATwAAAB0BAAB0AAAAAQAAAFVVfUE5jn9BQQAAAE8AAAASAAAATAAAAAAAAAAAAAAAAAAAAP//////////cAAAAEIAcgB1AG4AbwAgAEYALgAgAEcAZQByAGEAYwBpACAARwAuABAAAAAKAAAAEAAAABAAAAAQAAAACAAAAA4AAAAGAAAACAAAABMAAAAPAAAACgAAAA4AAAANAAAABwAAAAgAAAATAAAABgAAAEsAAABAAAAAMAAAAAUAAAAgAAAAAQAAAAEAAAAQAAAAAAAAAAAAAADPAQAA4AAAAAAAAAAAAAAAzwEAAOAAAAAlAAAADAAAAAIAAAAnAAAAGAAAAAUAAAAAAAAA////AAAAAAAlAAAADAAAAAUAAABMAAAAZAAAAAAAAACDAAAAzgEAANkAAAAAAAAAgwAAAM8BAABXAAAAIQDwAAAAAAAAAAAAAACAPwAAAAAAAAAAAACAPwAAAAAAAAAAAAAAAAAAAAAAAAAAAAAAAAAAAAAAAAAAJQAAAAwAAAAAAACAKAAAAAwAAAAFAAAAJwAAABgAAAAFAAAAAAAAAP///wAAAAAAJQAAAAwAAAAFAAAATAAAAGQAAAAaAAAAgwAAALQBAACbAAAAGgAAAIMAAACbAQAAGQAAACEA8AAAAAAAAAAAAAAAgD8AAAAAAAAAAAAAgD8AAAAAAAAAAAAAAAAAAAAAAAAAAAAAAAAAAAAAAAAAACUAAAAMAAAAAAAAgCgAAAAMAAAABQAAACUAAAAMAAAAAQAAABgAAAAMAAAAAAAAABIAAAAMAAAAAQAAAB4AAAAYAAAAGgAAAIMAAAC1AQAAnAAAACUAAAAMAAAAAQAAAFQAAACUAAAAGwAAAIMAAACIAAAAmwAAAAEAAABVVX1BOY5/QRsAAACDAAAADAAAAEwAAAAAAAAAAAAAAAAAAAD//////////2QAAABCAHIAdQBuAG8AIABHAGUAcgBhAGMAaQALAAAABwAAAAsAAAALAAAACwAAAAUAAAANAAAACgAAAAcAAAAKAAAACQAAAAUAAABLAAAAQAAAADAAAAAFAAAAIAAAAAEAAAABAAAAEAAAAAAAAAAAAAAAzwEAAOAAAAAAAAAAAAAAAM8BAADgAAAAJQAAAAwAAAACAAAAJwAAABgAAAAFAAAAAAAAAP///wAAAAAAJQAAAAwAAAAFAAAATAAAAGQAAAAaAAAAogAAALQBAAC6AAAAGgAAAKIAAACbAQAAGQAAACEA8AAAAAAAAAAAAAAAgD8AAAAAAAAAAAAAgD8AAAAAAAAAAAAAAAAAAAAAAAAAAAAAAAAAAAAAAAAAACUAAAAMAAAAAAAAgCgAAAAMAAAABQAAACUAAAAMAAAAAQAAABgAAAAMAAAAAAAAABIAAAAMAAAAAQAAAB4AAAAYAAAAGgAAAKIAAAC1AQAAuwAAACUAAAAMAAAAAQAAAFQAAAC4AAAAGwAAAKIAAACvAAAAugAAAAEAAABVVX1BOY5/QRsAAACiAAAAEgAAAEwAAAAAAAAAAAAAAAAAAAD//////////3AAAABEAGkAcgBlAGMAdABvAHIAIABFAGoAZQBjAHUAdABpAHYAbwANAAAABQAAAAcAAAAKAAAACQAAAAYAAAALAAAABwAAAAUAAAAKAAAABQAAAAoAAAAJAAAACwAAAAYAAAAFAAAACQAAAAsAAABLAAAAQAAAADAAAAAFAAAAIAAAAAEAAAABAAAAEAAAAAAAAAAAAAAAzwEAAOAAAAAAAAAAAAAAAM8BAADgAAAAJQAAAAwAAAACAAAAJwAAABgAAAAFAAAAAAAAAP///wAAAAAAJQAAAAwAAAAFAAAATAAAAGQAAAAaAAAAwQAAALQBAADZAAAAGgAAAMEAAACbAQAAGQAAACEA8AAAAAAAAAAAAAAAgD8AAAAAAAAAAAAAgD8AAAAAAAAAAAAAAAAAAAAAAAAAAAAAAAAAAAAAAAAAACUAAAAMAAAAAAAAgCgAAAAMAAAABQAAACUAAAAMAAAAAQAAABgAAAAMAAAAAAAAABIAAAAMAAAAAQAAABYAAAAMAAAAAAAAAFQAAABEAQAAGwAAAMEAAACzAQAA2QAAAAEAAABVVX1BOY5/QRsAAADBAAAAKQAAAEwAAAAEAAAAGgAAAMEAAAC1AQAA2gAAAKAAAABGAGkAcgBtAGEAZABvACAAcABvAHIAOgAgAEIAUgBVAE4ATwAgAEYAQQBCAEkAQQBOACAARwBFAFIAQQBDAEkAIABZAFUARwBPAFYASQBDAEgAAAAJAAAABQAAAAcAAAAQAAAACgAAAAsAAAALAAAABQAAAAsAAAALAAAABwAAAAQAAAAFAAAACwAAAAsAAAANAAAADgAAAA4AAAAFAAAACQAAAAwAAAALAAAABQAAAAwAAAAOAAAABQAAAA0AAAAKAAAACwAAAAwAAAAMAAAABQAAAAUAAAALAAAADQAAAA0AAAAOAAAADAAAAAUAAAAMAAAADQAAABYAAAAMAAAAAAAAACUAAAAMAAAAAgAAAA4AAAAUAAAAAAAAABAAAAAUAAAA</Object>
  <Object Id="idInvalidSigLnImg">AQAAAGwAAAAAAAAAAAAAAM4BAADfAAAAAAAAAAAAAACjHAAA+g0AACBFTUYAAAEA2CcAALEAAAAGAAAAAAAAAAAAAAAAAAAAAA8AAHAIAABgAgAAWQEAAAAAAAAAAAAAAAAAAABHCQCoQwUACgAAABAAAAAAAAAAAAAAAEsAAAAQAAAAAAAAAAUAAAAeAAAAGAAAAAAAAAAAAAAAzwEAAOAAAAAnAAAAGAAAAAEAAAAAAAAAAAAAAAAAAAAlAAAADAAAAAEAAABMAAAAZAAAAAAAAAAAAAAAzgEAAN8AAAAAAAAAAAAAAM8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8PDwAAAAAAAlAAAADAAAAAEAAABMAAAAZAAAAAAAAAAAAAAAzgEAAN8AAAAAAAAAAAAAAM8BAADgAAAAIQDwAAAAAAAAAAAAAACAPwAAAAAAAAAAAACAPwAAAAAAAAAAAAAAAAAAAAAAAAAAAAAAAAAAAAAAAAAAJQAAAAwAAAAAAACAKAAAAAwAAAABAAAAJwAAABgAAAABAAAAAAAAAPDw8AAAAAAAJQAAAAwAAAABAAAATAAAAGQAAAAAAAAAAAAAAM4BAADfAAAAAAAAAAAAAADP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AAAAAAAlAAAADAAAAAEAAABMAAAAZAAAAAAAAAAAAAAAzgEAAN8AAAAAAAAAAAAAAM8BAADgAAAAIQDwAAAAAAAAAAAAAACAPwAAAAAAAAAAAACAPwAAAAAAAAAAAAAAAAAAAAAAAAAAAAAAAAAAAAAAAAAAJQAAAAwAAAAAAACAKAAAAAwAAAABAAAAJwAAABgAAAABAAAAAAAAAP///wAAAAAAJQAAAAwAAAABAAAATAAAAGQAAAAAAAAAAAAAAM4BAADfAAAAAAAAAAAAAADP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DALAAAcAAAABgAAADMAAAAdAAAAHAAAAAY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ISIilwYGBhwAAAAAAAAAAAAAAAAICCEjMjTL2jI0y9oICCEjAAAAAAAAAAAAAAAAAAAAAB4fd4A7Pe3/Hh93gAAAAAAAAAAAAAAAAAAAAAAAAAAAAAAAAAAAAAAAAAAAODo6/01PT/44Ojr/Nzk58hscHHwLCwsxBgYGHAAAAAAICCEjMjTL2jI0y9oICCEjAAAAAAAAAAAeH3eAOz3t/x4fd4AAAAAAAAAAAAAAAAAAAAAAAAAAAAAAAAAAAAAAAAAAAAAAAAA4Ojr/kZKS/729vf9hYmL6ODo6/zg6Ov9WV1fvHh4eHwAAAAAICCEjMjTL2jI0y9oICCEjHh93gDs97f8eH3eAAAAAAAAAAAAAAAAAAAAAAAAAAAAAAAAAAAAAAAAAAAAAAAAAAAAAADg6Ov+RkpL/+vr6//r6+v+xsrL/e319/+Xl5f/e3t7iHh4eHwAAAAAICCEjMjTL2jU31uY7Pe3/Hh93gAAAAAAAAAAAAAAAAAAAAAAAAAAAAAAAAAAAAAAAAAAAAAAAAAAAAAAAAAAAODo6/5GSkv/6+vr/+vr6//r6+v/6+vr/+vr6//r6+v9+fn6BAAAAAAAAAAAhIoONOz3t/zU31uYICCEjAAAAAAAAAAAAAAAAAAAAAAAAAAAAAAAAAAAAAAAAAAAAAAAAAAAAAAAAAAA4Ojr/kZKS//r6+v/6+vr/+vr6//r6+v/6+vr/jo6OkQAAAAAAAAAAHh93gDs97f8hIoONMjTL2jI0y9oICCEjAAAAAAAAAAAAAAAAAAAAAAAAAAAAAAAAAAAAAAAAAAAAAAAAAAAAADg6Ov+RkpL/+vr6//r6+v/6+vr/+vr6/46OjpEAAAAAAAAAAB4fd4A7Pe3/Hh93gAAAAAAICCEjMjTL2jI0y9oICCEjAAAAAAAAAAAAAAAAAAAAAAAAAAAAAAAAAAAAAAAAAAAAAAAAODo6/5GSkv/6+vr/+vr6//r6+v+Ojo6RAAAAAAAAAAAeH3eAOz3t/x4fd4AAAAAAAAAAAAAAAAAICCEjMjTL2jI0y9oICCEjAAAAAAAAAAAAAAAAAAAAAAAAAAAAAAAAAAAAAAAAAAA4Ojr/kZKS//r6+v/6+vr/rKysrwAAAAAAAAAAFxdbYjs97f8eH3eAAAAAAAAAAAAAAAAAAAAAAAAAAAAICCEjMjTL2i8xvswAAAAAAAAAAAAAAAAAAAAAAAAAAAAAAAAAAAAAAAAAADg6Ov+RkpL/+vr6/729vf+MjY36TE1NggAAAAAAAAAAFxdbYgAAAAAAAAAAAAAAAAAAAAAAAAAAAAAAAAAAAAAICCEjExNLUQAAAAAAAAAAAAAAAAAAAAAAAAAAAAAAAAAAAAAAAAAAODo6/2ZnZ/9OUFD/ODo6/zg6Ov9DRUX+TE1NggAAAAAAAAAAAAAAAAYGBhwAAAAAAAAAAAAAAAAAAAAAAAAAAAAAAAAAAAAAAAAAAAAAAAAAAAAAAAAAAAAAAAAAAAAAAAAAAAAAAAA4Ojr/ODo6/2ZnZ/+xsrL/+vr6//r6+v/Nzc33VFRUVgAAAABISUmfHh8figAAAAAAAAAAAAAAAAAAAAAAAAAAAAAAAAAAAAAAAAAAAAAAAAAAAAAAAAAAAAAAAAAAAAAAAAAAFRYWYDg6Ov97fX3/+vr6//r6+v/6+vr/+vr6//r6+v/w8PD1n5+fuEJERP0uMDDTAAAAAAAAAAAAAAAAAAAAAAAAAAAAAAAAAAAAAAAAAAAAAAAAAAAAAAAAAAAAAAAAAAAAAAAAAAA1NzflY2Rk/fr6+v/6+vr/+vr6//r6+v/6+vr/+vr6//r6+v/6+vr/sbKy/zg6Ov8YGRluAAAAAAAAAAAAAAAAAAAAAAAAAAAAAAAAAAAAAAAAAAAAAAAAAAAAAAAAAAAAAAAAEhISUTg6Ov+xsrL/+vr6//r6+v/6+vr/+vr6//r6+v/6+vr/+vr6//r6+v/6+vr/V1lZ/SssLMMAAAAAAAAAAAAAAAAAAAAAAAAAAAAAAAAAAAAAAAAAAAAAAAAAAAAAAAAAAAAAAAAeHx+KODo6//r6+v/6+vr/+vr6//r6+v/6+vr/+vr6//r6+v/6+vr/+vr6//r6+v+RkpL/ODo6/wAAAAAAAAAAAAAAAAAAAAAAAAAAAAAAAAAAAAAAAAAAAAAAAAAAAAAAAAAAAAAAAB4fH4o4Ojr/+vr6//r6+v/6+vr/+vr6//r6+v/6+vr/+vr6//r6+v/6+vr/+vr6/5GSkv84Ojr/AAAAAAAAAAAAAAAAAAAAAAAAAAAAAAAAAAAAAAAAAAAAAAAAAAAAAAAAAAAAAAAAGBkZbjg6Ov/V1dX/+vr6//r6+v/6+vr/+vr6//r6+v/6+vr/+vr6//r6+v/6+vr/e319/zs9PesAAAAAAAAAAAAAAAAAAAAAAAAAAAAAAAAAAAAAAAAAAAAAAAAAAAAAAAAAAAAAAAALCwsxODo6/5GSkv/6+vr/+vr6//r6+v/6+vr/+vr6//r6+v/6+vr/+vr6/+Xl5f9DRUX+JCYmpgAAAAAAAAAAAAAAAAAAAAAAAAAAAAAAAAAAAAAAAAAAAAAAAAAAAAAAAAAAAAAAAAAAAAAkJiamQ0VF/sfIyP/6+vr/+vr6//r6+v/6+vr/+vr6//r6+v/6+vr/e319/zg6Ov8LCwsxAAAAAAAAAAAAAAAAAAAAAAAAAAAAAAAAAAAAAAAAAAAAAAAAAAAAAAAAAAAAAAAAAAAAAAYGBhw6PDz1Q0VF/r29vf/6+vr/+vr6//r6+v/6+vr/5eXl/3t9ff84Ojr/Hh8figAAAAAAAAAAAAAAAAAAAAAAAAAAAAAAAAAAAAAAAAAAAAAAAAAAAAAAAAAAAAAAAAAAAAAAAAAAAAAAAA4PD0I8Pj7iODo6/1lbW/+RkpL/kZKS/3t9ff9DRUX+ODo6/x4fH4oAAAAAAAAAAAAAAAAAAAAAAAAAAAAAAAAAAAAAAAAAAAAAAAAAAAAAAAAAAAAAAAAAAAAAAAAAAAAAAAAAAAAAAAAAAAAAAAAYGRluP0BA1zg6Ov84Ojr/PkBA7i4wMLELCwsx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VVV9QTmOf0FRAAAABwAAAA8AAABMAAAAAAAAAAAAAAAAAAAA//////////9sAAAARgBpAHIAbQBhACAAbgBvACAAdgDhAGwAaQBkAGEAAAAJAAAABQAAAAcAAAAQAAAACgAAAAUAAAALAAAACwAAAAUAAAAJAAAACgAAAAUAAAAFAAAACwAAAAoAAABLAAAAQAAAADAAAAAFAAAAIAAAAAEAAAABAAAAEAAAAAAAAAAAAAAAzwEAAOAAAAAAAAAAAAAAAM8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BVVX1BOY5/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B4BAAB0AAAAQAAAAE8AAADf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B8BAAB1AAAAJQAAAAwAAAAEAAAAVAAAALgAAABBAAAATwAAAB0BAAB0AAAAAQAAAFVVfUE5jn9BQQAAAE8AAAASAAAATAAAAAAAAAAAAAAAAAAAAP//////////cAAAAEIAcgB1AG4AbwAgAEYALgAgAEcAZQByAGEAYwBpACAARwAuABAAAAAKAAAAEAAAABAAAAAQAAAACAAAAA4AAAAGAAAACAAAABMAAAAPAAAACgAAAA4AAAANAAAABwAAAAgAAAATAAAABgAAAEsAAABAAAAAMAAAAAUAAAAgAAAAAQAAAAEAAAAQAAAAAAAAAAAAAADPAQAA4AAAAAAAAAAAAAAAzwEAAOAAAAAlAAAADAAAAAIAAAAnAAAAGAAAAAUAAAAAAAAA////AAAAAAAlAAAADAAAAAUAAABMAAAAZAAAAAAAAACDAAAAzgEAANkAAAAAAAAAgwAAAM8BAABXAAAAIQDwAAAAAAAAAAAAAACAPwAAAAAAAAAAAACAPwAAAAAAAAAAAAAAAAAAAAAAAAAAAAAAAAAAAAAAAAAAJQAAAAwAAAAAAACAKAAAAAwAAAAFAAAAJwAAABgAAAAFAAAAAAAAAP///wAAAAAAJQAAAAwAAAAFAAAATAAAAGQAAAAaAAAAgwAAALQBAACbAAAAGgAAAIMAAACbAQAAGQAAACEA8AAAAAAAAAAAAAAAgD8AAAAAAAAAAAAAgD8AAAAAAAAAAAAAAAAAAAAAAAAAAAAAAAAAAAAAAAAAACUAAAAMAAAAAAAAgCgAAAAMAAAABQAAACUAAAAMAAAAAQAAABgAAAAMAAAAAAAAABIAAAAMAAAAAQAAAB4AAAAYAAAAGgAAAIMAAAC1AQAAnAAAACUAAAAMAAAAAQAAAFQAAACUAAAAGwAAAIMAAACIAAAAmwAAAAEAAABVVX1BOY5/QRsAAACDAAAADAAAAEwAAAAAAAAAAAAAAAAAAAD//////////2QAAABCAHIAdQBuAG8AIABHAGUAcgBhAGMAaQALAAAABwAAAAsAAAALAAAACwAAAAUAAAANAAAACgAAAAcAAAAKAAAACQAAAAUAAABLAAAAQAAAADAAAAAFAAAAIAAAAAEAAAABAAAAEAAAAAAAAAAAAAAAzwEAAOAAAAAAAAAAAAAAAM8BAADgAAAAJQAAAAwAAAACAAAAJwAAABgAAAAFAAAAAAAAAP///wAAAAAAJQAAAAwAAAAFAAAATAAAAGQAAAAaAAAAogAAALQBAAC6AAAAGgAAAKIAAACbAQAAGQAAACEA8AAAAAAAAAAAAAAAgD8AAAAAAAAAAAAAgD8AAAAAAAAAAAAAAAAAAAAAAAAAAAAAAAAAAAAAAAAAACUAAAAMAAAAAAAAgCgAAAAMAAAABQAAACUAAAAMAAAAAQAAABgAAAAMAAAAAAAAABIAAAAMAAAAAQAAAB4AAAAYAAAAGgAAAKIAAAC1AQAAuwAAACUAAAAMAAAAAQAAAFQAAAC4AAAAGwAAAKIAAACvAAAAugAAAAEAAABVVX1BOY5/QRsAAACiAAAAEgAAAEwAAAAAAAAAAAAAAAAAAAD//////////3AAAABEAGkAcgBlAGMAdABvAHIAIABFAGoAZQBjAHUAdABpAHYAbwANAAAABQAAAAcAAAAKAAAACQAAAAYAAAALAAAABwAAAAUAAAAKAAAABQAAAAoAAAAJAAAACwAAAAYAAAAFAAAACQAAAAsAAABLAAAAQAAAADAAAAAFAAAAIAAAAAEAAAABAAAAEAAAAAAAAAAAAAAAzwEAAOAAAAAAAAAAAAAAAM8BAADgAAAAJQAAAAwAAAACAAAAJwAAABgAAAAFAAAAAAAAAP///wAAAAAAJQAAAAwAAAAFAAAATAAAAGQAAAAaAAAAwQAAALQBAADZAAAAGgAAAMEAAACbAQAAGQAAACEA8AAAAAAAAAAAAAAAgD8AAAAAAAAAAAAAgD8AAAAAAAAAAAAAAAAAAAAAAAAAAAAAAAAAAAAAAAAAACUAAAAMAAAAAAAAgCgAAAAMAAAABQAAACUAAAAMAAAAAQAAABgAAAAMAAAAAAAAABIAAAAMAAAAAQAAABYAAAAMAAAAAAAAAFQAAABEAQAAGwAAAMEAAACzAQAA2QAAAAEAAABVVX1BOY5/QRsAAADBAAAAKQAAAEwAAAAEAAAAGgAAAMEAAAC1AQAA2gAAAKAAAABGAGkAcgBtAGEAZABvACAAcABvAHIAOgAgAEIAUgBVAE4ATwAgAEYAQQBCAEkAQQBOACAARwBFAFIAQQBDAEkAIABZAFUARwBPAFYASQBDAEgAAAAJAAAABQAAAAcAAAAQAAAACgAAAAsAAAALAAAABQAAAAsAAAALAAAABwAAAAQAAAAFAAAACwAAAAsAAAANAAAADgAAAA4AAAAFAAAACQAAAAwAAAALAAAABQAAAAwAAAAOAAAABQAAAA0AAAAKAAAACwAAAAwAAAAMAAAABQAAAAUAAAALAAAADQAAAA0AAAAOAAAADAAAAAUAAAAMAAAADQ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7zZzkVAfH1nuaID54LTKrw0nybu1U7fX1qO4/7m1Thc=</DigestValue>
    </Reference>
    <Reference Type="http://www.w3.org/2000/09/xmldsig#Object" URI="#idOfficeObject">
      <DigestMethod Algorithm="http://www.w3.org/2001/04/xmlenc#sha256"/>
      <DigestValue>gaoYPs0zQiqJLPtAN+EkyDUIsFKbvCvMCnlwjaee8bg=</DigestValue>
    </Reference>
    <Reference Type="http://uri.etsi.org/01903#SignedProperties" URI="#idSignedProperties">
      <Transforms>
        <Transform Algorithm="http://www.w3.org/TR/2001/REC-xml-c14n-20010315"/>
      </Transforms>
      <DigestMethod Algorithm="http://www.w3.org/2001/04/xmlenc#sha256"/>
      <DigestValue>5NbiLL9xc0SQ+mUet3gq6J+yqHc69BofMNNJiIMkVKE=</DigestValue>
    </Reference>
    <Reference Type="http://www.w3.org/2000/09/xmldsig#Object" URI="#idValidSigLnImg">
      <DigestMethod Algorithm="http://www.w3.org/2001/04/xmlenc#sha256"/>
      <DigestValue>4GNLVWQFYElvX7ZDjd/js/M4FWTlGIIbFWhtLSI7slQ=</DigestValue>
    </Reference>
    <Reference Type="http://www.w3.org/2000/09/xmldsig#Object" URI="#idInvalidSigLnImg">
      <DigestMethod Algorithm="http://www.w3.org/2001/04/xmlenc#sha256"/>
      <DigestValue>Xb5VUkiYbnmfsRu0p0ZFjWZhgZGIA6GaF5GK2K+pSkA=</DigestValue>
    </Reference>
  </SignedInfo>
  <SignatureValue>L21hwgoE7osBWd4v6VqOFmMigevNbsyvrllZ6QcyY57h65fphOgp6upVfZTYYhka7a0NN7yhhnZf
Kd2I/vtVKiUq6B3S0WIbJqCzlM6eR09/inlpiXNj5RvuyNvrQBHMqoNhTP82Ji1LlvTouaypnPX4
+ytHlK+2wbj9OKUrpFedcu53OHbkwvp7N9lgXwD0YvuZj4L9Q/MDdJAxy0b6uyOCqB1hqlbefH2e
MalRJfGWkuTS97wKsfsn5qbZzgOQc4o1Lj5+MRHW9LMh7CKk9FNTz4yTdfByyO+gCb43LD3T22lN
oHDJdG8XVBtNT/Jik18zV4ociDu4xMlopz6TDA==</SignatureValue>
  <KeyInfo>
    <X509Data>
      <X509Certificate>MIIIkjCCBnqgAwIBAgIQR0VZ7MkR5tVpd6JLuvKWxDANBgkqhkiG9w0BAQsFADCBgTEWMBQGA1UEBRMNUlVDODAwODAwOTktMDERMA8GA1UEAxMIVklUIFMuQS4xODA2BgNVBAsML1ByZXN0YWRvciBDdWFsaWZpY2FkbyBkZSBTZXJ2aWNpb3MgZGUgQ29uZmlhbnphMQ0wCwYDVQQKDARJQ1BQMQswCQYDVQQGEwJQWTAeFw0yNjAxMjYxNzIwMTFaFw0yODAxMjYxNzIwMTFaMIG9MRUwEwYDVQQqDAxCUlVOTyBGQUJJQU4xGDAWBgNVBAQMD0dFUkFDSSBZVUdPVklDSDESMBAGA1UEBRMJQ0kxNTE5MDMyMSUwIwYDVQQDDBxCUlVOTyBGQUJJQU4gR0VSQUNJIFlVR09WSUNIMQswCQYDVQQLDAJGMjE1MDMGA1UECgwsQ0VSVElGSUNBRE8gQ1VBTElGSUNBRE8gREUgRklSTUEgRUxFQ1RST05JQ0ExCzAJBgNVBAYTAlBZMIIBIjANBgkqhkiG9w0BAQEFAAOCAQ8AMIIBCgKCAQEAphZxSpu2ReyPQKe3bca7p030Q8AouVviP71/n9uIMGSF7cRib3xEfWhc/OC/MroVEIXg1tkga2KJ+Vhu8lXs9IZDqwWmwzxMBzKOFrgWoTHgFZwGz5QC6977667KHKwA58memYbFcY2X/M2/p8yGz8BiNvdrQ1e0Qy0wSREFaQluC65oNxcmuTq8McgXGKwrbEereBpEGGTufmARNUgSalslIis3AvhFFFJioTAtL3FQ5jk7TPoWr09WP/gMlcjTT+Hx3T4Uo3OMNiQrx55G3Pd5rEkPbZ54Op5BztVmC4tkHgLGocutAWl3svPLm48CQQ2UKlyvmIQd9VieKaW96QIDAQABo4IDxjCCA8IwDAYDVR0TAQH/BAIwADAOBgNVHQ8BAf8EBAMCBeAwLAYDVR0lAQH/BCIwIAYIKwYBBQUHAwQGCCsGAQUFBwMCBgorBgEEAYI3FAICMB0GA1UdDgQWBBTRXbe1w9x1Cd7cXk8KoSOvb0oRZ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CUlVOTy5HRVJBQ0l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LYc83YeWcuKZA+Xfym5iiX5YzrCOSpM8wo3qcFVS1N1InOU3QA1Fi5YB8m+QhAESCGjDGYRaIWRhUbsJThdnRCyDI45iH8NLYe4QrfMp5PnUyfpiTS2JpiRbR9zJjJYii3c5lGWXycrhUc0B0ED3s2ky3gEOebnCQ0svbGS2LXa8jHnwBZ5qO3oFfYKKyRWSgtWg6uGYsw2rCGEgvTedsla0FBhsu4waAl3L2tsWSNnm7N0/MUImax3veE3Xex88LGys9X30eRib3aZphkVBbEE6u39NdYe1XmzHYr6cM6TfP7rOxQFP71AAxxoAVBjlLiulqw7mIGNxkWAMBrVpw7PNHE1HFOBwdpeZh3rkdIPqVnAaM576Oyyl9EbGkUxkM1xghTxdV0r+hCpSDHTojMgG3hN61VUpXTbh2zeP4RZxJijKvdIf/sjTyUfgYwRrx++JxbzL3FL0pok05jUxlYr5Y9RQYAHirriD7zVRyRvJk6furCLs6rw4PG1atL4cppjrxWpGPAMDX9bcWaFgiEcBJVSuJh58fl29D/2ZPkO8q6UurBf8hGkTLGWGixot4lBRL+5QrkW3/YHMOi1x9H9ue2SpAXoTEZiDv9pHirWcEP3TX7NUb3eMT1YnAQbNjrjKe8xz3G0DbX9vkZwB4LAqKxWsgNyOasvyw9oDa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2026-03-26T21:02:45Z</mdssi:Value>
        </mdssi:SignatureTime>
      </SignatureProperty>
    </SignatureProperties>
  </Object>
  <Object Id="idOfficeObject">
    <SignatureProperties>
      <SignatureProperty Id="idOfficeV1Details" Target="#idPackageSignature">
        <SignatureInfoV1 xmlns="http://schemas.microsoft.com/office/2006/digsig">
          <SetupID>{0A20FA38-78E7-4C31-B223-C6D274B0CE78}</SetupID>
          <SignatureText>Bruno F. Geraci Y.</SignatureText>
          <SignatureImage/>
          <SignatureComments/>
          <WindowsVersion>10.0</WindowsVersion>
          <OfficeVersion>16.0.19822/27</OfficeVersion>
          <ApplicationVersion>16.0.19822</ApplicationVersion>
          <Monitors>2</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2026-03-26T21:02:45Z</xd:SigningTime>
          <xd:SigningCertificate>
            <xd:Cert>
              <xd:CertDigest>
                <DigestMethod Algorithm="http://www.w3.org/2001/04/xmlenc#sha256"/>
                <DigestValue>9u58a7rh2Kx61XQ5EoPfRdy2x8q6/creTm+eBvS9j1Y=</DigestValue>
              </xd:CertDigest>
              <xd:IssuerSerial>
                <X509IssuerName>C=PY, O=ICPP, OU=Prestador Cualificado de Servicios de Confianza, CN=VIT S.A., SERIALNUMBER=RUC80080099-0</X509IssuerName>
                <X509SerialNumber>94735280078497137241661385478895736516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M4BAADfAAAAAAAAAAAAAACjHAAA+g0AACBFTUYAAAEA2BsAAKoAAAAGAAAAAAAAAAAAAAAAAAAAAA8AAHAIAABgAgAAWQEAAAAAAAAAAAAAAAAAAABHCQCoQwUACgAAABAAAAAAAAAAAAAAAEsAAAAQAAAAAAAAAAUAAAAeAAAAGAAAAAAAAAAAAAAAzwEAAOAAAAAnAAAAGAAAAAEAAAAAAAAAAAAAAAAAAAAlAAAADAAAAAEAAABMAAAAZAAAAAAAAAAAAAAAzgEAAN8AAAAAAAAAAAAAAM8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8PDwAAAAAAAlAAAADAAAAAEAAABMAAAAZAAAAAAAAAAAAAAAzgEAAN8AAAAAAAAAAAAAAM8BAADgAAAAIQDwAAAAAAAAAAAAAACAPwAAAAAAAAAAAACAPwAAAAAAAAAAAAAAAAAAAAAAAAAAAAAAAAAAAAAAAAAAJQAAAAwAAAAAAACAKAAAAAwAAAABAAAAJwAAABgAAAABAAAAAAAAAPDw8AAAAAAAJQAAAAwAAAABAAAATAAAAGQAAAAAAAAAAAAAAM4BAADfAAAAAAAAAAAAAADP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AAAAAAAlAAAADAAAAAEAAABMAAAAZAAAAAAAAAAAAAAAzgEAAN8AAAAAAAAAAAAAAM8BAADgAAAAIQDwAAAAAAAAAAAAAACAPwAAAAAAAAAAAACAPwAAAAAAAAAAAAAAAAAAAAAAAAAAAAAAAAAAAAAAAAAAJQAAAAwAAAAAAACAKAAAAAwAAAABAAAAJwAAABgAAAABAAAAAAAAAP///wAAAAAAJQAAAAwAAAABAAAATAAAAGQAAAAAAAAAAAAAAM4BAADfAAAAAAAAAAAAAADP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FABAAAHAAAApQEAAB8AAABQAQAABwAAAFY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FABAAAHAAAApgEAACAAAAAlAAAADAAAAAEAAABUAAAAhAAAAFEBAAAHAAAApAEAAB8AAAABAAAAVVV9QTmOf0FRAQAABwAAAAkAAABMAAAAAAAAAAAAAAAAAAAA//////////9gAAAAMgA2AC8AMwAvADIAMAAyADYAAAAKAAAACgAAAAcAAAAKAAAABwAAAAoAAAAKAAAACgAAAAoAAABLAAAAQAAAADAAAAAFAAAAIAAAAAEAAAABAAAAEAAAAAAAAAAAAAAAzwEAAOAAAAAAAAAAAAAAAM8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BVVX1BOY5/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BoBAAB0AAAAQAAAAE8AAADb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BsBAAB1AAAAJQAAAAwAAAAEAAAAVAAAALgAAABBAAAATwAAABkBAAB0AAAAAQAAAFVVfUE5jn9BQQAAAE8AAAASAAAATAAAAAAAAAAAAAAAAAAAAP//////////cAAAAEIAcgB1AG4AbwAgAEYALgAgAEcAZQByAGEAYwBpACAAWQAuABAAAAAKAAAAEAAAABAAAAAQAAAACAAAAA4AAAAGAAAACAAAABMAAAAPAAAACgAAAA4AAAANAAAABwAAAAgAAAAPAAAABgAAAEsAAABAAAAAMAAAAAUAAAAgAAAAAQAAAAEAAAAQAAAAAAAAAAAAAADPAQAA4AAAAAAAAAAAAAAAzwEAAOAAAAAlAAAADAAAAAIAAAAnAAAAGAAAAAUAAAAAAAAA////AAAAAAAlAAAADAAAAAUAAABMAAAAZAAAAAAAAACDAAAAzgEAANkAAAAAAAAAgwAAAM8BAABXAAAAIQDwAAAAAAAAAAAAAACAPwAAAAAAAAAAAACAPwAAAAAAAAAAAAAAAAAAAAAAAAAAAAAAAAAAAAAAAAAAJQAAAAwAAAAAAACAKAAAAAwAAAAFAAAAJwAAABgAAAAFAAAAAAAAAP///wAAAAAAJQAAAAwAAAAFAAAATAAAAGQAAAAaAAAAgwAAALQBAACbAAAAGgAAAIMAAACbAQAAGQAAACEA8AAAAAAAAAAAAAAAgD8AAAAAAAAAAAAAgD8AAAAAAAAAAAAAAAAAAAAAAAAAAAAAAAAAAAAAAAAAACUAAAAMAAAAAAAAgCgAAAAMAAAABQAAACUAAAAMAAAAAQAAABgAAAAMAAAAAAAAABIAAAAMAAAAAQAAAB4AAAAYAAAAGgAAAIMAAAC1AQAAnAAAACUAAAAMAAAAAQAAAFQAAACUAAAAGwAAAIMAAACIAAAAmwAAAAEAAABVVX1BOY5/QRsAAACDAAAADAAAAEwAAAAAAAAAAAAAAAAAAAD//////////2QAAABCAHIAdQBuAG8AIABHAGUAcgBhAGMAaQALAAAABwAAAAsAAAALAAAACwAAAAUAAAANAAAACgAAAAcAAAAKAAAACQAAAAUAAABLAAAAQAAAADAAAAAFAAAAIAAAAAEAAAABAAAAEAAAAAAAAAAAAAAAzwEAAOAAAAAAAAAAAAAAAM8BAADgAAAAJQAAAAwAAAACAAAAJwAAABgAAAAFAAAAAAAAAP///wAAAAAAJQAAAAwAAAAFAAAATAAAAGQAAAAaAAAAogAAALQBAAC6AAAAGgAAAKIAAACbAQAAGQAAACEA8AAAAAAAAAAAAAAAgD8AAAAAAAAAAAAAgD8AAAAAAAAAAAAAAAAAAAAAAAAAAAAAAAAAAAAAAAAAACUAAAAMAAAAAAAAgCgAAAAMAAAABQAAACUAAAAMAAAAAQAAABgAAAAMAAAAAAAAABIAAAAMAAAAAQAAAB4AAAAYAAAAGgAAAKIAAAC1AQAAuwAAACUAAAAMAAAAAQAAAFQAAAC4AAAAGwAAAKIAAACvAAAAugAAAAEAAABVVX1BOY5/QRsAAACiAAAAEgAAAEwAAAAAAAAAAAAAAAAAAAD//////////3AAAABEAGkAcgBlAGMAdABvAHIAIABFAGoAZQBjAHUAdABpAHYAbwANAAAABQAAAAcAAAAKAAAACQAAAAYAAAALAAAABwAAAAUAAAAKAAAABQAAAAoAAAAJAAAACwAAAAYAAAAFAAAACQAAAAsAAABLAAAAQAAAADAAAAAFAAAAIAAAAAEAAAABAAAAEAAAAAAAAAAAAAAAzwEAAOAAAAAAAAAAAAAAAM8BAADgAAAAJQAAAAwAAAACAAAAJwAAABgAAAAFAAAAAAAAAP///wAAAAAAJQAAAAwAAAAFAAAATAAAAGQAAAAaAAAAwQAAALQBAADZAAAAGgAAAMEAAACbAQAAGQAAACEA8AAAAAAAAAAAAAAAgD8AAAAAAAAAAAAAgD8AAAAAAAAAAAAAAAAAAAAAAAAAAAAAAAAAAAAAAAAAACUAAAAMAAAAAAAAgCgAAAAMAAAABQAAACUAAAAMAAAAAQAAABgAAAAMAAAAAAAAABIAAAAMAAAAAQAAABYAAAAMAAAAAAAAAFQAAABEAQAAGwAAAMEAAACzAQAA2QAAAAEAAABVVX1BOY5/QRsAAADBAAAAKQAAAEwAAAAEAAAAGgAAAMEAAAC1AQAA2gAAAKAAAABGAGkAcgBtAGEAZABvACAAcABvAHIAOgAgAEIAUgBVAE4ATwAgAEYAQQBCAEkAQQBOACAARwBFAFIAQQBDAEkAIABZAFUARwBPAFYASQBDAEgAAAAJAAAABQAAAAcAAAAQAAAACgAAAAsAAAALAAAABQAAAAsAAAALAAAABwAAAAQAAAAFAAAACwAAAAsAAAANAAAADgAAAA4AAAAFAAAACQAAAAwAAAALAAAABQAAAAwAAAAOAAAABQAAAA0AAAAKAAAACwAAAAwAAAAMAAAABQAAAAUAAAALAAAADQAAAA0AAAAOAAAADAAAAAUAAAAMAAAADQAAABYAAAAMAAAAAAAAACUAAAAMAAAAAgAAAA4AAAAUAAAAAAAAABAAAAAUAAAA</Object>
  <Object Id="idInvalidSigLnImg">AQAAAGwAAAAAAAAAAAAAAM4BAADfAAAAAAAAAAAAAACjHAAA+g0AACBFTUYAAAEA2CcAALEAAAAGAAAAAAAAAAAAAAAAAAAAAA8AAHAIAABgAgAAWQEAAAAAAAAAAAAAAAAAAABHCQCoQwUACgAAABAAAAAAAAAAAAAAAEsAAAAQAAAAAAAAAAUAAAAeAAAAGAAAAAAAAAAAAAAAzwEAAOAAAAAnAAAAGAAAAAEAAAAAAAAAAAAAAAAAAAAlAAAADAAAAAEAAABMAAAAZAAAAAAAAAAAAAAAzgEAAN8AAAAAAAAAAAAAAM8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8PDwAAAAAAAlAAAADAAAAAEAAABMAAAAZAAAAAAAAAAAAAAAzgEAAN8AAAAAAAAAAAAAAM8BAADgAAAAIQDwAAAAAAAAAAAAAACAPwAAAAAAAAAAAACAPwAAAAAAAAAAAAAAAAAAAAAAAAAAAAAAAAAAAAAAAAAAJQAAAAwAAAAAAACAKAAAAAwAAAABAAAAJwAAABgAAAABAAAAAAAAAPDw8AAAAAAAJQAAAAwAAAABAAAATAAAAGQAAAAAAAAAAAAAAM4BAADfAAAAAAAAAAAAAADP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AAAAAAAlAAAADAAAAAEAAABMAAAAZAAAAAAAAAAAAAAAzgEAAN8AAAAAAAAAAAAAAM8BAADgAAAAIQDwAAAAAAAAAAAAAACAPwAAAAAAAAAAAACAPwAAAAAAAAAAAAAAAAAAAAAAAAAAAAAAAAAAAAAAAAAAJQAAAAwAAAAAAACAKAAAAAwAAAABAAAAJwAAABgAAAABAAAAAAAAAP///wAAAAAAJQAAAAwAAAABAAAATAAAAGQAAAAAAAAAAAAAAM4BAADfAAAAAAAAAAAAAADP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DALAAAcAAAABgAAADMAAAAdAAAAHAAAAAY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ISIilwYGBhwAAAAAAAAAAAAAAAAICCEjMjTL2jI0y9oICCEjAAAAAAAAAAAAAAAAAAAAAB4fd4A7Pe3/Hh93gAAAAAAAAAAAAAAAAAAAAAAAAAAAAAAAAAAAAAAAAAAAODo6/01PT/44Ojr/Nzk58hscHHwLCwsxBgYGHAAAAAAICCEjMjTL2jI0y9oICCEjAAAAAAAAAAAeH3eAOz3t/x4fd4AAAAAAAAAAAAAAAAAAAAAAAAAAAAAAAAAAAAAAAAAAAAAAAAA4Ojr/kZKS/729vf9hYmL6ODo6/zg6Ov9WV1fvHh4eHwAAAAAICCEjMjTL2jI0y9oICCEjHh93gDs97f8eH3eAAAAAAAAAAAAAAAAAAAAAAAAAAAAAAAAAAAAAAAAAAAAAAAAAAAAAADg6Ov+RkpL/+vr6//r6+v+xsrL/e319/+Xl5f/e3t7iHh4eHwAAAAAICCEjMjTL2jU31uY7Pe3/Hh93gAAAAAAAAAAAAAAAAAAAAAAAAAAAAAAAAAAAAAAAAAAAAAAAAAAAAAAAAAAAODo6/5GSkv/6+vr/+vr6//r6+v/6+vr/+vr6//r6+v9+fn6BAAAAAAAAAAAhIoONOz3t/zU31uYICCEjAAAAAAAAAAAAAAAAAAAAAAAAAAAAAAAAAAAAAAAAAAAAAAAAAAAAAAAAAAA4Ojr/kZKS//r6+v/6+vr/+vr6//r6+v/6+vr/jo6OkQAAAAAAAAAAHh93gDs97f8hIoONMjTL2jI0y9oICCEjAAAAAAAAAAAAAAAAAAAAAAAAAAAAAAAAAAAAAAAAAAAAAAAAAAAAADg6Ov+RkpL/+vr6//r6+v/6+vr/+vr6/46OjpEAAAAAAAAAAB4fd4A7Pe3/Hh93gAAAAAAICCEjMjTL2jI0y9oICCEjAAAAAAAAAAAAAAAAAAAAAAAAAAAAAAAAAAAAAAAAAAAAAAAAODo6/5GSkv/6+vr/+vr6//r6+v+Ojo6RAAAAAAAAAAAeH3eAOz3t/x4fd4AAAAAAAAAAAAAAAAAICCEjMjTL2jI0y9oICCEjAAAAAAAAAAAAAAAAAAAAAAAAAAAAAAAAAAAAAAAAAAA4Ojr/kZKS//r6+v/6+vr/rKysrwAAAAAAAAAAFxdbYjs97f8eH3eAAAAAAAAAAAAAAAAAAAAAAAAAAAAICCEjMjTL2i8xvswAAAAAAAAAAAAAAAAAAAAAAAAAAAAAAAAAAAAAAAAAADg6Ov+RkpL/+vr6/729vf+MjY36TE1NggAAAAAAAAAAFxdbYgAAAAAAAAAAAAAAAAAAAAAAAAAAAAAAAAAAAAAICCEjExNLUQAAAAAAAAAAAAAAAAAAAAAAAAAAAAAAAAAAAAAAAAAAODo6/2ZnZ/9OUFD/ODo6/zg6Ov9DRUX+TE1NggAAAAAAAAAAAAAAAAYGBhwAAAAAAAAAAAAAAAAAAAAAAAAAAAAAAAAAAAAAAAAAAAAAAAAAAAAAAAAAAAAAAAAAAAAAAAAAAAAAAAA4Ojr/ODo6/2ZnZ/+xsrL/+vr6//r6+v/Nzc33VFRUVgAAAABISUmfHh8figAAAAAAAAAAAAAAAAAAAAAAAAAAAAAAAAAAAAAAAAAAAAAAAAAAAAAAAAAAAAAAAAAAAAAAAAAAFRYWYDg6Ov97fX3/+vr6//r6+v/6+vr/+vr6//r6+v/w8PD1n5+fuEJERP0uMDDTAAAAAAAAAAAAAAAAAAAAAAAAAAAAAAAAAAAAAAAAAAAAAAAAAAAAAAAAAAAAAAAAAAAAAAAAAAA1NzflY2Rk/fr6+v/6+vr/+vr6//r6+v/6+vr/+vr6//r6+v/6+vr/sbKy/zg6Ov8YGRluAAAAAAAAAAAAAAAAAAAAAAAAAAAAAAAAAAAAAAAAAAAAAAAAAAAAAAAAAAAAAAAAEhISUTg6Ov+xsrL/+vr6//r6+v/6+vr/+vr6//r6+v/6+vr/+vr6//r6+v/6+vr/V1lZ/SssLMMAAAAAAAAAAAAAAAAAAAAAAAAAAAAAAAAAAAAAAAAAAAAAAAAAAAAAAAAAAAAAAAAeHx+KODo6//r6+v/6+vr/+vr6//r6+v/6+vr/+vr6//r6+v/6+vr/+vr6//r6+v+RkpL/ODo6/wAAAAAAAAAAAAAAAAAAAAAAAAAAAAAAAAAAAAAAAAAAAAAAAAAAAAAAAAAAAAAAAB4fH4o4Ojr/+vr6//r6+v/6+vr/+vr6//r6+v/6+vr/+vr6//r6+v/6+vr/+vr6/5GSkv84Ojr/AAAAAAAAAAAAAAAAAAAAAAAAAAAAAAAAAAAAAAAAAAAAAAAAAAAAAAAAAAAAAAAAGBkZbjg6Ov/V1dX/+vr6//r6+v/6+vr/+vr6//r6+v/6+vr/+vr6//r6+v/6+vr/e319/zs9PesAAAAAAAAAAAAAAAAAAAAAAAAAAAAAAAAAAAAAAAAAAAAAAAAAAAAAAAAAAAAAAAALCwsxODo6/5GSkv/6+vr/+vr6//r6+v/6+vr/+vr6//r6+v/6+vr/+vr6/+Xl5f9DRUX+JCYmpgAAAAAAAAAAAAAAAAAAAAAAAAAAAAAAAAAAAAAAAAAAAAAAAAAAAAAAAAAAAAAAAAAAAAAkJiamQ0VF/sfIyP/6+vr/+vr6//r6+v/6+vr/+vr6//r6+v/6+vr/e319/zg6Ov8LCwsxAAAAAAAAAAAAAAAAAAAAAAAAAAAAAAAAAAAAAAAAAAAAAAAAAAAAAAAAAAAAAAAAAAAAAAYGBhw6PDz1Q0VF/r29vf/6+vr/+vr6//r6+v/6+vr/5eXl/3t9ff84Ojr/Hh8figAAAAAAAAAAAAAAAAAAAAAAAAAAAAAAAAAAAAAAAAAAAAAAAAAAAAAAAAAAAAAAAAAAAAAAAAAAAAAAAA4PD0I8Pj7iODo6/1lbW/+RkpL/kZKS/3t9ff9DRUX+ODo6/x4fH4oAAAAAAAAAAAAAAAAAAAAAAAAAAAAAAAAAAAAAAAAAAAAAAAAAAAAAAAAAAAAAAAAAAAAAAAAAAAAAAAAAAAAAAAAAAAAAAAAYGRluP0BA1zg6Ov84Ojr/PkBA7i4wMLELCwsx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VVV9QTmOf0FRAAAABwAAAA8AAABMAAAAAAAAAAAAAAAAAAAA//////////9sAAAARgBpAHIAbQBhACAAbgBvACAAdgDhAGwAaQBkAGEAy3UJAAAABQAAAAcAAAAQAAAACgAAAAUAAAALAAAACwAAAAUAAAAJAAAACgAAAAUAAAAFAAAACwAAAAoAAABLAAAAQAAAADAAAAAFAAAAIAAAAAEAAAABAAAAEAAAAAAAAAAAAAAAzwEAAOAAAAAAAAAAAAAAAM8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BVVX1BOY5/QRAAAAB7AAAAAQAAAEwAAAAEAAAADwAAAFcAAAAmAAAAewAAAFAAAABYAK2D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BoBAAB0AAAAQAAAAE8AAADb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BsBAAB1AAAAJQAAAAwAAAAEAAAAVAAAALgAAABBAAAATwAAABkBAAB0AAAAAQAAAFVVfUE5jn9BQQAAAE8AAAASAAAATAAAAAAAAAAAAAAAAAAAAP//////////cAAAAEIAcgB1AG4AbwAgAEYALgAgAEcAZQByAGEAYwBpACAAWQAuABAAAAAKAAAAEAAAABAAAAAQAAAACAAAAA4AAAAGAAAACAAAABMAAAAPAAAACgAAAA4AAAANAAAABwAAAAgAAAAPAAAABgAAAEsAAABAAAAAMAAAAAUAAAAgAAAAAQAAAAEAAAAQAAAAAAAAAAAAAADPAQAA4AAAAAAAAAAAAAAAzwEAAOAAAAAlAAAADAAAAAIAAAAnAAAAGAAAAAUAAAAAAAAA////AAAAAAAlAAAADAAAAAUAAABMAAAAZAAAAAAAAACDAAAAzgEAANkAAAAAAAAAgwAAAM8BAABXAAAAIQDwAAAAAAAAAAAAAACAPwAAAAAAAAAAAACAPwAAAAAAAAAAAAAAAAAAAAAAAAAAAAAAAAAAAAAAAAAAJQAAAAwAAAAAAACAKAAAAAwAAAAFAAAAJwAAABgAAAAFAAAAAAAAAP///wAAAAAAJQAAAAwAAAAFAAAATAAAAGQAAAAaAAAAgwAAALQBAACbAAAAGgAAAIMAAACbAQAAGQAAACEA8AAAAAAAAAAAAAAAgD8AAAAAAAAAAAAAgD8AAAAAAAAAAAAAAAAAAAAAAAAAAAAAAAAAAAAAAAAAACUAAAAMAAAAAAAAgCgAAAAMAAAABQAAACUAAAAMAAAAAQAAABgAAAAMAAAAAAAAABIAAAAMAAAAAQAAAB4AAAAYAAAAGgAAAIMAAAC1AQAAnAAAACUAAAAMAAAAAQAAAFQAAACUAAAAGwAAAIMAAACIAAAAmwAAAAEAAABVVX1BOY5/QRsAAACDAAAADAAAAEwAAAAAAAAAAAAAAAAAAAD//////////2QAAABCAHIAdQBuAG8AIABHAGUAcgBhAGMAaQALAAAABwAAAAsAAAALAAAACwAAAAUAAAANAAAACgAAAAcAAAAKAAAACQAAAAUAAABLAAAAQAAAADAAAAAFAAAAIAAAAAEAAAABAAAAEAAAAAAAAAAAAAAAzwEAAOAAAAAAAAAAAAAAAM8BAADgAAAAJQAAAAwAAAACAAAAJwAAABgAAAAFAAAAAAAAAP///wAAAAAAJQAAAAwAAAAFAAAATAAAAGQAAAAaAAAAogAAALQBAAC6AAAAGgAAAKIAAACbAQAAGQAAACEA8AAAAAAAAAAAAAAAgD8AAAAAAAAAAAAAgD8AAAAAAAAAAAAAAAAAAAAAAAAAAAAAAAAAAAAAAAAAACUAAAAMAAAAAAAAgCgAAAAMAAAABQAAACUAAAAMAAAAAQAAABgAAAAMAAAAAAAAABIAAAAMAAAAAQAAAB4AAAAYAAAAGgAAAKIAAAC1AQAAuwAAACUAAAAMAAAAAQAAAFQAAAC4AAAAGwAAAKIAAACvAAAAugAAAAEAAABVVX1BOY5/QRsAAACiAAAAEgAAAEwAAAAAAAAAAAAAAAAAAAD//////////3AAAABEAGkAcgBlAGMAdABvAHIAIABFAGoAZQBjAHUAdABpAHYAbwANAAAABQAAAAcAAAAKAAAACQAAAAYAAAALAAAABwAAAAUAAAAKAAAABQAAAAoAAAAJAAAACwAAAAYAAAAFAAAACQAAAAsAAABLAAAAQAAAADAAAAAFAAAAIAAAAAEAAAABAAAAEAAAAAAAAAAAAAAAzwEAAOAAAAAAAAAAAAAAAM8BAADgAAAAJQAAAAwAAAACAAAAJwAAABgAAAAFAAAAAAAAAP///wAAAAAAJQAAAAwAAAAFAAAATAAAAGQAAAAaAAAAwQAAALQBAADZAAAAGgAAAMEAAACbAQAAGQAAACEA8AAAAAAAAAAAAAAAgD8AAAAAAAAAAAAAgD8AAAAAAAAAAAAAAAAAAAAAAAAAAAAAAAAAAAAAAAAAACUAAAAMAAAAAAAAgCgAAAAMAAAABQAAACUAAAAMAAAAAQAAABgAAAAMAAAAAAAAABIAAAAMAAAAAQAAABYAAAAMAAAAAAAAAFQAAABEAQAAGwAAAMEAAACzAQAA2QAAAAEAAABVVX1BOY5/QRsAAADBAAAAKQAAAEwAAAAEAAAAGgAAAMEAAAC1AQAA2gAAAKAAAABGAGkAcgBtAGEAZABvACAAcABvAHIAOgAgAEIAUgBVAE4ATwAgAEYAQQBCAEkAQQBOACAARwBFAFIAQQBDAEkAIABZAFUARwBPAFYASQBDAEgAZuwJAAAABQAAAAcAAAAQAAAACgAAAAsAAAALAAAABQAAAAsAAAALAAAABwAAAAQAAAAFAAAACwAAAAsAAAANAAAADgAAAA4AAAAFAAAACQAAAAwAAAALAAAABQAAAAwAAAAOAAAABQAAAA0AAAAKAAAACwAAAAwAAAAMAAAABQAAAAUAAAALAAAADQAAAA0AAAAOAAAADAAAAAUAAAAMAAAADQ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YNgTVxuZY6FZmi4vhQ8noTJex3g5qAuyJTeBYVdew3k=</DigestValue>
    </Reference>
    <Reference Type="http://www.w3.org/2000/09/xmldsig#Object" URI="#idOfficeObject">
      <DigestMethod Algorithm="http://www.w3.org/2001/04/xmlenc#sha256"/>
      <DigestValue>UUgmTjQ0P66InCcAgQavY5bU7EEAXcYq2O5SwmxLqz4=</DigestValue>
    </Reference>
    <Reference Type="http://uri.etsi.org/01903#SignedProperties" URI="#idSignedProperties">
      <Transforms>
        <Transform Algorithm="http://www.w3.org/TR/2001/REC-xml-c14n-20010315"/>
      </Transforms>
      <DigestMethod Algorithm="http://www.w3.org/2001/04/xmlenc#sha256"/>
      <DigestValue>RljY9UUmd39G6J8TAVWw3QykPGk0xn2z6nr77RXMD2w=</DigestValue>
    </Reference>
    <Reference Type="http://www.w3.org/2000/09/xmldsig#Object" URI="#idValidSigLnImg">
      <DigestMethod Algorithm="http://www.w3.org/2001/04/xmlenc#sha256"/>
      <DigestValue>4GNLVWQFYElvX7ZDjd/js/M4FWTlGIIbFWhtLSI7slQ=</DigestValue>
    </Reference>
    <Reference Type="http://www.w3.org/2000/09/xmldsig#Object" URI="#idInvalidSigLnImg">
      <DigestMethod Algorithm="http://www.w3.org/2001/04/xmlenc#sha256"/>
      <DigestValue>VrbmXQ1fhhNfYhlX6jw2gAgqGxtU80QpSO55QFbSr3Y=</DigestValue>
    </Reference>
  </SignedInfo>
  <SignatureValue>pgSl/AMtiQyxqGr41Z4/KhLjByo+hBKqbv3AD6dyrIjDmXoCtRVGYIGDQEtC8iKKaGrhsYNkvoci
YfPu2vZWYXNjv/QSZwyShVu3TBfNG+JsPOUGUbNC3NOgyirBoro2Gp2vz8Lxsn1NiY7nONmzeAHm
IZZm01aHDXfK3nKLbATdB3uz35Y/zRaPWUg0Vhgfl/qqXx3Vy8nfOfdZspUmC6nbIgk/fJTHwTMR
YoCFysc9vITTg/RParBccvrJqwwUrA0geiI5P1bLXb/QfTWzIAOV0vHTdXvKh3to8/jOrRcn7KVv
0VsIF5YpX5dcVCu/NVMod+OGZvx1EhAnEwonBw==</SignatureValue>
  <KeyInfo>
    <X509Data>
      <X509Certificate>MIIIkjCCBnqgAwIBAgIQR0VZ7MkR5tVpd6JLuvKWxDANBgkqhkiG9w0BAQsFADCBgTEWMBQGA1UEBRMNUlVDODAwODAwOTktMDERMA8GA1UEAxMIVklUIFMuQS4xODA2BgNVBAsML1ByZXN0YWRvciBDdWFsaWZpY2FkbyBkZSBTZXJ2aWNpb3MgZGUgQ29uZmlhbnphMQ0wCwYDVQQKDARJQ1BQMQswCQYDVQQGEwJQWTAeFw0yNjAxMjYxNzIwMTFaFw0yODAxMjYxNzIwMTFaMIG9MRUwEwYDVQQqDAxCUlVOTyBGQUJJQU4xGDAWBgNVBAQMD0dFUkFDSSBZVUdPVklDSDESMBAGA1UEBRMJQ0kxNTE5MDMyMSUwIwYDVQQDDBxCUlVOTyBGQUJJQU4gR0VSQUNJIFlVR09WSUNIMQswCQYDVQQLDAJGMjE1MDMGA1UECgwsQ0VSVElGSUNBRE8gQ1VBTElGSUNBRE8gREUgRklSTUEgRUxFQ1RST05JQ0ExCzAJBgNVBAYTAlBZMIIBIjANBgkqhkiG9w0BAQEFAAOCAQ8AMIIBCgKCAQEAphZxSpu2ReyPQKe3bca7p030Q8AouVviP71/n9uIMGSF7cRib3xEfWhc/OC/MroVEIXg1tkga2KJ+Vhu8lXs9IZDqwWmwzxMBzKOFrgWoTHgFZwGz5QC6977667KHKwA58memYbFcY2X/M2/p8yGz8BiNvdrQ1e0Qy0wSREFaQluC65oNxcmuTq8McgXGKwrbEereBpEGGTufmARNUgSalslIis3AvhFFFJioTAtL3FQ5jk7TPoWr09WP/gMlcjTT+Hx3T4Uo3OMNiQrx55G3Pd5rEkPbZ54Op5BztVmC4tkHgLGocutAWl3svPLm48CQQ2UKlyvmIQd9VieKaW96QIDAQABo4IDxjCCA8IwDAYDVR0TAQH/BAIwADAOBgNVHQ8BAf8EBAMCBeAwLAYDVR0lAQH/BCIwIAYIKwYBBQUHAwQGCCsGAQUFBwMCBgorBgEEAYI3FAICMB0GA1UdDgQWBBTRXbe1w9x1Cd7cXk8KoSOvb0oRZ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CUlVOTy5HRVJBQ0l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LYc83YeWcuKZA+Xfym5iiX5YzrCOSpM8wo3qcFVS1N1InOU3QA1Fi5YB8m+QhAESCGjDGYRaIWRhUbsJThdnRCyDI45iH8NLYe4QrfMp5PnUyfpiTS2JpiRbR9zJjJYii3c5lGWXycrhUc0B0ED3s2ky3gEOebnCQ0svbGS2LXa8jHnwBZ5qO3oFfYKKyRWSgtWg6uGYsw2rCGEgvTedsla0FBhsu4waAl3L2tsWSNnm7N0/MUImax3veE3Xex88LGys9X30eRib3aZphkVBbEE6u39NdYe1XmzHYr6cM6TfP7rOxQFP71AAxxoAVBjlLiulqw7mIGNxkWAMBrVpw7PNHE1HFOBwdpeZh3rkdIPqVnAaM576Oyyl9EbGkUxkM1xghTxdV0r+hCpSDHTojMgG3hN61VUpXTbh2zeP4RZxJijKvdIf/sjTyUfgYwRrx++JxbzL3FL0pok05jUxlYr5Y9RQYAHirriD7zVRyRvJk6furCLs6rw4PG1atL4cppjrxWpGPAMDX9bcWaFgiEcBJVSuJh58fl29D/2ZPkO8q6UurBf8hGkTLGWGixot4lBRL+5QrkW3/YHMOi1x9H9ue2SpAXoTEZiDv9pHirWcEP3TX7NUb3eMT1YnAQbNjrjKe8xz3G0DbX9vkZwB4LAqKxWsgNyOasvyw9oDa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2026-03-26T21:03:03Z</mdssi:Value>
        </mdssi:SignatureTime>
      </SignatureProperty>
    </SignatureProperties>
  </Object>
  <Object Id="idOfficeObject">
    <SignatureProperties>
      <SignatureProperty Id="idOfficeV1Details" Target="#idPackageSignature">
        <SignatureInfoV1 xmlns="http://schemas.microsoft.com/office/2006/digsig">
          <SetupID>{9CC15AF7-8784-497B-A67D-8C0D723133D2}</SetupID>
          <SignatureText>Bruno F. Geraci Y.</SignatureText>
          <SignatureImage/>
          <SignatureComments/>
          <WindowsVersion>10.0</WindowsVersion>
          <OfficeVersion>16.0.19822/27</OfficeVersion>
          <ApplicationVersion>16.0.19822</ApplicationVersion>
          <Monitors>2</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2026-03-26T21:03:03Z</xd:SigningTime>
          <xd:SigningCertificate>
            <xd:Cert>
              <xd:CertDigest>
                <DigestMethod Algorithm="http://www.w3.org/2001/04/xmlenc#sha256"/>
                <DigestValue>9u58a7rh2Kx61XQ5EoPfRdy2x8q6/creTm+eBvS9j1Y=</DigestValue>
              </xd:CertDigest>
              <xd:IssuerSerial>
                <X509IssuerName>C=PY, O=ICPP, OU=Prestador Cualificado de Servicios de Confianza, CN=VIT S.A., SERIALNUMBER=RUC80080099-0</X509IssuerName>
                <X509SerialNumber>94735280078497137241661385478895736516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M4BAADfAAAAAAAAAAAAAACjHAAA+g0AACBFTUYAAAEA2BsAAKoAAAAGAAAAAAAAAAAAAAAAAAAAAA8AAHAIAABgAgAAWQEAAAAAAAAAAAAAAAAAAABHCQCoQwUACgAAABAAAAAAAAAAAAAAAEsAAAAQAAAAAAAAAAUAAAAeAAAAGAAAAAAAAAAAAAAAzwEAAOAAAAAnAAAAGAAAAAEAAAAAAAAAAAAAAAAAAAAlAAAADAAAAAEAAABMAAAAZAAAAAAAAAAAAAAAzgEAAN8AAAAAAAAAAAAAAM8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8PDwAAAAAAAlAAAADAAAAAEAAABMAAAAZAAAAAAAAAAAAAAAzgEAAN8AAAAAAAAAAAAAAM8BAADgAAAAIQDwAAAAAAAAAAAAAACAPwAAAAAAAAAAAACAPwAAAAAAAAAAAAAAAAAAAAAAAAAAAAAAAAAAAAAAAAAAJQAAAAwAAAAAAACAKAAAAAwAAAABAAAAJwAAABgAAAABAAAAAAAAAPDw8AAAAAAAJQAAAAwAAAABAAAATAAAAGQAAAAAAAAAAAAAAM4BAADfAAAAAAAAAAAAAADP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AAAAAAAlAAAADAAAAAEAAABMAAAAZAAAAAAAAAAAAAAAzgEAAN8AAAAAAAAAAAAAAM8BAADgAAAAIQDwAAAAAAAAAAAAAACAPwAAAAAAAAAAAACAPwAAAAAAAAAAAAAAAAAAAAAAAAAAAAAAAAAAAAAAAAAAJQAAAAwAAAAAAACAKAAAAAwAAAABAAAAJwAAABgAAAABAAAAAAAAAP///wAAAAAAJQAAAAwAAAABAAAATAAAAGQAAAAAAAAAAAAAAM4BAADfAAAAAAAAAAAAAADP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FABAAAHAAAApQEAAB8AAABQAQAABwAAAFY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FABAAAHAAAApgEAACAAAAAlAAAADAAAAAEAAABUAAAAhAAAAFEBAAAHAAAApAEAAB8AAAABAAAAVVV9QTmOf0FRAQAABwAAAAkAAABMAAAAAAAAAAAAAAAAAAAA//////////9gAAAAMgA2AC8AMwAvADIAMAAyADYAAAAKAAAACgAAAAcAAAAKAAAABwAAAAoAAAAKAAAACgAAAAoAAABLAAAAQAAAADAAAAAFAAAAIAAAAAEAAAABAAAAEAAAAAAAAAAAAAAAzwEAAOAAAAAAAAAAAAAAAM8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BVVX1BOY5/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BoBAAB0AAAAQAAAAE8AAADb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BsBAAB1AAAAJQAAAAwAAAAEAAAAVAAAALgAAABBAAAATwAAABkBAAB0AAAAAQAAAFVVfUE5jn9BQQAAAE8AAAASAAAATAAAAAAAAAAAAAAAAAAAAP//////////cAAAAEIAcgB1AG4AbwAgAEYALgAgAEcAZQByAGEAYwBpACAAWQAuABAAAAAKAAAAEAAAABAAAAAQAAAACAAAAA4AAAAGAAAACAAAABMAAAAPAAAACgAAAA4AAAANAAAABwAAAAgAAAAPAAAABgAAAEsAAABAAAAAMAAAAAUAAAAgAAAAAQAAAAEAAAAQAAAAAAAAAAAAAADPAQAA4AAAAAAAAAAAAAAAzwEAAOAAAAAlAAAADAAAAAIAAAAnAAAAGAAAAAUAAAAAAAAA////AAAAAAAlAAAADAAAAAUAAABMAAAAZAAAAAAAAACDAAAAzgEAANkAAAAAAAAAgwAAAM8BAABXAAAAIQDwAAAAAAAAAAAAAACAPwAAAAAAAAAAAACAPwAAAAAAAAAAAAAAAAAAAAAAAAAAAAAAAAAAAAAAAAAAJQAAAAwAAAAAAACAKAAAAAwAAAAFAAAAJwAAABgAAAAFAAAAAAAAAP///wAAAAAAJQAAAAwAAAAFAAAATAAAAGQAAAAaAAAAgwAAALQBAACbAAAAGgAAAIMAAACbAQAAGQAAACEA8AAAAAAAAAAAAAAAgD8AAAAAAAAAAAAAgD8AAAAAAAAAAAAAAAAAAAAAAAAAAAAAAAAAAAAAAAAAACUAAAAMAAAAAAAAgCgAAAAMAAAABQAAACUAAAAMAAAAAQAAABgAAAAMAAAAAAAAABIAAAAMAAAAAQAAAB4AAAAYAAAAGgAAAIMAAAC1AQAAnAAAACUAAAAMAAAAAQAAAFQAAACUAAAAGwAAAIMAAACIAAAAmwAAAAEAAABVVX1BOY5/QRsAAACDAAAADAAAAEwAAAAAAAAAAAAAAAAAAAD//////////2QAAABCAHIAdQBuAG8AIABHAGUAcgBhAGMAaQALAAAABwAAAAsAAAALAAAACwAAAAUAAAANAAAACgAAAAcAAAAKAAAACQAAAAUAAABLAAAAQAAAADAAAAAFAAAAIAAAAAEAAAABAAAAEAAAAAAAAAAAAAAAzwEAAOAAAAAAAAAAAAAAAM8BAADgAAAAJQAAAAwAAAACAAAAJwAAABgAAAAFAAAAAAAAAP///wAAAAAAJQAAAAwAAAAFAAAATAAAAGQAAAAaAAAAogAAALQBAAC6AAAAGgAAAKIAAACbAQAAGQAAACEA8AAAAAAAAAAAAAAAgD8AAAAAAAAAAAAAgD8AAAAAAAAAAAAAAAAAAAAAAAAAAAAAAAAAAAAAAAAAACUAAAAMAAAAAAAAgCgAAAAMAAAABQAAACUAAAAMAAAAAQAAABgAAAAMAAAAAAAAABIAAAAMAAAAAQAAAB4AAAAYAAAAGgAAAKIAAAC1AQAAuwAAACUAAAAMAAAAAQAAAFQAAAC4AAAAGwAAAKIAAACvAAAAugAAAAEAAABVVX1BOY5/QRsAAACiAAAAEgAAAEwAAAAAAAAAAAAAAAAAAAD//////////3AAAABEAGkAcgBlAGMAdABvAHIAIABFAGoAZQBjAHUAdABpAHYAbwANAAAABQAAAAcAAAAKAAAACQAAAAYAAAALAAAABwAAAAUAAAAKAAAABQAAAAoAAAAJAAAACwAAAAYAAAAFAAAACQAAAAsAAABLAAAAQAAAADAAAAAFAAAAIAAAAAEAAAABAAAAEAAAAAAAAAAAAAAAzwEAAOAAAAAAAAAAAAAAAM8BAADgAAAAJQAAAAwAAAACAAAAJwAAABgAAAAFAAAAAAAAAP///wAAAAAAJQAAAAwAAAAFAAAATAAAAGQAAAAaAAAAwQAAALQBAADZAAAAGgAAAMEAAACbAQAAGQAAACEA8AAAAAAAAAAAAAAAgD8AAAAAAAAAAAAAgD8AAAAAAAAAAAAAAAAAAAAAAAAAAAAAAAAAAAAAAAAAACUAAAAMAAAAAAAAgCgAAAAMAAAABQAAACUAAAAMAAAAAQAAABgAAAAMAAAAAAAAABIAAAAMAAAAAQAAABYAAAAMAAAAAAAAAFQAAABEAQAAGwAAAMEAAACzAQAA2QAAAAEAAABVVX1BOY5/QRsAAADBAAAAKQAAAEwAAAAEAAAAGgAAAMEAAAC1AQAA2gAAAKAAAABGAGkAcgBtAGEAZABvACAAcABvAHIAOgAgAEIAUgBVAE4ATwAgAEYAQQBCAEkAQQBOACAARwBFAFIAQQBDAEkAIABZAFUARwBPAFYASQBDAEgAAAAJAAAABQAAAAcAAAAQAAAACgAAAAsAAAALAAAABQAAAAsAAAALAAAABwAAAAQAAAAFAAAACwAAAAsAAAANAAAADgAAAA4AAAAFAAAACQAAAAwAAAALAAAABQAAAAwAAAAOAAAABQAAAA0AAAAKAAAACwAAAAwAAAAMAAAABQAAAAUAAAALAAAADQAAAA0AAAAOAAAADAAAAAUAAAAMAAAADQAAABYAAAAMAAAAAAAAACUAAAAMAAAAAgAAAA4AAAAUAAAAAAAAABAAAAAUAAAA</Object>
  <Object Id="idInvalidSigLnImg">AQAAAGwAAAAAAAAAAAAAAM4BAADfAAAAAAAAAAAAAACjHAAA+g0AACBFTUYAAAEA2CcAALEAAAAGAAAAAAAAAAAAAAAAAAAAAA8AAHAIAABgAgAAWQEAAAAAAAAAAAAAAAAAAABHCQCoQwUACgAAABAAAAAAAAAAAAAAAEsAAAAQAAAAAAAAAAUAAAAeAAAAGAAAAAAAAAAAAAAAzwEAAOAAAAAnAAAAGAAAAAEAAAAAAAAAAAAAAAAAAAAlAAAADAAAAAEAAABMAAAAZAAAAAAAAAAAAAAAzgEAAN8AAAAAAAAAAAAAAM8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8PDwAAAAAAAlAAAADAAAAAEAAABMAAAAZAAAAAAAAAAAAAAAzgEAAN8AAAAAAAAAAAAAAM8BAADgAAAAIQDwAAAAAAAAAAAAAACAPwAAAAAAAAAAAACAPwAAAAAAAAAAAAAAAAAAAAAAAAAAAAAAAAAAAAAAAAAAJQAAAAwAAAAAAACAKAAAAAwAAAABAAAAJwAAABgAAAABAAAAAAAAAPDw8AAAAAAAJQAAAAwAAAABAAAATAAAAGQAAAAAAAAAAAAAAM4BAADfAAAAAAAAAAAAAADP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AAAAAAAlAAAADAAAAAEAAABMAAAAZAAAAAAAAAAAAAAAzgEAAN8AAAAAAAAAAAAAAM8BAADgAAAAIQDwAAAAAAAAAAAAAACAPwAAAAAAAAAAAACAPwAAAAAAAAAAAAAAAAAAAAAAAAAAAAAAAAAAAAAAAAAAJQAAAAwAAAAAAACAKAAAAAwAAAABAAAAJwAAABgAAAABAAAAAAAAAP///wAAAAAAJQAAAAwAAAABAAAATAAAAGQAAAAAAAAAAAAAAM4BAADfAAAAAAAAAAAAAADP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DALAAAcAAAABgAAADMAAAAdAAAAHAAAAAY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ISIilwYGBhwAAAAAAAAAAAAAAAAICCEjMjTL2jI0y9oICCEjAAAAAAAAAAAAAAAAAAAAAB4fd4A7Pe3/Hh93gAAAAAAAAAAAAAAAAAAAAAAAAAAAAAAAAAAAAAAAAAAAODo6/01PT/44Ojr/Nzk58hscHHwLCwsxBgYGHAAAAAAICCEjMjTL2jI0y9oICCEjAAAAAAAAAAAeH3eAOz3t/x4fd4AAAAAAAAAAAAAAAAAAAAAAAAAAAAAAAAAAAAAAAAAAAAAAAAA4Ojr/kZKS/729vf9hYmL6ODo6/zg6Ov9WV1fvHh4eHwAAAAAICCEjMjTL2jI0y9oICCEjHh93gDs97f8eH3eAAAAAAAAAAAAAAAAAAAAAAAAAAAAAAAAAAAAAAAAAAAAAAAAAAAAAADg6Ov+RkpL/+vr6//r6+v+xsrL/e319/+Xl5f/e3t7iHh4eHwAAAAAICCEjMjTL2jU31uY7Pe3/Hh93gAAAAAAAAAAAAAAAAAAAAAAAAAAAAAAAAAAAAAAAAAAAAAAAAAAAAAAAAAAAODo6/5GSkv/6+vr/+vr6//r6+v/6+vr/+vr6//r6+v9+fn6BAAAAAAAAAAAhIoONOz3t/zU31uYICCEjAAAAAAAAAAAAAAAAAAAAAAAAAAAAAAAAAAAAAAAAAAAAAAAAAAAAAAAAAAA4Ojr/kZKS//r6+v/6+vr/+vr6//r6+v/6+vr/jo6OkQAAAAAAAAAAHh93gDs97f8hIoONMjTL2jI0y9oICCEjAAAAAAAAAAAAAAAAAAAAAAAAAAAAAAAAAAAAAAAAAAAAAAAAAAAAADg6Ov+RkpL/+vr6//r6+v/6+vr/+vr6/46OjpEAAAAAAAAAAB4fd4A7Pe3/Hh93gAAAAAAICCEjMjTL2jI0y9oICCEjAAAAAAAAAAAAAAAAAAAAAAAAAAAAAAAAAAAAAAAAAAAAAAAAODo6/5GSkv/6+vr/+vr6//r6+v+Ojo6RAAAAAAAAAAAeH3eAOz3t/x4fd4AAAAAAAAAAAAAAAAAICCEjMjTL2jI0y9oICCEjAAAAAAAAAAAAAAAAAAAAAAAAAAAAAAAAAAAAAAAAAAA4Ojr/kZKS//r6+v/6+vr/rKysrwAAAAAAAAAAFxdbYjs97f8eH3eAAAAAAAAAAAAAAAAAAAAAAAAAAAAICCEjMjTL2i8xvswAAAAAAAAAAAAAAAAAAAAAAAAAAAAAAAAAAAAAAAAAADg6Ov+RkpL/+vr6/729vf+MjY36TE1NggAAAAAAAAAAFxdbYgAAAAAAAAAAAAAAAAAAAAAAAAAAAAAAAAAAAAAICCEjExNLUQAAAAAAAAAAAAAAAAAAAAAAAAAAAAAAAAAAAAAAAAAAODo6/2ZnZ/9OUFD/ODo6/zg6Ov9DRUX+TE1NggAAAAAAAAAAAAAAAAYGBhwAAAAAAAAAAAAAAAAAAAAAAAAAAAAAAAAAAAAAAAAAAAAAAAAAAAAAAAAAAAAAAAAAAAAAAAAAAAAAAAA4Ojr/ODo6/2ZnZ/+xsrL/+vr6//r6+v/Nzc33VFRUVgAAAABISUmfHh8figAAAAAAAAAAAAAAAAAAAAAAAAAAAAAAAAAAAAAAAAAAAAAAAAAAAAAAAAAAAAAAAAAAAAAAAAAAFRYWYDg6Ov97fX3/+vr6//r6+v/6+vr/+vr6//r6+v/w8PD1n5+fuEJERP0uMDDTAAAAAAAAAAAAAAAAAAAAAAAAAAAAAAAAAAAAAAAAAAAAAAAAAAAAAAAAAAAAAAAAAAAAAAAAAAA1NzflY2Rk/fr6+v/6+vr/+vr6//r6+v/6+vr/+vr6//r6+v/6+vr/sbKy/zg6Ov8YGRluAAAAAAAAAAAAAAAAAAAAAAAAAAAAAAAAAAAAAAAAAAAAAAAAAAAAAAAAAAAAAAAAEhISUTg6Ov+xsrL/+vr6//r6+v/6+vr/+vr6//r6+v/6+vr/+vr6//r6+v/6+vr/V1lZ/SssLMMAAAAAAAAAAAAAAAAAAAAAAAAAAAAAAAAAAAAAAAAAAAAAAAAAAAAAAAAAAAAAAAAeHx+KODo6//r6+v/6+vr/+vr6//r6+v/6+vr/+vr6//r6+v/6+vr/+vr6//r6+v+RkpL/ODo6/wAAAAAAAAAAAAAAAAAAAAAAAAAAAAAAAAAAAAAAAAAAAAAAAAAAAAAAAAAAAAAAAB4fH4o4Ojr/+vr6//r6+v/6+vr/+vr6//r6+v/6+vr/+vr6//r6+v/6+vr/+vr6/5GSkv84Ojr/AAAAAAAAAAAAAAAAAAAAAAAAAAAAAAAAAAAAAAAAAAAAAAAAAAAAAAAAAAAAAAAAGBkZbjg6Ov/V1dX/+vr6//r6+v/6+vr/+vr6//r6+v/6+vr/+vr6//r6+v/6+vr/e319/zs9PesAAAAAAAAAAAAAAAAAAAAAAAAAAAAAAAAAAAAAAAAAAAAAAAAAAAAAAAAAAAAAAAALCwsxODo6/5GSkv/6+vr/+vr6//r6+v/6+vr/+vr6//r6+v/6+vr/+vr6/+Xl5f9DRUX+JCYmpgAAAAAAAAAAAAAAAAAAAAAAAAAAAAAAAAAAAAAAAAAAAAAAAAAAAAAAAAAAAAAAAAAAAAAkJiamQ0VF/sfIyP/6+vr/+vr6//r6+v/6+vr/+vr6//r6+v/6+vr/e319/zg6Ov8LCwsxAAAAAAAAAAAAAAAAAAAAAAAAAAAAAAAAAAAAAAAAAAAAAAAAAAAAAAAAAAAAAAAAAAAAAAYGBhw6PDz1Q0VF/r29vf/6+vr/+vr6//r6+v/6+vr/5eXl/3t9ff84Ojr/Hh8figAAAAAAAAAAAAAAAAAAAAAAAAAAAAAAAAAAAAAAAAAAAAAAAAAAAAAAAAAAAAAAAAAAAAAAAAAAAAAAAA4PD0I8Pj7iODo6/1lbW/+RkpL/kZKS/3t9ff9DRUX+ODo6/x4fH4oAAAAAAAAAAAAAAAAAAAAAAAAAAAAAAAAAAAAAAAAAAAAAAAAAAAAAAAAAAAAAAAAAAAAAAAAAAAAAAAAAAAAAAAAAAAAAAAAYGRluP0BA1zg6Ov84Ojr/PkBA7i4wMLELCwsx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VVV9QTmOf0FRAAAABwAAAA8AAABMAAAAAAAAAAAAAAAAAAAA//////////9sAAAARgBpAHIAbQBhACAAbgBvACAAdgDhAGwAaQBkAGEAAAAJAAAABQAAAAcAAAAQAAAACgAAAAUAAAALAAAACwAAAAUAAAAJAAAACgAAAAUAAAAFAAAACwAAAAoAAABLAAAAQAAAADAAAAAFAAAAIAAAAAEAAAABAAAAEAAAAAAAAAAAAAAAzwEAAOAAAAAAAAAAAAAAAM8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BVVX1BOY5/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BoBAAB0AAAAQAAAAE8AAADb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BsBAAB1AAAAJQAAAAwAAAAEAAAAVAAAALgAAABBAAAATwAAABkBAAB0AAAAAQAAAFVVfUE5jn9BQQAAAE8AAAASAAAATAAAAAAAAAAAAAAAAAAAAP//////////cAAAAEIAcgB1AG4AbwAgAEYALgAgAEcAZQByAGEAYwBpACAAWQAuABAAAAAKAAAAEAAAABAAAAAQAAAACAAAAA4AAAAGAAAACAAAABMAAAAPAAAACgAAAA4AAAANAAAABwAAAAgAAAAPAAAABgAAAEsAAABAAAAAMAAAAAUAAAAgAAAAAQAAAAEAAAAQAAAAAAAAAAAAAADPAQAA4AAAAAAAAAAAAAAAzwEAAOAAAAAlAAAADAAAAAIAAAAnAAAAGAAAAAUAAAAAAAAA////AAAAAAAlAAAADAAAAAUAAABMAAAAZAAAAAAAAACDAAAAzgEAANkAAAAAAAAAgwAAAM8BAABXAAAAIQDwAAAAAAAAAAAAAACAPwAAAAAAAAAAAACAPwAAAAAAAAAAAAAAAAAAAAAAAAAAAAAAAAAAAAAAAAAAJQAAAAwAAAAAAACAKAAAAAwAAAAFAAAAJwAAABgAAAAFAAAAAAAAAP///wAAAAAAJQAAAAwAAAAFAAAATAAAAGQAAAAaAAAAgwAAALQBAACbAAAAGgAAAIMAAACbAQAAGQAAACEA8AAAAAAAAAAAAAAAgD8AAAAAAAAAAAAAgD8AAAAAAAAAAAAAAAAAAAAAAAAAAAAAAAAAAAAAAAAAACUAAAAMAAAAAAAAgCgAAAAMAAAABQAAACUAAAAMAAAAAQAAABgAAAAMAAAAAAAAABIAAAAMAAAAAQAAAB4AAAAYAAAAGgAAAIMAAAC1AQAAnAAAACUAAAAMAAAAAQAAAFQAAACUAAAAGwAAAIMAAACIAAAAmwAAAAEAAABVVX1BOY5/QRsAAACDAAAADAAAAEwAAAAAAAAAAAAAAAAAAAD//////////2QAAABCAHIAdQBuAG8AIABHAGUAcgBhAGMAaQALAAAABwAAAAsAAAALAAAACwAAAAUAAAANAAAACgAAAAcAAAAKAAAACQAAAAUAAABLAAAAQAAAADAAAAAFAAAAIAAAAAEAAAABAAAAEAAAAAAAAAAAAAAAzwEAAOAAAAAAAAAAAAAAAM8BAADgAAAAJQAAAAwAAAACAAAAJwAAABgAAAAFAAAAAAAAAP///wAAAAAAJQAAAAwAAAAFAAAATAAAAGQAAAAaAAAAogAAALQBAAC6AAAAGgAAAKIAAACbAQAAGQAAACEA8AAAAAAAAAAAAAAAgD8AAAAAAAAAAAAAgD8AAAAAAAAAAAAAAAAAAAAAAAAAAAAAAAAAAAAAAAAAACUAAAAMAAAAAAAAgCgAAAAMAAAABQAAACUAAAAMAAAAAQAAABgAAAAMAAAAAAAAABIAAAAMAAAAAQAAAB4AAAAYAAAAGgAAAKIAAAC1AQAAuwAAACUAAAAMAAAAAQAAAFQAAAC4AAAAGwAAAKIAAACvAAAAugAAAAEAAABVVX1BOY5/QRsAAACiAAAAEgAAAEwAAAAAAAAAAAAAAAAAAAD//////////3AAAABEAGkAcgBlAGMAdABvAHIAIABFAGoAZQBjAHUAdABpAHYAbwANAAAABQAAAAcAAAAKAAAACQAAAAYAAAALAAAABwAAAAUAAAAKAAAABQAAAAoAAAAJAAAACwAAAAYAAAAFAAAACQAAAAsAAABLAAAAQAAAADAAAAAFAAAAIAAAAAEAAAABAAAAEAAAAAAAAAAAAAAAzwEAAOAAAAAAAAAAAAAAAM8BAADgAAAAJQAAAAwAAAACAAAAJwAAABgAAAAFAAAAAAAAAP///wAAAAAAJQAAAAwAAAAFAAAATAAAAGQAAAAaAAAAwQAAALQBAADZAAAAGgAAAMEAAACbAQAAGQAAACEA8AAAAAAAAAAAAAAAgD8AAAAAAAAAAAAAgD8AAAAAAAAAAAAAAAAAAAAAAAAAAAAAAAAAAAAAAAAAACUAAAAMAAAAAAAAgCgAAAAMAAAABQAAACUAAAAMAAAAAQAAABgAAAAMAAAAAAAAABIAAAAMAAAAAQAAABYAAAAMAAAAAAAAAFQAAABEAQAAGwAAAMEAAACzAQAA2QAAAAEAAABVVX1BOY5/QRsAAADBAAAAKQAAAEwAAAAEAAAAGgAAAMEAAAC1AQAA2gAAAKAAAABGAGkAcgBtAGEAZABvACAAcABvAHIAOgAgAEIAUgBVAE4ATwAgAEYAQQBCAEkAQQBOACAARwBFAFIAQQBDAEkAIABZAFUARwBPAFYASQBDAEgAAAAJAAAABQAAAAcAAAAQAAAACgAAAAsAAAALAAAABQAAAAsAAAALAAAABwAAAAQAAAAFAAAACwAAAAsAAAANAAAADgAAAA4AAAAFAAAACQAAAAwAAAALAAAABQAAAAwAAAAOAAAABQAAAA0AAAAKAAAACwAAAAwAAAAMAAAABQAAAAUAAAALAAAADQAAAA0AAAAOAAAADAAAAAUAAAAMAAAADQ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9IrjyC1/ByeE2aTNGFQkOvM7UFnYIoQyqNQnm/n+cqM=</DigestValue>
    </Reference>
    <Reference Type="http://www.w3.org/2000/09/xmldsig#Object" URI="#idOfficeObject">
      <DigestMethod Algorithm="http://www.w3.org/2001/04/xmlenc#sha256"/>
      <DigestValue>SpXMXazWgrSG6mmUv2OlfX1UGn8TQQWqnk6rZ3pQk18=</DigestValue>
    </Reference>
    <Reference Type="http://uri.etsi.org/01903#SignedProperties" URI="#idSignedProperties">
      <Transforms>
        <Transform Algorithm="http://www.w3.org/TR/2001/REC-xml-c14n-20010315"/>
      </Transforms>
      <DigestMethod Algorithm="http://www.w3.org/2001/04/xmlenc#sha256"/>
      <DigestValue>2rFbz8yCok/BzRKLUzdHN5RDn9V1Icd82N/yAn45qKU=</DigestValue>
    </Reference>
    <Reference Type="http://www.w3.org/2000/09/xmldsig#Object" URI="#idValidSigLnImg">
      <DigestMethod Algorithm="http://www.w3.org/2001/04/xmlenc#sha256"/>
      <DigestValue>4GNLVWQFYElvX7ZDjd/js/M4FWTlGIIbFWhtLSI7slQ=</DigestValue>
    </Reference>
    <Reference Type="http://www.w3.org/2000/09/xmldsig#Object" URI="#idInvalidSigLnImg">
      <DigestMethod Algorithm="http://www.w3.org/2001/04/xmlenc#sha256"/>
      <DigestValue>VrbmXQ1fhhNfYhlX6jw2gAgqGxtU80QpSO55QFbSr3Y=</DigestValue>
    </Reference>
  </SignedInfo>
  <SignatureValue>GXVrJTV6im927/YYkgXTTMDNceFHH9tT524oQoE+eVsuu6dS65xi8WTGYJ7hkWZ0Qfrb06p+HXba
tBDUC5S5yx1lMoAkROV910XId4Szp4lqP0U9smZTs9QJbPc8IECJdAet6VfLdOJCvzo0NkqR3vm9
0f8GU0aLDKqb2A1pAN2EgNl4XMNsPF0STR6X+DMKuJqZGLld23taWFTpaRvbOZ6kp71Gy6uiBLYk
xQsV0trLYNryuadB8bagjf8B6HJHCfGavXZ5NN+Tm/M1cxtUVFcVBzXu3chPCpBYMCyYRJzcgS82
EbfFqvh8t9p/uUgWpSH1Ag3xy7W6OmcPgQtMMA==</SignatureValue>
  <KeyInfo>
    <X509Data>
      <X509Certificate>MIIIkjCCBnqgAwIBAgIQR0VZ7MkR5tVpd6JLuvKWxDANBgkqhkiG9w0BAQsFADCBgTEWMBQGA1UEBRMNUlVDODAwODAwOTktMDERMA8GA1UEAxMIVklUIFMuQS4xODA2BgNVBAsML1ByZXN0YWRvciBDdWFsaWZpY2FkbyBkZSBTZXJ2aWNpb3MgZGUgQ29uZmlhbnphMQ0wCwYDVQQKDARJQ1BQMQswCQYDVQQGEwJQWTAeFw0yNjAxMjYxNzIwMTFaFw0yODAxMjYxNzIwMTFaMIG9MRUwEwYDVQQqDAxCUlVOTyBGQUJJQU4xGDAWBgNVBAQMD0dFUkFDSSBZVUdPVklDSDESMBAGA1UEBRMJQ0kxNTE5MDMyMSUwIwYDVQQDDBxCUlVOTyBGQUJJQU4gR0VSQUNJIFlVR09WSUNIMQswCQYDVQQLDAJGMjE1MDMGA1UECgwsQ0VSVElGSUNBRE8gQ1VBTElGSUNBRE8gREUgRklSTUEgRUxFQ1RST05JQ0ExCzAJBgNVBAYTAlBZMIIBIjANBgkqhkiG9w0BAQEFAAOCAQ8AMIIBCgKCAQEAphZxSpu2ReyPQKe3bca7p030Q8AouVviP71/n9uIMGSF7cRib3xEfWhc/OC/MroVEIXg1tkga2KJ+Vhu8lXs9IZDqwWmwzxMBzKOFrgWoTHgFZwGz5QC6977667KHKwA58memYbFcY2X/M2/p8yGz8BiNvdrQ1e0Qy0wSREFaQluC65oNxcmuTq8McgXGKwrbEereBpEGGTufmARNUgSalslIis3AvhFFFJioTAtL3FQ5jk7TPoWr09WP/gMlcjTT+Hx3T4Uo3OMNiQrx55G3Pd5rEkPbZ54Op5BztVmC4tkHgLGocutAWl3svPLm48CQQ2UKlyvmIQd9VieKaW96QIDAQABo4IDxjCCA8IwDAYDVR0TAQH/BAIwADAOBgNVHQ8BAf8EBAMCBeAwLAYDVR0lAQH/BCIwIAYIKwYBBQUHAwQGCCsGAQUFBwMCBgorBgEEAYI3FAICMB0GA1UdDgQWBBTRXbe1w9x1Cd7cXk8KoSOvb0oRZ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CUlVOTy5HRVJBQ0l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LYc83YeWcuKZA+Xfym5iiX5YzrCOSpM8wo3qcFVS1N1InOU3QA1Fi5YB8m+QhAESCGjDGYRaIWRhUbsJThdnRCyDI45iH8NLYe4QrfMp5PnUyfpiTS2JpiRbR9zJjJYii3c5lGWXycrhUc0B0ED3s2ky3gEOebnCQ0svbGS2LXa8jHnwBZ5qO3oFfYKKyRWSgtWg6uGYsw2rCGEgvTedsla0FBhsu4waAl3L2tsWSNnm7N0/MUImax3veE3Xex88LGys9X30eRib3aZphkVBbEE6u39NdYe1XmzHYr6cM6TfP7rOxQFP71AAxxoAVBjlLiulqw7mIGNxkWAMBrVpw7PNHE1HFOBwdpeZh3rkdIPqVnAaM576Oyyl9EbGkUxkM1xghTxdV0r+hCpSDHTojMgG3hN61VUpXTbh2zeP4RZxJijKvdIf/sjTyUfgYwRrx++JxbzL3FL0pok05jUxlYr5Y9RQYAHirriD7zVRyRvJk6furCLs6rw4PG1atL4cppjrxWpGPAMDX9bcWaFgiEcBJVSuJh58fl29D/2ZPkO8q6UurBf8hGkTLGWGixot4lBRL+5QrkW3/YHMOi1x9H9ue2SpAXoTEZiDv9pHirWcEP3TX7NUb3eMT1YnAQbNjrjKe8xz3G0DbX9vkZwB4LAqKxWsgNyOasvyw9oDa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2026-03-26T21:03:19Z</mdssi:Value>
        </mdssi:SignatureTime>
      </SignatureProperty>
    </SignatureProperties>
  </Object>
  <Object Id="idOfficeObject">
    <SignatureProperties>
      <SignatureProperty Id="idOfficeV1Details" Target="#idPackageSignature">
        <SignatureInfoV1 xmlns="http://schemas.microsoft.com/office/2006/digsig">
          <SetupID>{553A24FC-90AB-4A3C-B030-591EBAD125C0}</SetupID>
          <SignatureText>Bruno F. Geraci Y.</SignatureText>
          <SignatureImage/>
          <SignatureComments/>
          <WindowsVersion>10.0</WindowsVersion>
          <OfficeVersion>16.0.19822/27</OfficeVersion>
          <ApplicationVersion>16.0.19822</ApplicationVersion>
          <Monitors>2</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2026-03-26T21:03:19Z</xd:SigningTime>
          <xd:SigningCertificate>
            <xd:Cert>
              <xd:CertDigest>
                <DigestMethod Algorithm="http://www.w3.org/2001/04/xmlenc#sha256"/>
                <DigestValue>9u58a7rh2Kx61XQ5EoPfRdy2x8q6/creTm+eBvS9j1Y=</DigestValue>
              </xd:CertDigest>
              <xd:IssuerSerial>
                <X509IssuerName>C=PY, O=ICPP, OU=Prestador Cualificado de Servicios de Confianza, CN=VIT S.A., SERIALNUMBER=RUC80080099-0</X509IssuerName>
                <X509SerialNumber>94735280078497137241661385478895736516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M4BAADfAAAAAAAAAAAAAACjHAAA+g0AACBFTUYAAAEA2BsAAKoAAAAGAAAAAAAAAAAAAAAAAAAAAA8AAHAIAABgAgAAWQEAAAAAAAAAAAAAAAAAAABHCQCoQwUACgAAABAAAAAAAAAAAAAAAEsAAAAQAAAAAAAAAAUAAAAeAAAAGAAAAAAAAAAAAAAAzwEAAOAAAAAnAAAAGAAAAAEAAAAAAAAAAAAAAAAAAAAlAAAADAAAAAEAAABMAAAAZAAAAAAAAAAAAAAAzgEAAN8AAAAAAAAAAAAAAM8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8PDwAAAAAAAlAAAADAAAAAEAAABMAAAAZAAAAAAAAAAAAAAAzgEAAN8AAAAAAAAAAAAAAM8BAADgAAAAIQDwAAAAAAAAAAAAAACAPwAAAAAAAAAAAACAPwAAAAAAAAAAAAAAAAAAAAAAAAAAAAAAAAAAAAAAAAAAJQAAAAwAAAAAAACAKAAAAAwAAAABAAAAJwAAABgAAAABAAAAAAAAAPDw8AAAAAAAJQAAAAwAAAABAAAATAAAAGQAAAAAAAAAAAAAAM4BAADfAAAAAAAAAAAAAADP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AAAAAAAlAAAADAAAAAEAAABMAAAAZAAAAAAAAAAAAAAAzgEAAN8AAAAAAAAAAAAAAM8BAADgAAAAIQDwAAAAAAAAAAAAAACAPwAAAAAAAAAAAACAPwAAAAAAAAAAAAAAAAAAAAAAAAAAAAAAAAAAAAAAAAAAJQAAAAwAAAAAAACAKAAAAAwAAAABAAAAJwAAABgAAAABAAAAAAAAAP///wAAAAAAJQAAAAwAAAABAAAATAAAAGQAAAAAAAAAAAAAAM4BAADfAAAAAAAAAAAAAADP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FABAAAHAAAApQEAAB8AAABQAQAABwAAAFY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FABAAAHAAAApgEAACAAAAAlAAAADAAAAAEAAABUAAAAhAAAAFEBAAAHAAAApAEAAB8AAAABAAAAVVV9QTmOf0FRAQAABwAAAAkAAABMAAAAAAAAAAAAAAAAAAAA//////////9gAAAAMgA2AC8AMwAvADIAMAAyADYAAAAKAAAACgAAAAcAAAAKAAAABwAAAAoAAAAKAAAACgAAAAoAAABLAAAAQAAAADAAAAAFAAAAIAAAAAEAAAABAAAAEAAAAAAAAAAAAAAAzwEAAOAAAAAAAAAAAAAAAM8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BVVX1BOY5/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BoBAAB0AAAAQAAAAE8AAADb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BsBAAB1AAAAJQAAAAwAAAAEAAAAVAAAALgAAABBAAAATwAAABkBAAB0AAAAAQAAAFVVfUE5jn9BQQAAAE8AAAASAAAATAAAAAAAAAAAAAAAAAAAAP//////////cAAAAEIAcgB1AG4AbwAgAEYALgAgAEcAZQByAGEAYwBpACAAWQAuABAAAAAKAAAAEAAAABAAAAAQAAAACAAAAA4AAAAGAAAACAAAABMAAAAPAAAACgAAAA4AAAANAAAABwAAAAgAAAAPAAAABgAAAEsAAABAAAAAMAAAAAUAAAAgAAAAAQAAAAEAAAAQAAAAAAAAAAAAAADPAQAA4AAAAAAAAAAAAAAAzwEAAOAAAAAlAAAADAAAAAIAAAAnAAAAGAAAAAUAAAAAAAAA////AAAAAAAlAAAADAAAAAUAAABMAAAAZAAAAAAAAACDAAAAzgEAANkAAAAAAAAAgwAAAM8BAABXAAAAIQDwAAAAAAAAAAAAAACAPwAAAAAAAAAAAACAPwAAAAAAAAAAAAAAAAAAAAAAAAAAAAAAAAAAAAAAAAAAJQAAAAwAAAAAAACAKAAAAAwAAAAFAAAAJwAAABgAAAAFAAAAAAAAAP///wAAAAAAJQAAAAwAAAAFAAAATAAAAGQAAAAaAAAAgwAAALQBAACbAAAAGgAAAIMAAACbAQAAGQAAACEA8AAAAAAAAAAAAAAAgD8AAAAAAAAAAAAAgD8AAAAAAAAAAAAAAAAAAAAAAAAAAAAAAAAAAAAAAAAAACUAAAAMAAAAAAAAgCgAAAAMAAAABQAAACUAAAAMAAAAAQAAABgAAAAMAAAAAAAAABIAAAAMAAAAAQAAAB4AAAAYAAAAGgAAAIMAAAC1AQAAnAAAACUAAAAMAAAAAQAAAFQAAACUAAAAGwAAAIMAAACIAAAAmwAAAAEAAABVVX1BOY5/QRsAAACDAAAADAAAAEwAAAAAAAAAAAAAAAAAAAD//////////2QAAABCAHIAdQBuAG8AIABHAGUAcgBhAGMAaQALAAAABwAAAAsAAAALAAAACwAAAAUAAAANAAAACgAAAAcAAAAKAAAACQAAAAUAAABLAAAAQAAAADAAAAAFAAAAIAAAAAEAAAABAAAAEAAAAAAAAAAAAAAAzwEAAOAAAAAAAAAAAAAAAM8BAADgAAAAJQAAAAwAAAACAAAAJwAAABgAAAAFAAAAAAAAAP///wAAAAAAJQAAAAwAAAAFAAAATAAAAGQAAAAaAAAAogAAALQBAAC6AAAAGgAAAKIAAACbAQAAGQAAACEA8AAAAAAAAAAAAAAAgD8AAAAAAAAAAAAAgD8AAAAAAAAAAAAAAAAAAAAAAAAAAAAAAAAAAAAAAAAAACUAAAAMAAAAAAAAgCgAAAAMAAAABQAAACUAAAAMAAAAAQAAABgAAAAMAAAAAAAAABIAAAAMAAAAAQAAAB4AAAAYAAAAGgAAAKIAAAC1AQAAuwAAACUAAAAMAAAAAQAAAFQAAAC4AAAAGwAAAKIAAACvAAAAugAAAAEAAABVVX1BOY5/QRsAAACiAAAAEgAAAEwAAAAAAAAAAAAAAAAAAAD//////////3AAAABEAGkAcgBlAGMAdABvAHIAIABFAGoAZQBjAHUAdABpAHYAbwANAAAABQAAAAcAAAAKAAAACQAAAAYAAAALAAAABwAAAAUAAAAKAAAABQAAAAoAAAAJAAAACwAAAAYAAAAFAAAACQAAAAsAAABLAAAAQAAAADAAAAAFAAAAIAAAAAEAAAABAAAAEAAAAAAAAAAAAAAAzwEAAOAAAAAAAAAAAAAAAM8BAADgAAAAJQAAAAwAAAACAAAAJwAAABgAAAAFAAAAAAAAAP///wAAAAAAJQAAAAwAAAAFAAAATAAAAGQAAAAaAAAAwQAAALQBAADZAAAAGgAAAMEAAACbAQAAGQAAACEA8AAAAAAAAAAAAAAAgD8AAAAAAAAAAAAAgD8AAAAAAAAAAAAAAAAAAAAAAAAAAAAAAAAAAAAAAAAAACUAAAAMAAAAAAAAgCgAAAAMAAAABQAAACUAAAAMAAAAAQAAABgAAAAMAAAAAAAAABIAAAAMAAAAAQAAABYAAAAMAAAAAAAAAFQAAABEAQAAGwAAAMEAAACzAQAA2QAAAAEAAABVVX1BOY5/QRsAAADBAAAAKQAAAEwAAAAEAAAAGgAAAMEAAAC1AQAA2gAAAKAAAABGAGkAcgBtAGEAZABvACAAcABvAHIAOgAgAEIAUgBVAE4ATwAgAEYAQQBCAEkAQQBOACAARwBFAFIAQQBDAEkAIABZAFUARwBPAFYASQBDAEgAAAAJAAAABQAAAAcAAAAQAAAACgAAAAsAAAALAAAABQAAAAsAAAALAAAABwAAAAQAAAAFAAAACwAAAAsAAAANAAAADgAAAA4AAAAFAAAACQAAAAwAAAALAAAABQAAAAwAAAAOAAAABQAAAA0AAAAKAAAACwAAAAwAAAAMAAAABQAAAAUAAAALAAAADQAAAA0AAAAOAAAADAAAAAUAAAAMAAAADQAAABYAAAAMAAAAAAAAACUAAAAMAAAAAgAAAA4AAAAUAAAAAAAAABAAAAAUAAAA</Object>
  <Object Id="idInvalidSigLnImg">AQAAAGwAAAAAAAAAAAAAAM4BAADfAAAAAAAAAAAAAACjHAAA+g0AACBFTUYAAAEA2CcAALEAAAAGAAAAAAAAAAAAAAAAAAAAAA8AAHAIAABgAgAAWQEAAAAAAAAAAAAAAAAAAABHCQCoQwUACgAAABAAAAAAAAAAAAAAAEsAAAAQAAAAAAAAAAUAAAAeAAAAGAAAAAAAAAAAAAAAzwEAAOAAAAAnAAAAGAAAAAEAAAAAAAAAAAAAAAAAAAAlAAAADAAAAAEAAABMAAAAZAAAAAAAAAAAAAAAzgEAAN8AAAAAAAAAAAAAAM8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8PDwAAAAAAAlAAAADAAAAAEAAABMAAAAZAAAAAAAAAAAAAAAzgEAAN8AAAAAAAAAAAAAAM8BAADgAAAAIQDwAAAAAAAAAAAAAACAPwAAAAAAAAAAAACAPwAAAAAAAAAAAAAAAAAAAAAAAAAAAAAAAAAAAAAAAAAAJQAAAAwAAAAAAACAKAAAAAwAAAABAAAAJwAAABgAAAABAAAAAAAAAPDw8AAAAAAAJQAAAAwAAAABAAAATAAAAGQAAAAAAAAAAAAAAM4BAADfAAAAAAAAAAAAAADP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AAAAAAAlAAAADAAAAAEAAABMAAAAZAAAAAAAAAAAAAAAzgEAAN8AAAAAAAAAAAAAAM8BAADgAAAAIQDwAAAAAAAAAAAAAACAPwAAAAAAAAAAAACAPwAAAAAAAAAAAAAAAAAAAAAAAAAAAAAAAAAAAAAAAAAAJQAAAAwAAAAAAACAKAAAAAwAAAABAAAAJwAAABgAAAABAAAAAAAAAP///wAAAAAAJQAAAAwAAAABAAAATAAAAGQAAAAAAAAAAAAAAM4BAADfAAAAAAAAAAAAAADP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DALAAAcAAAABgAAADMAAAAdAAAAHAAAAAY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ISIilwYGBhwAAAAAAAAAAAAAAAAICCEjMjTL2jI0y9oICCEjAAAAAAAAAAAAAAAAAAAAAB4fd4A7Pe3/Hh93gAAAAAAAAAAAAAAAAAAAAAAAAAAAAAAAAAAAAAAAAAAAODo6/01PT/44Ojr/Nzk58hscHHwLCwsxBgYGHAAAAAAICCEjMjTL2jI0y9oICCEjAAAAAAAAAAAeH3eAOz3t/x4fd4AAAAAAAAAAAAAAAAAAAAAAAAAAAAAAAAAAAAAAAAAAAAAAAAA4Ojr/kZKS/729vf9hYmL6ODo6/zg6Ov9WV1fvHh4eHwAAAAAICCEjMjTL2jI0y9oICCEjHh93gDs97f8eH3eAAAAAAAAAAAAAAAAAAAAAAAAAAAAAAAAAAAAAAAAAAAAAAAAAAAAAADg6Ov+RkpL/+vr6//r6+v+xsrL/e319/+Xl5f/e3t7iHh4eHwAAAAAICCEjMjTL2jU31uY7Pe3/Hh93gAAAAAAAAAAAAAAAAAAAAAAAAAAAAAAAAAAAAAAAAAAAAAAAAAAAAAAAAAAAODo6/5GSkv/6+vr/+vr6//r6+v/6+vr/+vr6//r6+v9+fn6BAAAAAAAAAAAhIoONOz3t/zU31uYICCEjAAAAAAAAAAAAAAAAAAAAAAAAAAAAAAAAAAAAAAAAAAAAAAAAAAAAAAAAAAA4Ojr/kZKS//r6+v/6+vr/+vr6//r6+v/6+vr/jo6OkQAAAAAAAAAAHh93gDs97f8hIoONMjTL2jI0y9oICCEjAAAAAAAAAAAAAAAAAAAAAAAAAAAAAAAAAAAAAAAAAAAAAAAAAAAAADg6Ov+RkpL/+vr6//r6+v/6+vr/+vr6/46OjpEAAAAAAAAAAB4fd4A7Pe3/Hh93gAAAAAAICCEjMjTL2jI0y9oICCEjAAAAAAAAAAAAAAAAAAAAAAAAAAAAAAAAAAAAAAAAAAAAAAAAODo6/5GSkv/6+vr/+vr6//r6+v+Ojo6RAAAAAAAAAAAeH3eAOz3t/x4fd4AAAAAAAAAAAAAAAAAICCEjMjTL2jI0y9oICCEjAAAAAAAAAAAAAAAAAAAAAAAAAAAAAAAAAAAAAAAAAAA4Ojr/kZKS//r6+v/6+vr/rKysrwAAAAAAAAAAFxdbYjs97f8eH3eAAAAAAAAAAAAAAAAAAAAAAAAAAAAICCEjMjTL2i8xvswAAAAAAAAAAAAAAAAAAAAAAAAAAAAAAAAAAAAAAAAAADg6Ov+RkpL/+vr6/729vf+MjY36TE1NggAAAAAAAAAAFxdbYgAAAAAAAAAAAAAAAAAAAAAAAAAAAAAAAAAAAAAICCEjExNLUQAAAAAAAAAAAAAAAAAAAAAAAAAAAAAAAAAAAAAAAAAAODo6/2ZnZ/9OUFD/ODo6/zg6Ov9DRUX+TE1NggAAAAAAAAAAAAAAAAYGBhwAAAAAAAAAAAAAAAAAAAAAAAAAAAAAAAAAAAAAAAAAAAAAAAAAAAAAAAAAAAAAAAAAAAAAAAAAAAAAAAA4Ojr/ODo6/2ZnZ/+xsrL/+vr6//r6+v/Nzc33VFRUVgAAAABISUmfHh8figAAAAAAAAAAAAAAAAAAAAAAAAAAAAAAAAAAAAAAAAAAAAAAAAAAAAAAAAAAAAAAAAAAAAAAAAAAFRYWYDg6Ov97fX3/+vr6//r6+v/6+vr/+vr6//r6+v/w8PD1n5+fuEJERP0uMDDTAAAAAAAAAAAAAAAAAAAAAAAAAAAAAAAAAAAAAAAAAAAAAAAAAAAAAAAAAAAAAAAAAAAAAAAAAAA1NzflY2Rk/fr6+v/6+vr/+vr6//r6+v/6+vr/+vr6//r6+v/6+vr/sbKy/zg6Ov8YGRluAAAAAAAAAAAAAAAAAAAAAAAAAAAAAAAAAAAAAAAAAAAAAAAAAAAAAAAAAAAAAAAAEhISUTg6Ov+xsrL/+vr6//r6+v/6+vr/+vr6//r6+v/6+vr/+vr6//r6+v/6+vr/V1lZ/SssLMMAAAAAAAAAAAAAAAAAAAAAAAAAAAAAAAAAAAAAAAAAAAAAAAAAAAAAAAAAAAAAAAAeHx+KODo6//r6+v/6+vr/+vr6//r6+v/6+vr/+vr6//r6+v/6+vr/+vr6//r6+v+RkpL/ODo6/wAAAAAAAAAAAAAAAAAAAAAAAAAAAAAAAAAAAAAAAAAAAAAAAAAAAAAAAAAAAAAAAB4fH4o4Ojr/+vr6//r6+v/6+vr/+vr6//r6+v/6+vr/+vr6//r6+v/6+vr/+vr6/5GSkv84Ojr/AAAAAAAAAAAAAAAAAAAAAAAAAAAAAAAAAAAAAAAAAAAAAAAAAAAAAAAAAAAAAAAAGBkZbjg6Ov/V1dX/+vr6//r6+v/6+vr/+vr6//r6+v/6+vr/+vr6//r6+v/6+vr/e319/zs9PesAAAAAAAAAAAAAAAAAAAAAAAAAAAAAAAAAAAAAAAAAAAAAAAAAAAAAAAAAAAAAAAALCwsxODo6/5GSkv/6+vr/+vr6//r6+v/6+vr/+vr6//r6+v/6+vr/+vr6/+Xl5f9DRUX+JCYmpgAAAAAAAAAAAAAAAAAAAAAAAAAAAAAAAAAAAAAAAAAAAAAAAAAAAAAAAAAAAAAAAAAAAAAkJiamQ0VF/sfIyP/6+vr/+vr6//r6+v/6+vr/+vr6//r6+v/6+vr/e319/zg6Ov8LCwsxAAAAAAAAAAAAAAAAAAAAAAAAAAAAAAAAAAAAAAAAAAAAAAAAAAAAAAAAAAAAAAAAAAAAAAYGBhw6PDz1Q0VF/r29vf/6+vr/+vr6//r6+v/6+vr/5eXl/3t9ff84Ojr/Hh8figAAAAAAAAAAAAAAAAAAAAAAAAAAAAAAAAAAAAAAAAAAAAAAAAAAAAAAAAAAAAAAAAAAAAAAAAAAAAAAAA4PD0I8Pj7iODo6/1lbW/+RkpL/kZKS/3t9ff9DRUX+ODo6/x4fH4oAAAAAAAAAAAAAAAAAAAAAAAAAAAAAAAAAAAAAAAAAAAAAAAAAAAAAAAAAAAAAAAAAAAAAAAAAAAAAAAAAAAAAAAAAAAAAAAAYGRluP0BA1zg6Ov84Ojr/PkBA7i4wMLELCwsx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VVV9QTmOf0FRAAAABwAAAA8AAABMAAAAAAAAAAAAAAAAAAAA//////////9sAAAARgBpAHIAbQBhACAAbgBvACAAdgDhAGwAaQBkAGEAAAAJAAAABQAAAAcAAAAQAAAACgAAAAUAAAALAAAACwAAAAUAAAAJAAAACgAAAAUAAAAFAAAACwAAAAoAAABLAAAAQAAAADAAAAAFAAAAIAAAAAEAAAABAAAAEAAAAAAAAAAAAAAAzwEAAOAAAAAAAAAAAAAAAM8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BVVX1BOY5/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BoBAAB0AAAAQAAAAE8AAADb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BsBAAB1AAAAJQAAAAwAAAAEAAAAVAAAALgAAABBAAAATwAAABkBAAB0AAAAAQAAAFVVfUE5jn9BQQAAAE8AAAASAAAATAAAAAAAAAAAAAAAAAAAAP//////////cAAAAEIAcgB1AG4AbwAgAEYALgAgAEcAZQByAGEAYwBpACAAWQAuABAAAAAKAAAAEAAAABAAAAAQAAAACAAAAA4AAAAGAAAACAAAABMAAAAPAAAACgAAAA4AAAANAAAABwAAAAgAAAAPAAAABgAAAEsAAABAAAAAMAAAAAUAAAAgAAAAAQAAAAEAAAAQAAAAAAAAAAAAAADPAQAA4AAAAAAAAAAAAAAAzwEAAOAAAAAlAAAADAAAAAIAAAAnAAAAGAAAAAUAAAAAAAAA////AAAAAAAlAAAADAAAAAUAAABMAAAAZAAAAAAAAACDAAAAzgEAANkAAAAAAAAAgwAAAM8BAABXAAAAIQDwAAAAAAAAAAAAAACAPwAAAAAAAAAAAACAPwAAAAAAAAAAAAAAAAAAAAAAAAAAAAAAAAAAAAAAAAAAJQAAAAwAAAAAAACAKAAAAAwAAAAFAAAAJwAAABgAAAAFAAAAAAAAAP///wAAAAAAJQAAAAwAAAAFAAAATAAAAGQAAAAaAAAAgwAAALQBAACbAAAAGgAAAIMAAACbAQAAGQAAACEA8AAAAAAAAAAAAAAAgD8AAAAAAAAAAAAAgD8AAAAAAAAAAAAAAAAAAAAAAAAAAAAAAAAAAAAAAAAAACUAAAAMAAAAAAAAgCgAAAAMAAAABQAAACUAAAAMAAAAAQAAABgAAAAMAAAAAAAAABIAAAAMAAAAAQAAAB4AAAAYAAAAGgAAAIMAAAC1AQAAnAAAACUAAAAMAAAAAQAAAFQAAACUAAAAGwAAAIMAAACIAAAAmwAAAAEAAABVVX1BOY5/QRsAAACDAAAADAAAAEwAAAAAAAAAAAAAAAAAAAD//////////2QAAABCAHIAdQBuAG8AIABHAGUAcgBhAGMAaQALAAAABwAAAAsAAAALAAAACwAAAAUAAAANAAAACgAAAAcAAAAKAAAACQAAAAUAAABLAAAAQAAAADAAAAAFAAAAIAAAAAEAAAABAAAAEAAAAAAAAAAAAAAAzwEAAOAAAAAAAAAAAAAAAM8BAADgAAAAJQAAAAwAAAACAAAAJwAAABgAAAAFAAAAAAAAAP///wAAAAAAJQAAAAwAAAAFAAAATAAAAGQAAAAaAAAAogAAALQBAAC6AAAAGgAAAKIAAACbAQAAGQAAACEA8AAAAAAAAAAAAAAAgD8AAAAAAAAAAAAAgD8AAAAAAAAAAAAAAAAAAAAAAAAAAAAAAAAAAAAAAAAAACUAAAAMAAAAAAAAgCgAAAAMAAAABQAAACUAAAAMAAAAAQAAABgAAAAMAAAAAAAAABIAAAAMAAAAAQAAAB4AAAAYAAAAGgAAAKIAAAC1AQAAuwAAACUAAAAMAAAAAQAAAFQAAAC4AAAAGwAAAKIAAACvAAAAugAAAAEAAABVVX1BOY5/QRsAAACiAAAAEgAAAEwAAAAAAAAAAAAAAAAAAAD//////////3AAAABEAGkAcgBlAGMAdABvAHIAIABFAGoAZQBjAHUAdABpAHYAbwANAAAABQAAAAcAAAAKAAAACQAAAAYAAAALAAAABwAAAAUAAAAKAAAABQAAAAoAAAAJAAAACwAAAAYAAAAFAAAACQAAAAsAAABLAAAAQAAAADAAAAAFAAAAIAAAAAEAAAABAAAAEAAAAAAAAAAAAAAAzwEAAOAAAAAAAAAAAAAAAM8BAADgAAAAJQAAAAwAAAACAAAAJwAAABgAAAAFAAAAAAAAAP///wAAAAAAJQAAAAwAAAAFAAAATAAAAGQAAAAaAAAAwQAAALQBAADZAAAAGgAAAMEAAACbAQAAGQAAACEA8AAAAAAAAAAAAAAAgD8AAAAAAAAAAAAAgD8AAAAAAAAAAAAAAAAAAAAAAAAAAAAAAAAAAAAAAAAAACUAAAAMAAAAAAAAgCgAAAAMAAAABQAAACUAAAAMAAAAAQAAABgAAAAMAAAAAAAAABIAAAAMAAAAAQAAABYAAAAMAAAAAAAAAFQAAABEAQAAGwAAAMEAAACzAQAA2QAAAAEAAABVVX1BOY5/QRsAAADBAAAAKQAAAEwAAAAEAAAAGgAAAMEAAAC1AQAA2gAAAKAAAABGAGkAcgBtAGEAZABvACAAcABvAHIAOgAgAEIAUgBVAE4ATwAgAEYAQQBCAEkAQQBOACAARwBFAFIAQQBDAEkAIABZAFUARwBPAFYASQBDAEgAAAAJAAAABQAAAAcAAAAQAAAACgAAAAsAAAALAAAABQAAAAsAAAALAAAABwAAAAQAAAAFAAAACwAAAAsAAAANAAAADgAAAA4AAAAFAAAACQAAAAwAAAALAAAABQAAAAwAAAAOAAAABQAAAA0AAAAKAAAACwAAAAwAAAAMAAAABQAAAAUAAAALAAAADQAAAA0AAAAOAAAADAAAAAUAAAAMAAAADQ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/HVV4NtWn9XGJb56GrDDB1y3ReHidAbupv+XFlQnth8=</DigestValue>
    </Reference>
    <Reference Type="http://www.w3.org/2000/09/xmldsig#Object" URI="#idOfficeObject">
      <DigestMethod Algorithm="http://www.w3.org/2001/04/xmlenc#sha256"/>
      <DigestValue>wa70Qj0Uf+HSvdCeiyWGuxCP2ZWk2ZoZ7Rd3WucFeGs=</DigestValue>
    </Reference>
    <Reference Type="http://uri.etsi.org/01903#SignedProperties" URI="#idSignedProperties">
      <Transforms>
        <Transform Algorithm="http://www.w3.org/TR/2001/REC-xml-c14n-20010315"/>
      </Transforms>
      <DigestMethod Algorithm="http://www.w3.org/2001/04/xmlenc#sha256"/>
      <DigestValue>3hRusxpDqHHhg3p64jbJ0iRKZaORBu5OfK0W+6QwEeU=</DigestValue>
    </Reference>
    <Reference Type="http://www.w3.org/2000/09/xmldsig#Object" URI="#idValidSigLnImg">
      <DigestMethod Algorithm="http://www.w3.org/2001/04/xmlenc#sha256"/>
      <DigestValue>55b5an3fVoF4S2BRRwLCAYW3oXxhExpNIssYx59DWxo=</DigestValue>
    </Reference>
    <Reference Type="http://www.w3.org/2000/09/xmldsig#Object" URI="#idInvalidSigLnImg">
      <DigestMethod Algorithm="http://www.w3.org/2001/04/xmlenc#sha256"/>
      <DigestValue>y4WfA7Eshej0dxvqx/FhslVHI5KOzPJmBd1weo4/PRg=</DigestValue>
    </Reference>
  </SignedInfo>
  <SignatureValue>hfAQZCSh92qY1DJaAYeAtJfUN8wJotEKMoMKN36O4YqwBKJ4GN+cWVebV/tBbPGLvzhRCO4J5DMi
TiaFuUinEuPuMJBpmxR+BWHSJ4AJ9LA9VYvwGjpRCk+yyumaJcuDnpp+qeaZT+IxvQnAgJrW/Tfd
BkSOgm1ks6DvF/AniKPmh0rT3aVMllizK6c9pT3OSvsGQrfZ/ooSD5LgeIJIuP6U1un3+s+99aX8
G6kjNSP99MN1k1whiMj3ewXIOfKxYkCByvDc+jcMqNObplRmWQMK78OkFYgLkrbI1oEik8hsEzh/
nx4NqgleLo9x0Z04U3MpebiZgJAzI6pvDJM+8Q==</SignatureValue>
  <KeyInfo>
    <X509Data>
      <X509Certificate>MIIIkjCCBnqgAwIBAgIQR0VZ7MkR5tVpd6JLuvKWxDANBgkqhkiG9w0BAQsFADCBgTEWMBQGA1UEBRMNUlVDODAwODAwOTktMDERMA8GA1UEAxMIVklUIFMuQS4xODA2BgNVBAsML1ByZXN0YWRvciBDdWFsaWZpY2FkbyBkZSBTZXJ2aWNpb3MgZGUgQ29uZmlhbnphMQ0wCwYDVQQKDARJQ1BQMQswCQYDVQQGEwJQWTAeFw0yNjAxMjYxNzIwMTFaFw0yODAxMjYxNzIwMTFaMIG9MRUwEwYDVQQqDAxCUlVOTyBGQUJJQU4xGDAWBgNVBAQMD0dFUkFDSSBZVUdPVklDSDESMBAGA1UEBRMJQ0kxNTE5MDMyMSUwIwYDVQQDDBxCUlVOTyBGQUJJQU4gR0VSQUNJIFlVR09WSUNIMQswCQYDVQQLDAJGMjE1MDMGA1UECgwsQ0VSVElGSUNBRE8gQ1VBTElGSUNBRE8gREUgRklSTUEgRUxFQ1RST05JQ0ExCzAJBgNVBAYTAlBZMIIBIjANBgkqhkiG9w0BAQEFAAOCAQ8AMIIBCgKCAQEAphZxSpu2ReyPQKe3bca7p030Q8AouVviP71/n9uIMGSF7cRib3xEfWhc/OC/MroVEIXg1tkga2KJ+Vhu8lXs9IZDqwWmwzxMBzKOFrgWoTHgFZwGz5QC6977667KHKwA58memYbFcY2X/M2/p8yGz8BiNvdrQ1e0Qy0wSREFaQluC65oNxcmuTq8McgXGKwrbEereBpEGGTufmARNUgSalslIis3AvhFFFJioTAtL3FQ5jk7TPoWr09WP/gMlcjTT+Hx3T4Uo3OMNiQrx55G3Pd5rEkPbZ54Op5BztVmC4tkHgLGocutAWl3svPLm48CQQ2UKlyvmIQd9VieKaW96QIDAQABo4IDxjCCA8IwDAYDVR0TAQH/BAIwADAOBgNVHQ8BAf8EBAMCBeAwLAYDVR0lAQH/BCIwIAYIKwYBBQUHAwQGCCsGAQUFBwMCBgorBgEEAYI3FAICMB0GA1UdDgQWBBTRXbe1w9x1Cd7cXk8KoSOvb0oRZ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CUlVOTy5HRVJBQ0l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LYc83YeWcuKZA+Xfym5iiX5YzrCOSpM8wo3qcFVS1N1InOU3QA1Fi5YB8m+QhAESCGjDGYRaIWRhUbsJThdnRCyDI45iH8NLYe4QrfMp5PnUyfpiTS2JpiRbR9zJjJYii3c5lGWXycrhUc0B0ED3s2ky3gEOebnCQ0svbGS2LXa8jHnwBZ5qO3oFfYKKyRWSgtWg6uGYsw2rCGEgvTedsla0FBhsu4waAl3L2tsWSNnm7N0/MUImax3veE3Xex88LGys9X30eRib3aZphkVBbEE6u39NdYe1XmzHYr6cM6TfP7rOxQFP71AAxxoAVBjlLiulqw7mIGNxkWAMBrVpw7PNHE1HFOBwdpeZh3rkdIPqVnAaM576Oyyl9EbGkUxkM1xghTxdV0r+hCpSDHTojMgG3hN61VUpXTbh2zeP4RZxJijKvdIf/sjTyUfgYwRrx++JxbzL3FL0pok05jUxlYr5Y9RQYAHirriD7zVRyRvJk6furCLs6rw4PG1atL4cppjrxWpGPAMDX9bcWaFgiEcBJVSuJh58fl29D/2ZPkO8q6UurBf8hGkTLGWGixot4lBRL+5QrkW3/YHMOi1x9H9ue2SpAXoTEZiDv9pHirWcEP3TX7NUb3eMT1YnAQbNjrjKe8xz3G0DbX9vkZwB4LAqKxWsgNyOasvyw9oDa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2026-03-26T21:03:58Z</mdssi:Value>
        </mdssi:SignatureTime>
      </SignatureProperty>
    </SignatureProperties>
  </Object>
  <Object Id="idOfficeObject">
    <SignatureProperties>
      <SignatureProperty Id="idOfficeV1Details" Target="#idPackageSignature">
        <SignatureInfoV1 xmlns="http://schemas.microsoft.com/office/2006/digsig">
          <SetupID>{B8A90686-DBC4-464A-A55F-71131A12A257}</SetupID>
          <SignatureText>Bruno F. Geraci Y.</SignatureText>
          <SignatureImage/>
          <SignatureComments/>
          <WindowsVersion>10.0</WindowsVersion>
          <OfficeVersion>16.0.19822/27</OfficeVersion>
          <ApplicationVersion>16.0.19822</ApplicationVersion>
          <Monitors>2</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2026-03-26T21:03:58Z</xd:SigningTime>
          <xd:SigningCertificate>
            <xd:Cert>
              <xd:CertDigest>
                <DigestMethod Algorithm="http://www.w3.org/2001/04/xmlenc#sha256"/>
                <DigestValue>9u58a7rh2Kx61XQ5EoPfRdy2x8q6/creTm+eBvS9j1Y=</DigestValue>
              </xd:CertDigest>
              <xd:IssuerSerial>
                <X509IssuerName>C=PY, O=ICPP, OU=Prestador Cualificado de Servicios de Confianza, CN=VIT S.A., SERIALNUMBER=RUC80080099-0</X509IssuerName>
                <X509SerialNumber>94735280078497137241661385478895736516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M4BAADfAAAAAAAAAAAAAACjHAAA+g0AACBFTUYAAAEA2BsAAKoAAAAGAAAAAAAAAAAAAAAAAAAAAA8AAHAIAABgAgAAWQEAAAAAAAAAAAAAAAAAAABHCQCoQwUACgAAABAAAAAAAAAAAAAAAEsAAAAQAAAAAAAAAAUAAAAeAAAAGAAAAAAAAAAAAAAAzwEAAOAAAAAnAAAAGAAAAAEAAAAAAAAAAAAAAAAAAAAlAAAADAAAAAEAAABMAAAAZAAAAAAAAAAAAAAAzgEAAN8AAAAAAAAAAAAAAM8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8PDwAAAAAAAlAAAADAAAAAEAAABMAAAAZAAAAAAAAAAAAAAAzgEAAN8AAAAAAAAAAAAAAM8BAADgAAAAIQDwAAAAAAAAAAAAAACAPwAAAAAAAAAAAACAPwAAAAAAAAAAAAAAAAAAAAAAAAAAAAAAAAAAAAAAAAAAJQAAAAwAAAAAAACAKAAAAAwAAAABAAAAJwAAABgAAAABAAAAAAAAAPDw8AAAAAAAJQAAAAwAAAABAAAATAAAAGQAAAAAAAAAAAAAAM4BAADfAAAAAAAAAAAAAADP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AAAAAAAlAAAADAAAAAEAAABMAAAAZAAAAAAAAAAAAAAAzgEAAN8AAAAAAAAAAAAAAM8BAADgAAAAIQDwAAAAAAAAAAAAAACAPwAAAAAAAAAAAACAPwAAAAAAAAAAAAAAAAAAAAAAAAAAAAAAAAAAAAAAAAAAJQAAAAwAAAAAAACAKAAAAAwAAAABAAAAJwAAABgAAAABAAAAAAAAAP///wAAAAAAJQAAAAwAAAABAAAATAAAAGQAAAAAAAAAAAAAAM4BAADfAAAAAAAAAAAAAADP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FABAAAHAAAApQEAAB8AAABQAQAABwAAAFY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FABAAAHAAAApgEAACAAAAAlAAAADAAAAAEAAABUAAAAhAAAAFEBAAAHAAAApAEAAB8AAAABAAAAVVV9QTmOf0FRAQAABwAAAAkAAABMAAAAAAAAAAAAAAAAAAAA//////////9gAAAAMgA2AC8AMwAvADIAMAAyADYAAAAKAAAACgAAAAcAAAAKAAAABwAAAAoAAAAKAAAACgAAAAoAAABLAAAAQAAAADAAAAAFAAAAIAAAAAEAAAABAAAAEAAAAAAAAAAAAAAAzwEAAOAAAAAAAAAAAAAAAM8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BVVX1BOY5/QRAAAAB7AAAAAQAAAEwAAAAEAAAADwAAAFcAAAAmAAAAewAAAFAAAABYAKYG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BoBAAB0AAAAQAAAAE8AAADb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BsBAAB1AAAAJQAAAAwAAAAEAAAAVAAAALgAAABBAAAATwAAABkBAAB0AAAAAQAAAFVVfUE5jn9BQQAAAE8AAAASAAAATAAAAAAAAAAAAAAAAAAAAP//////////cAAAAEIAcgB1AG4AbwAgAEYALgAgAEcAZQByAGEAYwBpACAAWQAuABAAAAAKAAAAEAAAABAAAAAQAAAACAAAAA4AAAAGAAAACAAAABMAAAAPAAAACgAAAA4AAAANAAAABwAAAAgAAAAPAAAABgAAAEsAAABAAAAAMAAAAAUAAAAgAAAAAQAAAAEAAAAQAAAAAAAAAAAAAADPAQAA4AAAAAAAAAAAAAAAzwEAAOAAAAAlAAAADAAAAAIAAAAnAAAAGAAAAAUAAAAAAAAA////AAAAAAAlAAAADAAAAAUAAABMAAAAZAAAAAAAAACDAAAAzgEAANkAAAAAAAAAgwAAAM8BAABXAAAAIQDwAAAAAAAAAAAAAACAPwAAAAAAAAAAAACAPwAAAAAAAAAAAAAAAAAAAAAAAAAAAAAAAAAAAAAAAAAAJQAAAAwAAAAAAACAKAAAAAwAAAAFAAAAJwAAABgAAAAFAAAAAAAAAP///wAAAAAAJQAAAAwAAAAFAAAATAAAAGQAAAAaAAAAgwAAALQBAACbAAAAGgAAAIMAAACbAQAAGQAAACEA8AAAAAAAAAAAAAAAgD8AAAAAAAAAAAAAgD8AAAAAAAAAAAAAAAAAAAAAAAAAAAAAAAAAAAAAAAAAACUAAAAMAAAAAAAAgCgAAAAMAAAABQAAACUAAAAMAAAAAQAAABgAAAAMAAAAAAAAABIAAAAMAAAAAQAAAB4AAAAYAAAAGgAAAIMAAAC1AQAAnAAAACUAAAAMAAAAAQAAAFQAAACUAAAAGwAAAIMAAACIAAAAmwAAAAEAAABVVX1BOY5/QRsAAACDAAAADAAAAEwAAAAAAAAAAAAAAAAAAAD//////////2QAAABCAHIAdQBuAG8AIABHAGUAcgBhAGMAaQALAAAABwAAAAsAAAALAAAACwAAAAUAAAANAAAACgAAAAcAAAAKAAAACQAAAAUAAABLAAAAQAAAADAAAAAFAAAAIAAAAAEAAAABAAAAEAAAAAAAAAAAAAAAzwEAAOAAAAAAAAAAAAAAAM8BAADgAAAAJQAAAAwAAAACAAAAJwAAABgAAAAFAAAAAAAAAP///wAAAAAAJQAAAAwAAAAFAAAATAAAAGQAAAAaAAAAogAAALQBAAC6AAAAGgAAAKIAAACbAQAAGQAAACEA8AAAAAAAAAAAAAAAgD8AAAAAAAAAAAAAgD8AAAAAAAAAAAAAAAAAAAAAAAAAAAAAAAAAAAAAAAAAACUAAAAMAAAAAAAAgCgAAAAMAAAABQAAACUAAAAMAAAAAQAAABgAAAAMAAAAAAAAABIAAAAMAAAAAQAAAB4AAAAYAAAAGgAAAKIAAAC1AQAAuwAAACUAAAAMAAAAAQAAAFQAAAC4AAAAGwAAAKIAAACvAAAAugAAAAEAAABVVX1BOY5/QRsAAACiAAAAEgAAAEwAAAAAAAAAAAAAAAAAAAD//////////3AAAABEAGkAcgBlAGMAdABvAHIAIABFAGoAZQBjAHUAdABpAHYAbwANAAAABQAAAAcAAAAKAAAACQAAAAYAAAALAAAABwAAAAUAAAAKAAAABQAAAAoAAAAJAAAACwAAAAYAAAAFAAAACQAAAAsAAABLAAAAQAAAADAAAAAFAAAAIAAAAAEAAAABAAAAEAAAAAAAAAAAAAAAzwEAAOAAAAAAAAAAAAAAAM8BAADgAAAAJQAAAAwAAAACAAAAJwAAABgAAAAFAAAAAAAAAP///wAAAAAAJQAAAAwAAAAFAAAATAAAAGQAAAAaAAAAwQAAALQBAADZAAAAGgAAAMEAAACbAQAAGQAAACEA8AAAAAAAAAAAAAAAgD8AAAAAAAAAAAAAgD8AAAAAAAAAAAAAAAAAAAAAAAAAAAAAAAAAAAAAAAAAACUAAAAMAAAAAAAAgCgAAAAMAAAABQAAACUAAAAMAAAAAQAAABgAAAAMAAAAAAAAABIAAAAMAAAAAQAAABYAAAAMAAAAAAAAAFQAAABEAQAAGwAAAMEAAACzAQAA2QAAAAEAAABVVX1BOY5/QRsAAADBAAAAKQAAAEwAAAAEAAAAGgAAAMEAAAC1AQAA2gAAAKAAAABGAGkAcgBtAGEAZABvACAAcABvAHIAOgAgAEIAUgBVAE4ATwAgAEYAQQBCAEkAQQBOACAARwBFAFIAQQBDAEkAIABZAFUARwBPAFYASQBDAEgAHBoJAAAABQAAAAcAAAAQAAAACgAAAAsAAAALAAAABQAAAAsAAAALAAAABwAAAAQAAAAFAAAACwAAAAsAAAANAAAADgAAAA4AAAAFAAAACQAAAAwAAAALAAAABQAAAAwAAAAOAAAABQAAAA0AAAAKAAAACwAAAAwAAAAMAAAABQAAAAUAAAALAAAADQAAAA0AAAAOAAAADAAAAAUAAAAMAAAADQAAABYAAAAMAAAAAAAAACUAAAAMAAAAAgAAAA4AAAAUAAAAAAAAABAAAAAUAAAA</Object>
  <Object Id="idInvalidSigLnImg">AQAAAGwAAAAAAAAAAAAAAM4BAADfAAAAAAAAAAAAAACjHAAA+g0AACBFTUYAAAEA2CcAALEAAAAGAAAAAAAAAAAAAAAAAAAAAA8AAHAIAABgAgAAWQEAAAAAAAAAAAAAAAAAAABHCQCoQwUACgAAABAAAAAAAAAAAAAAAEsAAAAQAAAAAAAAAAUAAAAeAAAAGAAAAAAAAAAAAAAAzwEAAOAAAAAnAAAAGAAAAAEAAAAAAAAAAAAAAAAAAAAlAAAADAAAAAEAAABMAAAAZAAAAAAAAAAAAAAAzgEAAN8AAAAAAAAAAAAAAM8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8PDwAAAAAAAlAAAADAAAAAEAAABMAAAAZAAAAAAAAAAAAAAAzgEAAN8AAAAAAAAAAAAAAM8BAADgAAAAIQDwAAAAAAAAAAAAAACAPwAAAAAAAAAAAACAPwAAAAAAAAAAAAAAAAAAAAAAAAAAAAAAAAAAAAAAAAAAJQAAAAwAAAAAAACAKAAAAAwAAAABAAAAJwAAABgAAAABAAAAAAAAAPDw8AAAAAAAJQAAAAwAAAABAAAATAAAAGQAAAAAAAAAAAAAAM4BAADfAAAAAAAAAAAAAADPAQAA4AAAACEA8AAAAAAAAAAAAAAAgD8AAAAAAAAAAAAAgD8AAAAAAAAAAAAAAAAAAAAAAAAAAAAAAAAAAAAAAAAAACUAAAAMAAAAAAAAgCgAAAAMAAAAAQAAACcAAAAYAAAAAQAAAAAAAADw8PAAAAAAACUAAAAMAAAAAQAAAEwAAABkAAAAAAAAAAAAAADOAQAA3wAAAAAAAAAAAAAAzwEAAOAAAAAhAPAAAAAAAAAAAAAAAIA/AAAAAAAAAAAAAIA/AAAAAAAAAAAAAAAAAAAAAAAAAAAAAAAAAAAAAAAAAAAlAAAADAAAAAAAAIAoAAAADAAAAAEAAAAnAAAAGAAAAAEAAAAAAAAA////AAAAAAAlAAAADAAAAAEAAABMAAAAZAAAAAAAAAAAAAAAzgEAAN8AAAAAAAAAAAAAAM8BAADgAAAAIQDwAAAAAAAAAAAAAACAPwAAAAAAAAAAAACAPwAAAAAAAAAAAAAAAAAAAAAAAAAAAAAAAAAAAAAAAAAAJQAAAAwAAAAAAACAKAAAAAwAAAABAAAAJwAAABgAAAABAAAAAAAAAP///wAAAAAAJQAAAAwAAAABAAAATAAAAGQAAAAAAAAAAAAAAM4BAADfAAAAAAAAAAAAAADP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DALAAAcAAAABgAAADMAAAAdAAAAHAAAAAY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ISIilwYGBhwAAAAAAAAAAAAAAAAICCEjMjTL2jI0y9oICCEjAAAAAAAAAAAAAAAAAAAAAB4fd4A7Pe3/Hh93gAAAAAAAAAAAAAAAAAAAAAAAAAAAAAAAAAAAAAAAAAAAODo6/01PT/44Ojr/Nzk58hscHHwLCwsxBgYGHAAAAAAICCEjMjTL2jI0y9oICCEjAAAAAAAAAAAeH3eAOz3t/x4fd4AAAAAAAAAAAAAAAAAAAAAAAAAAAAAAAAAAAAAAAAAAAAAAAAA4Ojr/kZKS/729vf9hYmL6ODo6/zg6Ov9WV1fvHh4eHwAAAAAICCEjMjTL2jI0y9oICCEjHh93gDs97f8eH3eAAAAAAAAAAAAAAAAAAAAAAAAAAAAAAAAAAAAAAAAAAAAAAAAAAAAAADg6Ov+RkpL/+vr6//r6+v+xsrL/e319/+Xl5f/e3t7iHh4eHwAAAAAICCEjMjTL2jU31uY7Pe3/Hh93gAAAAAAAAAAAAAAAAAAAAAAAAAAAAAAAAAAAAAAAAAAAAAAAAAAAAAAAAAAAODo6/5GSkv/6+vr/+vr6//r6+v/6+vr/+vr6//r6+v9+fn6BAAAAAAAAAAAhIoONOz3t/zU31uYICCEjAAAAAAAAAAAAAAAAAAAAAAAAAAAAAAAAAAAAAAAAAAAAAAAAAAAAAAAAAAA4Ojr/kZKS//r6+v/6+vr/+vr6//r6+v/6+vr/jo6OkQAAAAAAAAAAHh93gDs97f8hIoONMjTL2jI0y9oICCEjAAAAAAAAAAAAAAAAAAAAAAAAAAAAAAAAAAAAAAAAAAAAAAAAAAAAADg6Ov+RkpL/+vr6//r6+v/6+vr/+vr6/46OjpEAAAAAAAAAAB4fd4A7Pe3/Hh93gAAAAAAICCEjMjTL2jI0y9oICCEjAAAAAAAAAAAAAAAAAAAAAAAAAAAAAAAAAAAAAAAAAAAAAAAAODo6/5GSkv/6+vr/+vr6//r6+v+Ojo6RAAAAAAAAAAAeH3eAOz3t/x4fd4AAAAAAAAAAAAAAAAAICCEjMjTL2jI0y9oICCEjAAAAAAAAAAAAAAAAAAAAAAAAAAAAAAAAAAAAAAAAAAA4Ojr/kZKS//r6+v/6+vr/rKysrwAAAAAAAAAAFxdbYjs97f8eH3eAAAAAAAAAAAAAAAAAAAAAAAAAAAAICCEjMjTL2i8xvswAAAAAAAAAAAAAAAAAAAAAAAAAAAAAAAAAAAAAAAAAADg6Ov+RkpL/+vr6/729vf+MjY36TE1NggAAAAAAAAAAFxdbYgAAAAAAAAAAAAAAAAAAAAAAAAAAAAAAAAAAAAAICCEjExNLUQAAAAAAAAAAAAAAAAAAAAAAAAAAAAAAAAAAAAAAAAAAODo6/2ZnZ/9OUFD/ODo6/zg6Ov9DRUX+TE1NggAAAAAAAAAAAAAAAAYGBhwAAAAAAAAAAAAAAAAAAAAAAAAAAAAAAAAAAAAAAAAAAAAAAAAAAAAAAAAAAAAAAAAAAAAAAAAAAAAAAAA4Ojr/ODo6/2ZnZ/+xsrL/+vr6//r6+v/Nzc33VFRUVgAAAABISUmfHh8figAAAAAAAAAAAAAAAAAAAAAAAAAAAAAAAAAAAAAAAAAAAAAAAAAAAAAAAAAAAAAAAAAAAAAAAAAAFRYWYDg6Ov97fX3/+vr6//r6+v/6+vr/+vr6//r6+v/w8PD1n5+fuEJERP0uMDDTAAAAAAAAAAAAAAAAAAAAAAAAAAAAAAAAAAAAAAAAAAAAAAAAAAAAAAAAAAAAAAAAAAAAAAAAAAA1NzflY2Rk/fr6+v/6+vr/+vr6//r6+v/6+vr/+vr6//r6+v/6+vr/sbKy/zg6Ov8YGRluAAAAAAAAAAAAAAAAAAAAAAAAAAAAAAAAAAAAAAAAAAAAAAAAAAAAAAAAAAAAAAAAEhISUTg6Ov+xsrL/+vr6//r6+v/6+vr/+vr6//r6+v/6+vr/+vr6//r6+v/6+vr/V1lZ/SssLMMAAAAAAAAAAAAAAAAAAAAAAAAAAAAAAAAAAAAAAAAAAAAAAAAAAAAAAAAAAAAAAAAeHx+KODo6//r6+v/6+vr/+vr6//r6+v/6+vr/+vr6//r6+v/6+vr/+vr6//r6+v+RkpL/ODo6/wAAAAAAAAAAAAAAAAAAAAAAAAAAAAAAAAAAAAAAAAAAAAAAAAAAAAAAAAAAAAAAAB4fH4o4Ojr/+vr6//r6+v/6+vr/+vr6//r6+v/6+vr/+vr6//r6+v/6+vr/+vr6/5GSkv84Ojr/AAAAAAAAAAAAAAAAAAAAAAAAAAAAAAAAAAAAAAAAAAAAAAAAAAAAAAAAAAAAAAAAGBkZbjg6Ov/V1dX/+vr6//r6+v/6+vr/+vr6//r6+v/6+vr/+vr6//r6+v/6+vr/e319/zs9PesAAAAAAAAAAAAAAAAAAAAAAAAAAAAAAAAAAAAAAAAAAAAAAAAAAAAAAAAAAAAAAAALCwsxODo6/5GSkv/6+vr/+vr6//r6+v/6+vr/+vr6//r6+v/6+vr/+vr6/+Xl5f9DRUX+JCYmpgAAAAAAAAAAAAAAAAAAAAAAAAAAAAAAAAAAAAAAAAAAAAAAAAAAAAAAAAAAAAAAAAAAAAAkJiamQ0VF/sfIyP/6+vr/+vr6//r6+v/6+vr/+vr6//r6+v/6+vr/e319/zg6Ov8LCwsxAAAAAAAAAAAAAAAAAAAAAAAAAAAAAAAAAAAAAAAAAAAAAAAAAAAAAAAAAAAAAAAAAAAAAAYGBhw6PDz1Q0VF/r29vf/6+vr/+vr6//r6+v/6+vr/5eXl/3t9ff84Ojr/Hh8figAAAAAAAAAAAAAAAAAAAAAAAAAAAAAAAAAAAAAAAAAAAAAAAAAAAAAAAAAAAAAAAAAAAAAAAAAAAAAAAA4PD0I8Pj7iODo6/1lbW/+RkpL/kZKS/3t9ff9DRUX+ODo6/x4fH4oAAAAAAAAAAAAAAAAAAAAAAAAAAAAAAAAAAAAAAAAAAAAAAAAAAAAAAAAAAAAAAAAAAAAAAAAAAAAAAAAAAAAAAAAAAAAAAAAYGRluP0BA1zg6Ov84Ojr/PkBA7i4wMLELCwsx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VVV9QTmOf0FRAAAABwAAAA8AAABMAAAAAAAAAAAAAAAAAAAA//////////9sAAAARgBpAHIAbQBhACAAbgBvACAAdgDhAGwAaQBkAGEAiQEJAAAABQAAAAcAAAAQAAAACgAAAAUAAAALAAAACwAAAAUAAAAJAAAACgAAAAUAAAAFAAAACwAAAAoAAABLAAAAQAAAADAAAAAFAAAAIAAAAAEAAAABAAAAEAAAAAAAAAAAAAAAzwEAAOAAAAAAAAAAAAAAAM8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BVVX1BOY5/QRAAAAB7AAAAAQAAAEwAAAAEAAAADwAAAFcAAAAmAAAAewAAAFAAAABYAIfo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BoBAAB0AAAAQAAAAE8AAADbAAAAJgAAACEA8AAAAAAAAAAAAAAAgD8AAAAAAAAAAAAAgD8AAAAAAAAAAAAAAAAAAAAAAAAAAAAAAAAAAAAAAAAAACUAAAAMAAAAAAAAgCgAAAAMAAAABAAAAFIAAABwAQAABAAAAOT///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BsBAAB1AAAAJQAAAAwAAAAEAAAAVAAAALgAAABBAAAATwAAABkBAAB0AAAAAQAAAFVVfUE5jn9BQQAAAE8AAAASAAAATAAAAAAAAAAAAAAAAAAAAP//////////cAAAAEIAcgB1AG4AbwAgAEYALgAgAEcAZQByAGEAYwBpACAAWQAuABAAAAAKAAAAEAAAABAAAAAQAAAACAAAAA4AAAAGAAAACAAAABMAAAAPAAAACgAAAA4AAAANAAAABwAAAAgAAAAPAAAABgAAAEsAAABAAAAAMAAAAAUAAAAgAAAAAQAAAAEAAAAQAAAAAAAAAAAAAADPAQAA4AAAAAAAAAAAAAAAzwEAAOAAAAAlAAAADAAAAAIAAAAnAAAAGAAAAAUAAAAAAAAA////AAAAAAAlAAAADAAAAAUAAABMAAAAZAAAAAAAAACDAAAAzgEAANkAAAAAAAAAgwAAAM8BAABXAAAAIQDwAAAAAAAAAAAAAACAPwAAAAAAAAAAAACAPwAAAAAAAAAAAAAAAAAAAAAAAAAAAAAAAAAAAAAAAAAAJQAAAAwAAAAAAACAKAAAAAwAAAAFAAAAJwAAABgAAAAFAAAAAAAAAP///wAAAAAAJQAAAAwAAAAFAAAATAAAAGQAAAAaAAAAgwAAALQBAACbAAAAGgAAAIMAAACbAQAAGQAAACEA8AAAAAAAAAAAAAAAgD8AAAAAAAAAAAAAgD8AAAAAAAAAAAAAAAAAAAAAAAAAAAAAAAAAAAAAAAAAACUAAAAMAAAAAAAAgCgAAAAMAAAABQAAACUAAAAMAAAAAQAAABgAAAAMAAAAAAAAABIAAAAMAAAAAQAAAB4AAAAYAAAAGgAAAIMAAAC1AQAAnAAAACUAAAAMAAAAAQAAAFQAAACUAAAAGwAAAIMAAACIAAAAmwAAAAEAAABVVX1BOY5/QRsAAACDAAAADAAAAEwAAAAAAAAAAAAAAAAAAAD//////////2QAAABCAHIAdQBuAG8AIABHAGUAcgBhAGMAaQALAAAABwAAAAsAAAALAAAACwAAAAUAAAANAAAACgAAAAcAAAAKAAAACQAAAAUAAABLAAAAQAAAADAAAAAFAAAAIAAAAAEAAAABAAAAEAAAAAAAAAAAAAAAzwEAAOAAAAAAAAAAAAAAAM8BAADgAAAAJQAAAAwAAAACAAAAJwAAABgAAAAFAAAAAAAAAP///wAAAAAAJQAAAAwAAAAFAAAATAAAAGQAAAAaAAAAogAAALQBAAC6AAAAGgAAAKIAAACbAQAAGQAAACEA8AAAAAAAAAAAAAAAgD8AAAAAAAAAAAAAgD8AAAAAAAAAAAAAAAAAAAAAAAAAAAAAAAAAAAAAAAAAACUAAAAMAAAAAAAAgCgAAAAMAAAABQAAACUAAAAMAAAAAQAAABgAAAAMAAAAAAAAABIAAAAMAAAAAQAAAB4AAAAYAAAAGgAAAKIAAAC1AQAAuwAAACUAAAAMAAAAAQAAAFQAAAC4AAAAGwAAAKIAAACvAAAAugAAAAEAAABVVX1BOY5/QRsAAACiAAAAEgAAAEwAAAAAAAAAAAAAAAAAAAD//////////3AAAABEAGkAcgBlAGMAdABvAHIAIABFAGoAZQBjAHUAdABpAHYAbwANAAAABQAAAAcAAAAKAAAACQAAAAYAAAALAAAABwAAAAUAAAAKAAAABQAAAAoAAAAJAAAACwAAAAYAAAAFAAAACQAAAAsAAABLAAAAQAAAADAAAAAFAAAAIAAAAAEAAAABAAAAEAAAAAAAAAAAAAAAzwEAAOAAAAAAAAAAAAAAAM8BAADgAAAAJQAAAAwAAAACAAAAJwAAABgAAAAFAAAAAAAAAP///wAAAAAAJQAAAAwAAAAFAAAATAAAAGQAAAAaAAAAwQAAALQBAADZAAAAGgAAAMEAAACbAQAAGQAAACEA8AAAAAAAAAAAAAAAgD8AAAAAAAAAAAAAgD8AAAAAAAAAAAAAAAAAAAAAAAAAAAAAAAAAAAAAAAAAACUAAAAMAAAAAAAAgCgAAAAMAAAABQAAACUAAAAMAAAAAQAAABgAAAAMAAAAAAAAABIAAAAMAAAAAQAAABYAAAAMAAAAAAAAAFQAAABEAQAAGwAAAMEAAACzAQAA2QAAAAEAAABVVX1BOY5/QRsAAADBAAAAKQAAAEwAAAAEAAAAGgAAAMEAAAC1AQAA2gAAAKAAAABGAGkAcgBtAGEAZABvACAAcABvAHIAOgAgAEIAUgBVAE4ATwAgAEYAQQBCAEkAQQBOACAARwBFAFIAQQBDAEkAIABZAFUARwBPAFYASQBDAEgAg28JAAAABQAAAAcAAAAQAAAACgAAAAsAAAALAAAABQAAAAsAAAALAAAABwAAAAQAAAAFAAAACwAAAAsAAAANAAAADgAAAA4AAAAFAAAACQAAAAwAAAALAAAABQAAAAwAAAAOAAAABQAAAA0AAAAKAAAACwAAAAwAAAAMAAAABQAAAAUAAAALAAAADQAAAA0AAAAOAAAADAAAAAUAAAAMAAAADQ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cQLmZwyGS4xbyTZO7AeM/YNfAOwD++dQ4mzSgb+NAnI=</DigestValue>
    </Reference>
    <Reference Type="http://www.w3.org/2000/09/xmldsig#Object" URI="#idOfficeObject">
      <DigestMethod Algorithm="http://www.w3.org/2001/04/xmlenc#sha256"/>
      <DigestValue>Hq3lKNwGy32/pTSCr987buonBH2XV0Qrf8Ex9KM7pqo=</DigestValue>
    </Reference>
    <Reference Type="http://uri.etsi.org/01903#SignedProperties" URI="#idSignedProperties">
      <Transforms>
        <Transform Algorithm="http://www.w3.org/TR/2001/REC-xml-c14n-20010315"/>
      </Transforms>
      <DigestMethod Algorithm="http://www.w3.org/2001/04/xmlenc#sha256"/>
      <DigestValue>YOOq11MZXIqn6EMFhqj15tf1WFfWxuYvYVL4m3sdnhQ=</DigestValue>
    </Reference>
    <Reference Type="http://www.w3.org/2000/09/xmldsig#Object" URI="#idValidSigLnImg">
      <DigestMethod Algorithm="http://www.w3.org/2001/04/xmlenc#sha256"/>
      <DigestValue>a4AiisB+khY51JCiIjF6X/e9juU5TJZb5tjmpe6ILgY=</DigestValue>
    </Reference>
    <Reference Type="http://www.w3.org/2000/09/xmldsig#Object" URI="#idInvalidSigLnImg">
      <DigestMethod Algorithm="http://www.w3.org/2001/04/xmlenc#sha256"/>
      <DigestValue>hiHbuyNBS7Q1HCrZU6VLtQ1/pEI25IZfejhnGDoQww8=</DigestValue>
    </Reference>
  </SignedInfo>
  <SignatureValue>yCKs7x6xEiOwEwHCCEwREqTFBJpSzik71ORFUMHolnm5mA1xq4MjnGz+UtHxUP11EZcN8ompCF7V
uqvdVNyFxsWZmKuq1NTSi+AvY4wpjNhWYEEWtklvBjZzoBYgYw9zdBoBvcLRIUwxuSIAz/wDDUXi
AgmbmVgvYO9LU4GYslkcXLixbfXEk5ZMClXon93VZ7Ff1css1xgEyAl3QNUov3JmGp3OXC3ft9kJ
9nClJg7jB1X92Nc+WYh7ztoCIZRwU2Koc9V43OVubM87duU5zIwijekuFa5k6MetTnAqS7s5UixR
pa/NoxsY+VyLN0UiFdyzkONIh0BU4avMbBmK3A==</SignatureValue>
  <KeyInfo>
    <X509Data>
      <X509Certificate>MIIJIjCCBwqgAwIBAgIQVrDqvonFPyNpHxb9+H+c0jANBgkqhkiG9w0BAQsFADCBgTEWMBQGA1UEBRMNUlVDODAwODAwOTktMDERMA8GA1UEAxMIVklUIFMuQS4xODA2BgNVBAsML1ByZXN0YWRvciBDdWFsaWZpY2FkbyBkZSBTZXJ2aWNpb3MgZGUgQ29uZmlhbnphMQ0wCwYDVQQKDARJQ1BQMQswCQYDVQQGEwJQWTAeFw0yNTExMjAxMzI2MjFaFw0yNzExMjAxMzI2MjFaMIHLMRUwEwYDVQQqDAxMVUlTIEFMQkVSVE8xHzAdBgNVBAQMFkFZQUxBIEFMQkVSVElOSSBBQ09TVEExEjAQBgNVBAUTCUNJMTQ4Njg4MTEsMCoGA1UEAwwjTFVJUyBBTEJFUlRPIEFZQUxBIEFMQkVSVElOSSBBQ09TVEExCzAJBgNVBAsMAkYyMTUwMwYDVQQKDCxDRVJUSUZJQ0FETyBDVUFMSUZJQ0FETyBERSBGSVJNQSBFTEVDVFJPTklDQTELMAkGA1UEBhMCUFkwggEiMA0GCSqGSIb3DQEBAQUAA4IBDwAwggEKAoIBAQDPxtEUZIgclHoNwlAqX5neNniDe6heajhvPd12sHD2EU5dm35KpYt3SeHDs4wYjVww82/kLzULjJrYR7fFopv/UQz4wDDXWg82fH/4IAMgj7kITX9qb4tFCUnbcNYfyDp035yLDR4GL/F/SNEujOgk6LiTCntqu3Z+R5JEiLuFWIiv4IBcVMABqAiTsr6l1lUKc1HsrLHuhuCyAqOM3z94kBqVneIGWflpeIaD6vpFJ5fruvogPpH9z3lKqO8EmUdi4kIuzq1M70d+ROWJ38IAV3uqgI0BDAO9/aYJ1z6uAsCXZYP02MthGIwomoa6edGYV8dVSbAHFQwxm+vQidX1AgMBAAGjggRIMIIERDAMBgNVHRMBAf8EAjAAMA4GA1UdDwEB/wQEAwIF4DAsBgNVHSUBAf8EIjAgBggrBgEFBQcDBAYIKwYBBQUHAwIGCisGAQQBgjcUAgIwHQYDVR0OBBYEFLpBf6mg1Y1Z1ANbyRnQeFyeKbDL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HQBgNVHREEgcgwgcWBFExVSVMuQVlBTEFAUFkuRVkuQ09NpIGsMIGpMRYwFAYDVQQFEw1SVUM4MDAzMDIwOC03MWcwZQYDVQQKDF5FUk5TVCAmIFlPVU5HIFBBUkFHVUFZIC0gQVVESVRPUkVTIFkgQVNFU09SRVMgREUgTkVHT0NJT1MgU09DSUVEQUQgREUgUkVTUE9OU0FCSUxJREFEIExJTUlUQUR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q8apia+m8djIcHTqP6p2590tjojRIDYL77ylu8hab1yuCG0WHI4e/xCkFATIAHobbLlX5xVY+Tu+0GPic3FsB9dgzi1DiPpWut5WHkr+sbbY1FCdL8q+pjfYmWwgu5XYiTv3aJDkcWifvpvIl+Z3tbQZfYVbjS645EXqTm1MQwiT9Nsy7NLbcxDuaD7PA4q3M6PUF97+ZDfdeLtBdnrUea0hrkJJnmoAP/196nwWfcZ5jzr2rR1ZXmBJhofnJABf0aWdYbI92lvHRg6NhHfsjUo57hcBdwaPjzCcOIx6dMSrLVJ5AKpnj5wyexKXaOeJQftjRGTEuH5fECJL3sL9d9rTorqJ2NZ9FELA8YyYq26XjUBcMQqIQaHlPkTPFBznDwb8o8Urwpykn3cDxbYGd8atNMptK19v+d+KxDiztw44Q1+aiESULrChjk/uRuxp+2joXFlmKWonkd90ZNYiYGRIQ32Hx3frebUNbF+YoasxZP60FL7FDuPPTXvrtA/dC8K6rWzcKjEorvQnzZ0cZNaMDPa7iVbZMeKx33DC2e8suXUGFxa5pWtV6gM0BhnQMVFWosy3p/x8fsLFDYg52BF8qQFTK8IjipdWh0G3bIfDHkf/7TLDsbgqaayBfTSbxN3zvL0rZx3NB8Po8uhQdAIpyw3OQR5peCKKq3t+N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2026-03-27T19:29:56Z</mdssi:Value>
        </mdssi:SignatureTime>
      </SignatureProperty>
    </SignatureProperties>
  </Object>
  <Object Id="idOfficeObject">
    <SignatureProperties>
      <SignatureProperty Id="idOfficeV1Details" Target="#idPackageSignature">
        <SignatureInfoV1 xmlns="http://schemas.microsoft.com/office/2006/digsig">
          <SetupID>{C5E64559-235F-499F-85F0-5462660BDFDA}</SetupID>
          <SignatureText>Luis Ayala</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2026-03-27T19:29:56Z</xd:SigningTime>
          <xd:SigningCertificate>
            <xd:Cert>
              <xd:CertDigest>
                <DigestMethod Algorithm="http://www.w3.org/2001/04/xmlenc#sha256"/>
                <DigestValue>SnuWTA7EmStt5ZLRAuTaUARKuqS3yhVCjiWuf0a8bZg=</DigestValue>
              </xd:CertDigest>
              <xd:IssuerSerial>
                <X509IssuerName>C=PY, O=ICPP, OU=Prestador Cualificado de Servicios de Confianza, CN=VIT S.A., SERIALNUMBER=RUC80080099-0</X509IssuerName>
                <X509SerialNumber>115232213064440929827739739076710866130</X509SerialNumber>
              </xd:IssuerSerial>
            </xd:Cert>
          </xd:SigningCertificate>
          <xd:SignaturePolicyIdentifier>
            <xd:SignaturePolicyImplied/>
          </xd:SignaturePolicyIdentifier>
        </xd:SignedSignatureProperties>
      </xd:SignedProperties>
    </xd:QualifyingProperties>
  </Object>
  <Object Id="idValidSigLnImg">AQAAAGwAAAAAAAAAAAAAABcBAAB/AAAAAAAAAAAAAAA1EQAA1gcAACBFTUYAAAEA2BsAAKoAAAAGAAAAAAAAAAAAAAAAAAAAgAcAALAEAAAuAQAAvAAAAAAAAAAAAAAAAAAAALCbBABg3g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gA3AC8AMwAvADIAMAAyADY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Dp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Kuqe0GrqnpBKgAAADMAAAAKAAAATAAAAAAAAAAAAAAAAAAAAP//////////YAAAAEwAdQBpAHMAIABBAHkAYQBsAGEACAAAAAkAAAAEAAAABwAAAAQAAAAKAAAACAAAAAgAAAAEAAAAC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TAAAAXAAAAAEAAACrqntBq6p6QQoAAABQAAAAHAAAAEwAAAAAAAAAAAAAAAAAAAD//////////4QAAABMAHUAaQBzACAAQQBsAGIAZQByAHQAbwAgAEEAeQBhAGwAYQAgAEEAbABiAGUAcgB0AGkAbgBpAAUAAAAHAAAAAwAAAAUAAAADAAAABwAAAAMAAAAHAAAABgAAAAQAAAAEAAAABwAAAAMAAAAHAAAABQAAAAYAAAADAAAABgAAAAMAAAAHAAAAAwAAAAcAAAAGAAAABAAAAAQAAAADAAAABwAAAAMAAABLAAAAQAAAADAAAAAFAAAAIAAAAAEAAAABAAAAEAAAAAAAAAAAAAAAGAEAAIAAAAAAAAAAAAAAAB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CrqntBq6p6QQoAAABgAAAABQAAAEwAAAAAAAAAAAAAAAAAAAD//////////1gAAABTAG8AYwBpAG8AAAAGAAAABwAAAAUAAAADAAAAB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GABAAAKAAAAcAAAAA0BAAB8AAAAAQAAAKuqe0GrqnpBCgAAAHAAAAAuAAAATAAAAAQAAAAJAAAAcAAAAA8BAAB9AAAAqAAAAFMAaQBnAG4AZQBkACAAYgB5ADoAIABMAFUASQBTACAAQQBMAEIARQBSAFQATwAgAEEAWQBBAEwAQQAgAEEATABCAEUAUgBUAEkATgBJACAAQQBDAE8AUwBUAEEABgAAAAMAAAAHAAAABwAAAAYAAAAHAAAAAwAAAAcAAAAFAAAAAwAAAAMAAAAFAAAACAAAAAMAAAAGAAAAAwAAAAcAAAAFAAAABwAAAAYAAAAHAAAABQAAAAkAAAADAAAABwAAAAUAAAAHAAAABQAAAAcAAAADAAAABwAAAAUAAAAHAAAABgAAAAcAAAAFAAAAAwAAAAgAAAADAAAAAwAAAAcAAAAHAAAACQAAAAYAAAAFAAAABwAAABYAAAAMAAAAAAAAACUAAAAMAAAAAgAAAA4AAAAUAAAAAAAAABAAAAAUAAAA</Object>
  <Object Id="idInvalidSigLnImg">AQAAAGwAAAAAAAAAAAAAABcBAAB/AAAAAAAAAAAAAAA1EQAA1gcAACBFTUYAAAEAVCEAALEAAAAGAAAAAAAAAAAAAAAAAAAAgAcAALAEAAAuAQAAvAAAAAAAAAAAAAAAAAAAALCbBABg3g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q6p7QauqekEjAAAABAAAABEAAABMAAAAAAAAAAAAAAAAAAAA//////////9wAAAASQBuAHYAYQBsAGkAZAAgAHMAaQBnAG4AYQB0AHUAcgBlAAEAAwAAAAcAAAAFAAAABgAAAAMAAAADAAAABwAAAAMAAAAFAAAAAwAAAAcAAAAHAAAABgAAAAQAAAAHAAAABA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Kuqe0GrqnpBKgAAADMAAAAKAAAATAAAAAAAAAAAAAAAAAAAAP//////////YAAAAEwAdQBpAHMAIABBAHkAYQBsAGEACAAAAAkAAAAEAAAABwAAAAQAAAAKAAAACAAAAAgAAAAEAAAAC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TAAAAXAAAAAEAAACrqntBq6p6QQoAAABQAAAAHAAAAEwAAAAAAAAAAAAAAAAAAAD//////////4QAAABMAHUAaQBzACAAQQBsAGIAZQByAHQAbwAgAEEAeQBhAGwAYQAgAEEAbABiAGUAcgB0AGkAbgBpAAUAAAAHAAAAAwAAAAUAAAADAAAABwAAAAMAAAAHAAAABgAAAAQAAAAEAAAABwAAAAMAAAAHAAAABQAAAAYAAAADAAAABgAAAAMAAAAHAAAAAwAAAAcAAAAGAAAABAAAAAQAAAADAAAABwAAAAMAAABLAAAAQAAAADAAAAAFAAAAIAAAAAEAAAABAAAAEAAAAAAAAAAAAAAAGAEAAIAAAAAAAAAAAAAAAB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CrqntBq6p6QQoAAABgAAAABQAAAEwAAAAAAAAAAAAAAAAAAAD//////////1gAAABTAG8AYwBpAG8AAAAGAAAABwAAAAUAAAADAAAAB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GABAAAKAAAAcAAAAA0BAAB8AAAAAQAAAKuqe0GrqnpBCgAAAHAAAAAuAAAATAAAAAQAAAAJAAAAcAAAAA8BAAB9AAAAqAAAAFMAaQBnAG4AZQBkACAAYgB5ADoAIABMAFUASQBTACAAQQBMAEIARQBSAFQATwAgAEEAWQBBAEwAQQAgAEEATABCAEUAUgBUAEkATgBJACAAQQBDAE8AUwBUAEEABgAAAAMAAAAHAAAABwAAAAYAAAAHAAAAAwAAAAcAAAAFAAAAAwAAAAMAAAAFAAAACAAAAAMAAAAGAAAAAwAAAAcAAAAFAAAABwAAAAYAAAAHAAAABQAAAAkAAAADAAAABwAAAAUAAAAHAAAABQAAAAcAAAADAAAABwAAAAUAAAAHAAAABgAAAAcAAAAFAAAAAwAAAAgAAAADAAAAAwAAAAcAAAAHAAAACQAAAAYAAAAFAAAABw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b7Dmpfk/6kCy9Ap3VHr8HSn9lwx5wpSGJY2g0nNGMAY=</DigestValue>
    </Reference>
    <Reference Type="http://www.w3.org/2000/09/xmldsig#Object" URI="#idOfficeObject">
      <DigestMethod Algorithm="http://www.w3.org/2001/04/xmlenc#sha256"/>
      <DigestValue>Y8BkLJ+4GqFZE49X95A2nT3YO2fbs7UXmugaD3O6jVA=</DigestValue>
    </Reference>
    <Reference Type="http://uri.etsi.org/01903#SignedProperties" URI="#idSignedProperties">
      <Transforms>
        <Transform Algorithm="http://www.w3.org/TR/2001/REC-xml-c14n-20010315"/>
      </Transforms>
      <DigestMethod Algorithm="http://www.w3.org/2001/04/xmlenc#sha256"/>
      <DigestValue>Jg+EYYTo0JdbuNumsKWjktcSjWiUR4IyKuANK1SJN68=</DigestValue>
    </Reference>
    <Reference Type="http://www.w3.org/2000/09/xmldsig#Object" URI="#idValidSigLnImg">
      <DigestMethod Algorithm="http://www.w3.org/2001/04/xmlenc#sha256"/>
      <DigestValue>MG6HuFAO/cOnzeCDiUwtcgQL0e3Rl08mgwuNP0k84PU=</DigestValue>
    </Reference>
    <Reference Type="http://www.w3.org/2000/09/xmldsig#Object" URI="#idInvalidSigLnImg">
      <DigestMethod Algorithm="http://www.w3.org/2001/04/xmlenc#sha256"/>
      <DigestValue>1ZLBrTIgpTBFogji2oDKSykcNue7kLLr4336IEXgLc4=</DigestValue>
    </Reference>
  </SignedInfo>
  <SignatureValue>dGj7HVffy103lPnR72ORfR2IEWIeab+H8mO0EDar6fLorliU+/Fjwal769aIkQzszBXYvDejZjnj
prSi5EoujLmAnkoYFyjojaP/7owFZKHAhoGxxBj7Ejdf4OFW9AMAq4hhxvzkYjyvFz0t0LOIHccN
dgFXI5N1tSNHzbKlxDO8cQoTmIlRotJyIDISTH+rxq+ZWx3CKv95J7asQQmNoaNPd+xwVsvQ12KP
IPQp5Sd4ZOAhjwsMngqYR2NXuuXP6Cs7AlZr0MpRsLSjGZPP3u1sHEj9KlRldfFBKz7WP+4sHH+2
qN6xoANkTeAbi8qx69UlJCK4smZanhN4+/phJg==</SignatureValue>
  <KeyInfo>
    <X509Data>
      <X509Certificate>MIIIijCCBnKgAwIBAgIQPCbAMR8WcFVplHmEUnfsXzANBgkqhkiG9w0BAQsFADCBgTEWMBQGA1UEBRMNUlVDODAwODAwOTktMDERMA8GA1UEAxMIVklUIFMuQS4xODA2BgNVBAsML1ByZXN0YWRvciBDdWFsaWZpY2FkbyBkZSBTZXJ2aWNpb3MgZGUgQ29uZmlhbnphMQ0wCwYDVQQKDARJQ1BQMQswCQYDVQQGEwJQWTAeFw0yNjAyMTcxNDIxNTZaFw0yODAyMTcxNDIxNTZaMIG1MRQwEgYDVQQqDAtBTUFERU8gUkFVTDEVMBMGA1UEBAwMTFVSQUdISSBBUkNFMRIwEAYDVQQFEwlDSTI1ODgwMDAxITAfBgNVBAMMGEFNQURFTyBSQVVMIExVUkFHSEkgQVJDRTELMAkGA1UECwwCRjIxNTAzBgNVBAoMLENFUlRJRklDQURPIENVQUxJRklDQURPIERFIEZJUk1BIEVMRUNUUk9OSUNBMQswCQYDVQQGEwJQWTCCASIwDQYJKoZIhvcNAQEBBQADggEPADCCAQoCggEBAMNVKtI79I3lLav2Ad/LDDwme3ZrdQ4lpg6f8jNCGSWP30Pyl6Pn9Y5XrVTdGSUYqydzNbyOouQ870DFQtDqNk5t35qDO6ECRb1aiB4kB+WSmFwPEgCOElRuMa9f3IfAL1blps7iDEQUiFK0LIpT9Ew8Ftoo5xNWid3pkEf8xTwXTR65DEofz2teC5ONVAgNTtufLHSzGVjC+vkvYpRzTFfIN2IS+vc+bVbj1K2npMLM+4w9sURFH4UmJy1xjU55mUXjLdNF6IkJQvLwwzP20SVI3rlivlOosYvQ9Rd4xsDqEYzi0Ba1uQ++IwbvJoL9OxT18w4IMBUqx+0X0obe5sUCAwEAAaOCA8YwggPCMAwGA1UdEwEB/wQCMAAwDgYDVR0PAQH/BAQDAgXgMCwGA1UdJQEB/wQiMCAGCCsGAQUFBwMEBggrBgEFBQcDAgYKKwYBBAGCNxQCAjAdBgNVHQ4EFgQUxBXgpqAXuyHzbfjcJcSDKPE8vnM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wYDVR0RBEgwRoEYUkFVTC5MVVJBR0hJQElUQVU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1NIrg/e1Yg0XZW+Z27EcQl1DG8o8g6say/8fQZ7ehPMHcW0KArz+Hcp2psmNBgjlotADUd0b33a5Z4zHcLftfeTUhSOcMHxbtGwvTTYQVJV5j4cf3x8KLJYlyCUPmgHbKZLF0rF/KVHVPRsrFhoN6eU/4wXsDB8sDSQ5YkGIXYmyWUCJ56IPoUTPXQ9HH3ot+6WrRVFPp7VZ3a4cTdTwJ38ifhUDMv2TwwUHqu/WVNbCYPAqfiH8yX6teYuiPp8FERg5cg9W/2ST+woGYjdk+LCKI1VuRlO2rnXIUtzl4U6jlI4yMNgB2r16b9DPK03NCQt+dogUYJV+aTIptg3xp5TUiNrtm0B5UDHFT1P98JolNddRnJjqVL46u/ajTA9QO5Tf9x66fZYmgvUR4JeLIkPpF6hlIbgHdEklX/ikM7c9ldGATtG4tKViHlpJMKuAbIcCTxCxZFT96DO7+EFazLLWGQ0bNLmweDBfJFsWEBvn1M8v2Hx9g1TRb1AdvcOfjjMFJN6HK4Czot62hvBpblMm/TNeNwWGl7KjbGXw7vQ66Hx5+ltgoyq2cW0dCweU7ZXcXFTeyE5uegZjxyhhkQUZpOWaNNLcKRzokmxcmq5Uze1BmuH1FGdVNhldGySihfvmjpZjwcsvSqR9gCFEPuJuUpM/icik+EtJQhFWH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2026-03-27T12:17:41Z</mdssi:Value>
        </mdssi:SignatureTime>
      </SignatureProperty>
    </SignatureProperties>
  </Object>
  <Object Id="idOfficeObject">
    <SignatureProperties>
      <SignatureProperty Id="idOfficeV1Details" Target="#idPackageSignature">
        <SignatureInfoV1 xmlns="http://schemas.microsoft.com/office/2006/digsig">
          <SetupID>{2EF6703F-2513-4965-B2CA-FCAB014A55C1}</SetupID>
          <SignatureText>Raúl Luraghi</SignatureText>
          <SignatureImage/>
          <SignatureComments/>
          <WindowsVersion>10.0</WindowsVersion>
          <OfficeVersion>16.0.19530/27</OfficeVersion>
          <ApplicationVersion>16.0.19530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2026-03-27T12:17:41Z</xd:SigningTime>
          <xd:SigningCertificate>
            <xd:Cert>
              <xd:CertDigest>
                <DigestMethod Algorithm="http://www.w3.org/2001/04/xmlenc#sha256"/>
                <DigestValue>spEHBUFcOijauYCO+G4IuCg3PAZr1egeM2vDldXnhjk=</DigestValue>
              </xd:CertDigest>
              <xd:IssuerSerial>
                <X509IssuerName>C=PY, O=ICPP, OU=Prestador Cualificado de Servicios de Confianza, CN=VIT S.A., SERIALNUMBER=RUC80080099-0</X509IssuerName>
                <X509SerialNumber>79954885142164302296906908350880935007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YFwAAwAsAACBFTUYAAAEAn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3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CPC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8AAABlAAAAOgAAAEYAAAC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ZAAAAFIAYQD6AGwAIABMAHUAcgBhAGcAaABpAA4AAAAMAAAADgAAAAYAAAAHAAAACwAAAA4AAAAIAAAADA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2QAAABSAGEA+gBsACAATAB1AHIAYQBnAGgAaQAKAAAACAAAAAkAAAAEAAAABAAAAAgAAAAJAAAABgAAAAgAAAAJAAAAC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3AAAABEAGkAcgBlAGMAdABvAHIAIABFAGoAZQBjAHUAdABpAHYAbwALAAAABAAAAAYAAAAIAAAABwAAAAUAAAAJAAAABgAAAAQAAAAIAAAABAAAAAgAAAAHAAAACQAAAAUAAAAEAAAACAAAAAkAAABLAAAAQAAAADAAAAAFAAAAIAAAAAEAAAABAAAAEAAAAAAAAAAAAAAAgAEAAMAAAAAAAAAAAAAAAIABAADAAAAAJQAAAAwAAAACAAAAJwAAABgAAAAFAAAAAAAAAP///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M+tCAAAAAQAAAAGAAAADgAAAAgAAAAJAAAACQAAAAQAAAAJAAAACQAAAAYAAAADAAAABAAAAAoAAAAOAAAACgAAAAsAAAAIAAAADAAAAAQAAAAKAAAACgAAAAsAAAAIAAAABAAAAAgAAAALAAAACgAAAAoAAAALAAAACwAAAAQAAAAEAAAACgAAAAoAAAAKAAAACAAAABYAAAAMAAAAAAAAACUAAAAMAAAAAgAAAA4AAAAUAAAAAAAAABAAAAAUAAAA</Object>
  <Object Id="idInvalidSigLnImg">AQAAAGwAAAAAAAAAAAAAAH8BAAC/AAAAAAAAAAAAAACYFwAAwAsAACBFTUYAAAEATCM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8AAABlAAAAOgAAAEYAAAC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ZAAAAFIAYQD6AGwAIABMAHUAcgBhAGcAaABpAA4AAAAMAAAADgAAAAYAAAAHAAAACwAAAA4AAAAIAAAADA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2QAAABSAGEA+gBsACAATAB1AHIAYQBnAGgAaQAKAAAACAAAAAkAAAAEAAAABAAAAAgAAAAJAAAABgAAAAgAAAAJAAAAC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3AAAABEAGkAcgBlAGMAdABvAHIAIABFAGoAZQBjAHUAdABpAHYAbwALAAAABAAAAAYAAAAIAAAABwAAAAUAAAAJAAAABgAAAAQAAAAIAAAABAAAAAgAAAAHAAAACQAAAAUAAAAEAAAACAAAAAkAAABLAAAAQAAAADAAAAAFAAAAIAAAAAEAAAABAAAAEAAAAAAAAAAAAAAAgAEAAMAAAAAAAAAAAAAAAIABAADAAAAAJQAAAAwAAAACAAAAJwAAABgAAAAFAAAAAAAAAP///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AAACAAAAAQAAAAGAAAADgAAAAgAAAAJAAAACQAAAAQAAAAJAAAACQAAAAYAAAADAAAABAAAAAoAAAAOAAAACgAAAAsAAAAIAAAADAAAAAQAAAAKAAAACgAAAAsAAAAIAAAABAAAAAgAAAALAAAACgAAAAoAAAALAAAACwAAAAQAAAAEAAAACgAAAAoAAAAKAAAACA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iNbaC9rtgpxkqlfUNEBh7RyGPMiDYMSFZmUtpMF+/Vw=</DigestValue>
    </Reference>
    <Reference Type="http://www.w3.org/2000/09/xmldsig#Object" URI="#idOfficeObject">
      <DigestMethod Algorithm="http://www.w3.org/2001/04/xmlenc#sha256"/>
      <DigestValue>xzaOZvipYGHH5q2ddCGXUD4eIJuVjiPmob11ywpPM10=</DigestValue>
    </Reference>
    <Reference Type="http://uri.etsi.org/01903#SignedProperties" URI="#idSignedProperties">
      <Transforms>
        <Transform Algorithm="http://www.w3.org/TR/2001/REC-xml-c14n-20010315"/>
      </Transforms>
      <DigestMethod Algorithm="http://www.w3.org/2001/04/xmlenc#sha256"/>
      <DigestValue>+KprP3ishxqfHQRKoBnEfgooj3VUd32VjG5lVThuOuY=</DigestValue>
    </Reference>
    <Reference Type="http://www.w3.org/2000/09/xmldsig#Object" URI="#idValidSigLnImg">
      <DigestMethod Algorithm="http://www.w3.org/2001/04/xmlenc#sha256"/>
      <DigestValue>pkDwRA/UROuEa+cdRz4tMerlXlUu77nY9ArgLTiOFto=</DigestValue>
    </Reference>
    <Reference Type="http://www.w3.org/2000/09/xmldsig#Object" URI="#idInvalidSigLnImg">
      <DigestMethod Algorithm="http://www.w3.org/2001/04/xmlenc#sha256"/>
      <DigestValue>1ZLBrTIgpTBFogji2oDKSykcNue7kLLr4336IEXgLc4=</DigestValue>
    </Reference>
  </SignedInfo>
  <SignatureValue>cjU0obP+ZsQuCUXJcW6TmcbDJDkw4HUSHR2kYclMCjetc/WHzcCZBPo4VDvu7rm9MmcOZ7MXLbjo
xQQTHIJuTeRPlCacs0WdTG2+AoJ87lggpnzmDmcQuqScDrLaJzLj0PTIunmc4M3enaO5CaraB2cg
UiYbN8984oWDaeYX2yD8JBef3VFMuyjbBiTTfVdY6BvPInVnRXlz2XT0OSgMdOnxh7cZSeaoN39E
yBch+jFWCJ6XKalKuXOsEglBXWwssRoFJyZwg7o/sawhkfxShfz+cxvte/wRuZBvX4IIwuQaOO5A
pjvGOnBBNPitqiwZhlww+3DVieouQcFL5EpirQ==</SignatureValue>
  <KeyInfo>
    <X509Data>
      <X509Certificate>MIIIijCCBnKgAwIBAgIQPCbAMR8WcFVplHmEUnfsXzANBgkqhkiG9w0BAQsFADCBgTEWMBQGA1UEBRMNUlVDODAwODAwOTktMDERMA8GA1UEAxMIVklUIFMuQS4xODA2BgNVBAsML1ByZXN0YWRvciBDdWFsaWZpY2FkbyBkZSBTZXJ2aWNpb3MgZGUgQ29uZmlhbnphMQ0wCwYDVQQKDARJQ1BQMQswCQYDVQQGEwJQWTAeFw0yNjAyMTcxNDIxNTZaFw0yODAyMTcxNDIxNTZaMIG1MRQwEgYDVQQqDAtBTUFERU8gUkFVTDEVMBMGA1UEBAwMTFVSQUdISSBBUkNFMRIwEAYDVQQFEwlDSTI1ODgwMDAxITAfBgNVBAMMGEFNQURFTyBSQVVMIExVUkFHSEkgQVJDRTELMAkGA1UECwwCRjIxNTAzBgNVBAoMLENFUlRJRklDQURPIENVQUxJRklDQURPIERFIEZJUk1BIEVMRUNUUk9OSUNBMQswCQYDVQQGEwJQWTCCASIwDQYJKoZIhvcNAQEBBQADggEPADCCAQoCggEBAMNVKtI79I3lLav2Ad/LDDwme3ZrdQ4lpg6f8jNCGSWP30Pyl6Pn9Y5XrVTdGSUYqydzNbyOouQ870DFQtDqNk5t35qDO6ECRb1aiB4kB+WSmFwPEgCOElRuMa9f3IfAL1blps7iDEQUiFK0LIpT9Ew8Ftoo5xNWid3pkEf8xTwXTR65DEofz2teC5ONVAgNTtufLHSzGVjC+vkvYpRzTFfIN2IS+vc+bVbj1K2npMLM+4w9sURFH4UmJy1xjU55mUXjLdNF6IkJQvLwwzP20SVI3rlivlOosYvQ9Rd4xsDqEYzi0Ba1uQ++IwbvJoL9OxT18w4IMBUqx+0X0obe5sUCAwEAAaOCA8YwggPCMAwGA1UdEwEB/wQCMAAwDgYDVR0PAQH/BAQDAgXgMCwGA1UdJQEB/wQiMCAGCCsGAQUFBwMEBggrBgEFBQcDAgYKKwYBBAGCNxQCAjAdBgNVHQ4EFgQUxBXgpqAXuyHzbfjcJcSDKPE8vnM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wYDVR0RBEgwRoEYUkFVTC5MVVJBR0hJQElUQVU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1NIrg/e1Yg0XZW+Z27EcQl1DG8o8g6say/8fQZ7ehPMHcW0KArz+Hcp2psmNBgjlotADUd0b33a5Z4zHcLftfeTUhSOcMHxbtGwvTTYQVJV5j4cf3x8KLJYlyCUPmgHbKZLF0rF/KVHVPRsrFhoN6eU/4wXsDB8sDSQ5YkGIXYmyWUCJ56IPoUTPXQ9HH3ot+6WrRVFPp7VZ3a4cTdTwJ38ifhUDMv2TwwUHqu/WVNbCYPAqfiH8yX6teYuiPp8FERg5cg9W/2ST+woGYjdk+LCKI1VuRlO2rnXIUtzl4U6jlI4yMNgB2r16b9DPK03NCQt+dogUYJV+aTIptg3xp5TUiNrtm0B5UDHFT1P98JolNddRnJjqVL46u/ajTA9QO5Tf9x66fZYmgvUR4JeLIkPpF6hlIbgHdEklX/ikM7c9ldGATtG4tKViHlpJMKuAbIcCTxCxZFT96DO7+EFazLLWGQ0bNLmweDBfJFsWEBvn1M8v2Hx9g1TRb1AdvcOfjjMFJN6HK4Czot62hvBpblMm/TNeNwWGl7KjbGXw7vQ66Hx5+ltgoyq2cW0dCweU7ZXcXFTeyE5uegZjxyhhkQUZpOWaNNLcKRzokmxcmq5Uze1BmuH1FGdVNhldGySihfvmjpZjwcsvSqR9gCFEPuJuUpM/icik+EtJQhFWH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2026-03-27T12:18:47Z</mdssi:Value>
        </mdssi:SignatureTime>
      </SignatureProperty>
    </SignatureProperties>
  </Object>
  <Object Id="idOfficeObject">
    <SignatureProperties>
      <SignatureProperty Id="idOfficeV1Details" Target="#idPackageSignature">
        <SignatureInfoV1 xmlns="http://schemas.microsoft.com/office/2006/digsig">
          <SetupID>{2F4E9942-931E-4838-833A-15B6D68E6C6F}</SetupID>
          <SignatureText>Raúl Luraghi</SignatureText>
          <SignatureImage/>
          <SignatureComments/>
          <WindowsVersion>10.0</WindowsVersion>
          <OfficeVersion>16.0.19530/27</OfficeVersion>
          <ApplicationVersion>16.0.19530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2026-03-27T12:18:47Z</xd:SigningTime>
          <xd:SigningCertificate>
            <xd:Cert>
              <xd:CertDigest>
                <DigestMethod Algorithm="http://www.w3.org/2001/04/xmlenc#sha256"/>
                <DigestValue>spEHBUFcOijauYCO+G4IuCg3PAZr1egeM2vDldXnhjk=</DigestValue>
              </xd:CertDigest>
              <xd:IssuerSerial>
                <X509IssuerName>C=PY, O=ICPP, OU=Prestador Cualificado de Servicios de Confianza, CN=VIT S.A., SERIALNUMBER=RUC80080099-0</X509IssuerName>
                <X509SerialNumber>79954885142164302296906908350880935007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YFwAAwAsAACBFTUYAAAEAn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3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8AAABlAAAAOgAAAEYAAAC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ZAAAAFIAYQD6AGwAIABMAHUAcgBhAGcAaABpAA4AAAAMAAAADgAAAAYAAAAHAAAACwAAAA4AAAAIAAAADA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2QAAABSAGEA+gBsACAATAB1AHIAYQBnAGgAaQAKAAAACAAAAAkAAAAEAAAABAAAAAgAAAAJAAAABgAAAAgAAAAJAAAAC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3AAAABEAGkAcgBlAGMAdABvAHIAIABFAGoAZQBjAHUAdABpAHYAbwALAAAABAAAAAYAAAAIAAAABwAAAAUAAAAJAAAABgAAAAQAAAAIAAAABAAAAAgAAAAHAAAACQAAAAUAAAAEAAAACAAAAAkAAABLAAAAQAAAADAAAAAFAAAAIAAAAAEAAAABAAAAEAAAAAAAAAAAAAAAgAEAAMAAAAAAAAAAAAAAAIABAADAAAAAJQAAAAwAAAACAAAAJwAAABgAAAAFAAAAAAAAAP///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AAACAAAAAQAAAAGAAAADgAAAAgAAAAJAAAACQAAAAQAAAAJAAAACQAAAAYAAAADAAAABAAAAAoAAAAOAAAACgAAAAsAAAAIAAAADAAAAAQAAAAKAAAACgAAAAsAAAAIAAAABAAAAAgAAAALAAAACgAAAAoAAAALAAAACwAAAAQAAAAEAAAACgAAAAoAAAAKAAAACAAAABYAAAAMAAAAAAAAACUAAAAMAAAAAgAAAA4AAAAUAAAAAAAAABAAAAAUAAAA</Object>
  <Object Id="idInvalidSigLnImg">AQAAAGwAAAAAAAAAAAAAAH8BAAC/AAAAAAAAAAAAAACYFwAAwAsAACBFTUYAAAEATCM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8AAABlAAAAOgAAAEYAAAC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ZAAAAFIAYQD6AGwAIABMAHUAcgBhAGcAaABpAA4AAAAMAAAADgAAAAYAAAAHAAAACwAAAA4AAAAIAAAADA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2QAAABSAGEA+gBsACAATAB1AHIAYQBnAGgAaQAKAAAACAAAAAkAAAAEAAAABAAAAAgAAAAJAAAABgAAAAgAAAAJAAAAC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3AAAABEAGkAcgBlAGMAdABvAHIAIABFAGoAZQBjAHUAdABpAHYAbwALAAAABAAAAAYAAAAIAAAABwAAAAUAAAAJAAAABgAAAAQAAAAIAAAABAAAAAgAAAAHAAAACQAAAAUAAAAEAAAACAAAAAkAAABLAAAAQAAAADAAAAAFAAAAIAAAAAEAAAABAAAAEAAAAAAAAAAAAAAAgAEAAMAAAAAAAAAAAAAAAIABAADAAAAAJQAAAAwAAAACAAAAJwAAABgAAAAFAAAAAAAAAP///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AAACAAAAAQAAAAGAAAADgAAAAgAAAAJAAAACQAAAAQAAAAJAAAACQAAAAYAAAADAAAABAAAAAoAAAAOAAAACgAAAAsAAAAIAAAADAAAAAQAAAAKAAAACgAAAAsAAAAIAAAABAAAAAgAAAALAAAACgAAAAoAAAALAAAACwAAAAQAAAAEAAAACgAAAAoAAAAKAAAACA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PQM/zdmPdV8MB5Oop2PysVjm3nRdD5BVZprwmnmu0lg=</DigestValue>
    </Reference>
    <Reference Type="http://www.w3.org/2000/09/xmldsig#Object" URI="#idOfficeObject">
      <DigestMethod Algorithm="http://www.w3.org/2001/04/xmlenc#sha256"/>
      <DigestValue>diL2fVLmiK62nYM4WGmCq0auC26ifXk5jSPaF91r51U=</DigestValue>
    </Reference>
    <Reference Type="http://uri.etsi.org/01903#SignedProperties" URI="#idSignedProperties">
      <Transforms>
        <Transform Algorithm="http://www.w3.org/TR/2001/REC-xml-c14n-20010315"/>
      </Transforms>
      <DigestMethod Algorithm="http://www.w3.org/2001/04/xmlenc#sha256"/>
      <DigestValue>WoGJ9Azt534nWok0NVSm1I1LBBlLr01N5LiRa8kIIFw=</DigestValue>
    </Reference>
    <Reference Type="http://www.w3.org/2000/09/xmldsig#Object" URI="#idValidSigLnImg">
      <DigestMethod Algorithm="http://www.w3.org/2001/04/xmlenc#sha256"/>
      <DigestValue>NmDLfJPz09N5LTDoW8YRbDXMjzo1/3PPVeFkIQKztxk=</DigestValue>
    </Reference>
    <Reference Type="http://www.w3.org/2000/09/xmldsig#Object" URI="#idInvalidSigLnImg">
      <DigestMethod Algorithm="http://www.w3.org/2001/04/xmlenc#sha256"/>
      <DigestValue>vVlOnI+u8RepKP+OSpsVtwrGhGWr8nYUvDpcJQHwBgI=</DigestValue>
    </Reference>
  </SignedInfo>
  <SignatureValue>hquy714/5nSZhbaXmNiVonjOqsAgbYiI9/7ZR3Yx1E1uUi5HXw1PxJXB77WR5Dq9rUYK9eErHiF8
/PCI3YHFQf6xxYwkTAmMWCYSUzgfqXVpjcx0uXDyQgpkl5XCwz45E43LhiRlp10pv7BRc/BJ9QMj
oFsJ/UnRqAD+X1ssYjBAzPjAEhMrZSdqhcEdkr6k5foXXvn4encwZCK5PrVAID4ZGNYoW1Etd3/h
BlzwwQ804Dx9qCZPGss0ny6Y3kgyelSOuncYoKLjiAyfJ6d3EdGIiCHilvIFF1/DGqtIT6yWwK7y
quPUkuat5ay/70ON17gfrVwyoFZbkKhEqbeSrw==</SignatureValue>
  <KeyInfo>
    <X509Data>
      <X509Certificate>MIIIijCCBnKgAwIBAgIQPCbAMR8WcFVplHmEUnfsXzANBgkqhkiG9w0BAQsFADCBgTEWMBQGA1UEBRMNUlVDODAwODAwOTktMDERMA8GA1UEAxMIVklUIFMuQS4xODA2BgNVBAsML1ByZXN0YWRvciBDdWFsaWZpY2FkbyBkZSBTZXJ2aWNpb3MgZGUgQ29uZmlhbnphMQ0wCwYDVQQKDARJQ1BQMQswCQYDVQQGEwJQWTAeFw0yNjAyMTcxNDIxNTZaFw0yODAyMTcxNDIxNTZaMIG1MRQwEgYDVQQqDAtBTUFERU8gUkFVTDEVMBMGA1UEBAwMTFVSQUdISSBBUkNFMRIwEAYDVQQFEwlDSTI1ODgwMDAxITAfBgNVBAMMGEFNQURFTyBSQVVMIExVUkFHSEkgQVJDRTELMAkGA1UECwwCRjIxNTAzBgNVBAoMLENFUlRJRklDQURPIENVQUxJRklDQURPIERFIEZJUk1BIEVMRUNUUk9OSUNBMQswCQYDVQQGEwJQWTCCASIwDQYJKoZIhvcNAQEBBQADggEPADCCAQoCggEBAMNVKtI79I3lLav2Ad/LDDwme3ZrdQ4lpg6f8jNCGSWP30Pyl6Pn9Y5XrVTdGSUYqydzNbyOouQ870DFQtDqNk5t35qDO6ECRb1aiB4kB+WSmFwPEgCOElRuMa9f3IfAL1blps7iDEQUiFK0LIpT9Ew8Ftoo5xNWid3pkEf8xTwXTR65DEofz2teC5ONVAgNTtufLHSzGVjC+vkvYpRzTFfIN2IS+vc+bVbj1K2npMLM+4w9sURFH4UmJy1xjU55mUXjLdNF6IkJQvLwwzP20SVI3rlivlOosYvQ9Rd4xsDqEYzi0Ba1uQ++IwbvJoL9OxT18w4IMBUqx+0X0obe5sUCAwEAAaOCA8YwggPCMAwGA1UdEwEB/wQCMAAwDgYDVR0PAQH/BAQDAgXgMCwGA1UdJQEB/wQiMCAGCCsGAQUFBwMEBggrBgEFBQcDAgYKKwYBBAGCNxQCAjAdBgNVHQ4EFgQUxBXgpqAXuyHzbfjcJcSDKPE8vnM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wYDVR0RBEgwRoEYUkFVTC5MVVJBR0hJQElUQVU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1NIrg/e1Yg0XZW+Z27EcQl1DG8o8g6say/8fQZ7ehPMHcW0KArz+Hcp2psmNBgjlotADUd0b33a5Z4zHcLftfeTUhSOcMHxbtGwvTTYQVJV5j4cf3x8KLJYlyCUPmgHbKZLF0rF/KVHVPRsrFhoN6eU/4wXsDB8sDSQ5YkGIXYmyWUCJ56IPoUTPXQ9HH3ot+6WrRVFPp7VZ3a4cTdTwJ38ifhUDMv2TwwUHqu/WVNbCYPAqfiH8yX6teYuiPp8FERg5cg9W/2ST+woGYjdk+LCKI1VuRlO2rnXIUtzl4U6jlI4yMNgB2r16b9DPK03NCQt+dogUYJV+aTIptg3xp5TUiNrtm0B5UDHFT1P98JolNddRnJjqVL46u/ajTA9QO5Tf9x66fZYmgvUR4JeLIkPpF6hlIbgHdEklX/ikM7c9ldGATtG4tKViHlpJMKuAbIcCTxCxZFT96DO7+EFazLLWGQ0bNLmweDBfJFsWEBvn1M8v2Hx9g1TRb1AdvcOfjjMFJN6HK4Czot62hvBpblMm/TNeNwWGl7KjbGXw7vQ66Hx5+ltgoyq2cW0dCweU7ZXcXFTeyE5uegZjxyhhkQUZpOWaNNLcKRzokmxcmq5Uze1BmuH1FGdVNhldGySihfvmjpZjwcsvSqR9gCFEPuJuUpM/icik+EtJQhFWH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2026-03-27T12:18:57Z</mdssi:Value>
        </mdssi:SignatureTime>
      </SignatureProperty>
    </SignatureProperties>
  </Object>
  <Object Id="idOfficeObject">
    <SignatureProperties>
      <SignatureProperty Id="idOfficeV1Details" Target="#idPackageSignature">
        <SignatureInfoV1 xmlns="http://schemas.microsoft.com/office/2006/digsig">
          <SetupID>{8EBDDEDF-E02D-47C4-9DFD-05D88ACFBC7C}</SetupID>
          <SignatureText>Raúl Luraghi</SignatureText>
          <SignatureImage/>
          <SignatureComments/>
          <WindowsVersion>10.0</WindowsVersion>
          <OfficeVersion>16.0.19530/27</OfficeVersion>
          <ApplicationVersion>16.0.19530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2026-03-27T12:18:57Z</xd:SigningTime>
          <xd:SigningCertificate>
            <xd:Cert>
              <xd:CertDigest>
                <DigestMethod Algorithm="http://www.w3.org/2001/04/xmlenc#sha256"/>
                <DigestValue>spEHBUFcOijauYCO+G4IuCg3PAZr1egeM2vDldXnhjk=</DigestValue>
              </xd:CertDigest>
              <xd:IssuerSerial>
                <X509IssuerName>C=PY, O=ICPP, OU=Prestador Cualificado de Servicios de Confianza, CN=VIT S.A., SERIALNUMBER=RUC80080099-0</X509IssuerName>
                <X509SerialNumber>79954885142164302296906908350880935007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YFwAAwAsAACBFTUYAAAEAn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3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G9v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8AAABlAAAAOgAAAEYAAAC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ZAAAAFIAYQD6AGwAIABMAHUAcgBhAGcAaABpAA4AAAAMAAAADgAAAAYAAAAHAAAACwAAAA4AAAAIAAAADA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2QAAABSAGEA+gBsACAATAB1AHIAYQBnAGgAaQAKAAAACAAAAAkAAAAEAAAABAAAAAgAAAAJAAAABgAAAAgAAAAJAAAAC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3AAAABEAGkAcgBlAGMAdABvAHIAIABFAGoAZQBjAHUAdABpAHYAbwALAAAABAAAAAYAAAAIAAAABwAAAAUAAAAJAAAABgAAAAQAAAAIAAAABAAAAAgAAAAHAAAACQAAAAUAAAAEAAAACAAAAAkAAABLAAAAQAAAADAAAAAFAAAAIAAAAAEAAAABAAAAEAAAAAAAAAAAAAAAgAEAAMAAAAAAAAAAAAAAAIABAADAAAAAJQAAAAwAAAACAAAAJwAAABgAAAAFAAAAAAAAAP///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AAACAAAAAQAAAAGAAAADgAAAAgAAAAJAAAACQAAAAQAAAAJAAAACQAAAAYAAAADAAAABAAAAAoAAAAOAAAACgAAAAsAAAAIAAAADAAAAAQAAAAKAAAACgAAAAsAAAAIAAAABAAAAAgAAAALAAAACgAAAAoAAAALAAAACwAAAAQAAAAEAAAACgAAAAoAAAAKAAAACAAAABYAAAAMAAAAAAAAACUAAAAMAAAAAgAAAA4AAAAUAAAAAAAAABAAAAAUAAAA</Object>
  <Object Id="idInvalidSigLnImg">AQAAAGwAAAAAAAAAAAAAAH8BAAC/AAAAAAAAAAAAAACYFwAAwAsAACBFTUYAAAEATCM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8AAABlAAAAOgAAAEYAAAC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ZAAAAFIAYQD6AGwAIABMAHUAcgBhAGcAaABpAA4AAAAMAAAADgAAAAYAAAAHAAAACwAAAA4AAAAIAAAADA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2QAAABSAGEA+gBsACAATAB1AHIAYQBnAGgAaQAKAAAACAAAAAkAAAAEAAAABAAAAAgAAAAJAAAABgAAAAgAAAAJAAAAC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3AAAABEAGkAcgBlAGMAdABvAHIAIABFAGoAZQBjAHUAdABpAHYAbwALAAAABAAAAAYAAAAIAAAABwAAAAUAAAAJAAAABgAAAAQAAAAIAAAABAAAAAgAAAAHAAAACQAAAAUAAAAEAAAACAAAAAkAAABLAAAAQAAAADAAAAAFAAAAIAAAAAEAAAABAAAAEAAAAAAAAAAAAAAAgAEAAMAAAAAAAAAAAAAAAIABAADAAAAAJQAAAAwAAAACAAAAJwAAABgAAAAFAAAAAAAAAP///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C8wCAAAAAQAAAAGAAAADgAAAAgAAAAJAAAACQAAAAQAAAAJAAAACQAAAAYAAAADAAAABAAAAAoAAAAOAAAACgAAAAsAAAAIAAAADAAAAAQAAAAKAAAACgAAAAsAAAAIAAAABAAAAAgAAAALAAAACgAAAAoAAAALAAAACwAAAAQAAAAEAAAACgAAAAoAAAAKAAAACA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KSwKEyVGUbWiZvwFWPel8a95C0KLSErlpFWU/iiZdZA=</DigestValue>
    </Reference>
    <Reference Type="http://www.w3.org/2000/09/xmldsig#Object" URI="#idOfficeObject">
      <DigestMethod Algorithm="http://www.w3.org/2001/04/xmlenc#sha256"/>
      <DigestValue>VPZHNDE9xUJPzOpdwZsSYI2JJ/XuJQ0PvaTKut7TdO8=</DigestValue>
    </Reference>
    <Reference Type="http://uri.etsi.org/01903#SignedProperties" URI="#idSignedProperties">
      <Transforms>
        <Transform Algorithm="http://www.w3.org/TR/2001/REC-xml-c14n-20010315"/>
      </Transforms>
      <DigestMethod Algorithm="http://www.w3.org/2001/04/xmlenc#sha256"/>
      <DigestValue>xkiPzlTFSLUyuM/eXdislhH+ndtTIcnRbNLm9YXlhPY=</DigestValue>
    </Reference>
    <Reference Type="http://www.w3.org/2000/09/xmldsig#Object" URI="#idValidSigLnImg">
      <DigestMethod Algorithm="http://www.w3.org/2001/04/xmlenc#sha256"/>
      <DigestValue>pkDwRA/UROuEa+cdRz4tMerlXlUu77nY9ArgLTiOFto=</DigestValue>
    </Reference>
    <Reference Type="http://www.w3.org/2000/09/xmldsig#Object" URI="#idInvalidSigLnImg">
      <DigestMethod Algorithm="http://www.w3.org/2001/04/xmlenc#sha256"/>
      <DigestValue>1ZLBrTIgpTBFogji2oDKSykcNue7kLLr4336IEXgLc4=</DigestValue>
    </Reference>
  </SignedInfo>
  <SignatureValue>AEWMxPjeY2ynXikKRk0rfWOwd8Y7UrJL/W4/zuWoN4xdm1ty6pfGO02Wamt3e22Th+fpC21LdVfc
uQwz7KmL7NTQ+1bXIxwxGYCAkIPVBWhrRTaaGNrIqdVxVMHucqIJP4qdyHVFzQLQ+t3zxkoN4J1u
QD/CsCFOnzq9FmYTib07vptUSC0P09YX/FtP7LiHDek1iMFfq6nbr/3MuU0yr2A+AdGyIY71G9PL
YpwdfI1P+bw7tQmTj42k3ClbOcV4AahKqFNEf0dy03tnaBQqLOGHV2LrPi4W5YIaBflcxnzZXaov
VFVR5aQjVtbYhiq2BWmKeT2nE8Diw1KFlJ8N+g==</SignatureValue>
  <KeyInfo>
    <X509Data>
      <X509Certificate>MIIIijCCBnKgAwIBAgIQPCbAMR8WcFVplHmEUnfsXzANBgkqhkiG9w0BAQsFADCBgTEWMBQGA1UEBRMNUlVDODAwODAwOTktMDERMA8GA1UEAxMIVklUIFMuQS4xODA2BgNVBAsML1ByZXN0YWRvciBDdWFsaWZpY2FkbyBkZSBTZXJ2aWNpb3MgZGUgQ29uZmlhbnphMQ0wCwYDVQQKDARJQ1BQMQswCQYDVQQGEwJQWTAeFw0yNjAyMTcxNDIxNTZaFw0yODAyMTcxNDIxNTZaMIG1MRQwEgYDVQQqDAtBTUFERU8gUkFVTDEVMBMGA1UEBAwMTFVSQUdISSBBUkNFMRIwEAYDVQQFEwlDSTI1ODgwMDAxITAfBgNVBAMMGEFNQURFTyBSQVVMIExVUkFHSEkgQVJDRTELMAkGA1UECwwCRjIxNTAzBgNVBAoMLENFUlRJRklDQURPIENVQUxJRklDQURPIERFIEZJUk1BIEVMRUNUUk9OSUNBMQswCQYDVQQGEwJQWTCCASIwDQYJKoZIhvcNAQEBBQADggEPADCCAQoCggEBAMNVKtI79I3lLav2Ad/LDDwme3ZrdQ4lpg6f8jNCGSWP30Pyl6Pn9Y5XrVTdGSUYqydzNbyOouQ870DFQtDqNk5t35qDO6ECRb1aiB4kB+WSmFwPEgCOElRuMa9f3IfAL1blps7iDEQUiFK0LIpT9Ew8Ftoo5xNWid3pkEf8xTwXTR65DEofz2teC5ONVAgNTtufLHSzGVjC+vkvYpRzTFfIN2IS+vc+bVbj1K2npMLM+4w9sURFH4UmJy1xjU55mUXjLdNF6IkJQvLwwzP20SVI3rlivlOosYvQ9Rd4xsDqEYzi0Ba1uQ++IwbvJoL9OxT18w4IMBUqx+0X0obe5sUCAwEAAaOCA8YwggPCMAwGA1UdEwEB/wQCMAAwDgYDVR0PAQH/BAQDAgXgMCwGA1UdJQEB/wQiMCAGCCsGAQUFBwMEBggrBgEFBQcDAgYKKwYBBAGCNxQCAjAdBgNVHQ4EFgQUxBXgpqAXuyHzbfjcJcSDKPE8vnM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wYDVR0RBEgwRoEYUkFVTC5MVVJBR0hJQElUQVU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1NIrg/e1Yg0XZW+Z27EcQl1DG8o8g6say/8fQZ7ehPMHcW0KArz+Hcp2psmNBgjlotADUd0b33a5Z4zHcLftfeTUhSOcMHxbtGwvTTYQVJV5j4cf3x8KLJYlyCUPmgHbKZLF0rF/KVHVPRsrFhoN6eU/4wXsDB8sDSQ5YkGIXYmyWUCJ56IPoUTPXQ9HH3ot+6WrRVFPp7VZ3a4cTdTwJ38ifhUDMv2TwwUHqu/WVNbCYPAqfiH8yX6teYuiPp8FERg5cg9W/2ST+woGYjdk+LCKI1VuRlO2rnXIUtzl4U6jlI4yMNgB2r16b9DPK03NCQt+dogUYJV+aTIptg3xp5TUiNrtm0B5UDHFT1P98JolNddRnJjqVL46u/ajTA9QO5Tf9x66fZYmgvUR4JeLIkPpF6hlIbgHdEklX/ikM7c9ldGATtG4tKViHlpJMKuAbIcCTxCxZFT96DO7+EFazLLWGQ0bNLmweDBfJFsWEBvn1M8v2Hx9g1TRb1AdvcOfjjMFJN6HK4Czot62hvBpblMm/TNeNwWGl7KjbGXw7vQ66Hx5+ltgoyq2cW0dCweU7ZXcXFTeyE5uegZjxyhhkQUZpOWaNNLcKRzokmxcmq5Uze1BmuH1FGdVNhldGySihfvmjpZjwcsvSqR9gCFEPuJuUpM/icik+EtJQhFWH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2026-03-27T12:19:19Z</mdssi:Value>
        </mdssi:SignatureTime>
      </SignatureProperty>
    </SignatureProperties>
  </Object>
  <Object Id="idOfficeObject">
    <SignatureProperties>
      <SignatureProperty Id="idOfficeV1Details" Target="#idPackageSignature">
        <SignatureInfoV1 xmlns="http://schemas.microsoft.com/office/2006/digsig">
          <SetupID>{897DCE5F-EECA-4106-984A-547B0CD257CC}</SetupID>
          <SignatureText>Raúl Luraghi</SignatureText>
          <SignatureImage/>
          <SignatureComments/>
          <WindowsVersion>10.0</WindowsVersion>
          <OfficeVersion>16.0.19530/27</OfficeVersion>
          <ApplicationVersion>16.0.19530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2026-03-27T12:19:19Z</xd:SigningTime>
          <xd:SigningCertificate>
            <xd:Cert>
              <xd:CertDigest>
                <DigestMethod Algorithm="http://www.w3.org/2001/04/xmlenc#sha256"/>
                <DigestValue>spEHBUFcOijauYCO+G4IuCg3PAZr1egeM2vDldXnhjk=</DigestValue>
              </xd:CertDigest>
              <xd:IssuerSerial>
                <X509IssuerName>C=PY, O=ICPP, OU=Prestador Cualificado de Servicios de Confianza, CN=VIT S.A., SERIALNUMBER=RUC80080099-0</X509IssuerName>
                <X509SerialNumber>79954885142164302296906908350880935007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YFwAAwAsAACBFTUYAAAEAn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3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8AAABlAAAAOgAAAEYAAAC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ZAAAAFIAYQD6AGwAIABMAHUAcgBhAGcAaABpAA4AAAAMAAAADgAAAAYAAAAHAAAACwAAAA4AAAAIAAAADA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2QAAABSAGEA+gBsACAATAB1AHIAYQBnAGgAaQAKAAAACAAAAAkAAAAEAAAABAAAAAgAAAAJAAAABgAAAAgAAAAJAAAAC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3AAAABEAGkAcgBlAGMAdABvAHIAIABFAGoAZQBjAHUAdABpAHYAbwALAAAABAAAAAYAAAAIAAAABwAAAAUAAAAJAAAABgAAAAQAAAAIAAAABAAAAAgAAAAHAAAACQAAAAUAAAAEAAAACAAAAAkAAABLAAAAQAAAADAAAAAFAAAAIAAAAAEAAAABAAAAEAAAAAAAAAAAAAAAgAEAAMAAAAAAAAAAAAAAAIABAADAAAAAJQAAAAwAAAACAAAAJwAAABgAAAAFAAAAAAAAAP///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AAACAAAAAQAAAAGAAAADgAAAAgAAAAJAAAACQAAAAQAAAAJAAAACQAAAAYAAAADAAAABAAAAAoAAAAOAAAACgAAAAsAAAAIAAAADAAAAAQAAAAKAAAACgAAAAsAAAAIAAAABAAAAAgAAAALAAAACgAAAAoAAAALAAAACwAAAAQAAAAEAAAACgAAAAoAAAAKAAAACAAAABYAAAAMAAAAAAAAACUAAAAMAAAAAgAAAA4AAAAUAAAAAAAAABAAAAAUAAAA</Object>
  <Object Id="idInvalidSigLnImg">AQAAAGwAAAAAAAAAAAAAAH8BAAC/AAAAAAAAAAAAAACYFwAAwAsAACBFTUYAAAEATCM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8AAABlAAAAOgAAAEYAAAC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ZAAAAFIAYQD6AGwAIABMAHUAcgBhAGcAaABpAA4AAAAMAAAADgAAAAYAAAAHAAAACwAAAA4AAAAIAAAADA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2QAAABSAGEA+gBsACAATAB1AHIAYQBnAGgAaQAKAAAACAAAAAkAAAAEAAAABAAAAAgAAAAJAAAABgAAAAgAAAAJAAAAC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3AAAABEAGkAcgBlAGMAdABvAHIAIABFAGoAZQBjAHUAdABpAHYAbwALAAAABAAAAAYAAAAIAAAABwAAAAUAAAAJAAAABgAAAAQAAAAIAAAABAAAAAgAAAAHAAAACQAAAAUAAAAEAAAACAAAAAkAAABLAAAAQAAAADAAAAAFAAAAIAAAAAEAAAABAAAAEAAAAAAAAAAAAAAAgAEAAMAAAAAAAAAAAAAAAIABAADAAAAAJQAAAAwAAAACAAAAJwAAABgAAAAFAAAAAAAAAP///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AAACAAAAAQAAAAGAAAADgAAAAgAAAAJAAAACQAAAAQAAAAJAAAACQAAAAYAAAADAAAABAAAAAoAAAAOAAAACgAAAAsAAAAIAAAADAAAAAQAAAAKAAAACgAAAAsAAAAIAAAABAAAAAgAAAALAAAACgAAAAoAAAALAAAACwAAAAQAAAAEAAAACgAAAAoAAAAKAAAACA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8WDQBtTf+wBJjuObtxIkhkF1QPUkFwCzyS7PycCAAS8=</DigestValue>
    </Reference>
    <Reference Type="http://www.w3.org/2000/09/xmldsig#Object" URI="#idOfficeObject">
      <DigestMethod Algorithm="http://www.w3.org/2001/04/xmlenc#sha256"/>
      <DigestValue>iYkE+x301aQajIsGF4oMXSae1V65xm84rilmXOEuwNc=</DigestValue>
    </Reference>
    <Reference Type="http://uri.etsi.org/01903#SignedProperties" URI="#idSignedProperties">
      <Transforms>
        <Transform Algorithm="http://www.w3.org/TR/2001/REC-xml-c14n-20010315"/>
      </Transforms>
      <DigestMethod Algorithm="http://www.w3.org/2001/04/xmlenc#sha256"/>
      <DigestValue>h1S6wNiNSSDCc07JGKSBKg+z8q3a4bcXnlPeH3Dyl8Y=</DigestValue>
    </Reference>
    <Reference Type="http://www.w3.org/2000/09/xmldsig#Object" URI="#idValidSigLnImg">
      <DigestMethod Algorithm="http://www.w3.org/2001/04/xmlenc#sha256"/>
      <DigestValue>pkDwRA/UROuEa+cdRz4tMerlXlUu77nY9ArgLTiOFto=</DigestValue>
    </Reference>
    <Reference Type="http://www.w3.org/2000/09/xmldsig#Object" URI="#idInvalidSigLnImg">
      <DigestMethod Algorithm="http://www.w3.org/2001/04/xmlenc#sha256"/>
      <DigestValue>1ZLBrTIgpTBFogji2oDKSykcNue7kLLr4336IEXgLc4=</DigestValue>
    </Reference>
  </SignedInfo>
  <SignatureValue>mFe1JU8j5Qc3ArZEav5M7EfoEG36ARueEe8OYIlqn+UJnO6DgsR1t5AvfZuTDvQOLB5OdohSf1aT
t7WK2reuJA2/XNj4CxF9PvANtTjkdTZPPfSt0DWJUWuceZN7oPFtU9i8B+TSZJ7SjWXb3ljGSGkK
50yS6Unyx3rw+MY1yAgm/GR6PWjIRsDICb2t024VpViMqLNsWzWEph5rSP8W1BYkwvMJhJLLhPaS
vr1d80li861MNHkicWgq49ZYQbJPJQv9D1X+YOcKzK3YycRXRLLhbtVeYdUA62ixXBccdi+sgVLb
lj1EJoDJimV+VYKDEDy1ClYVkQJEsRyXkJyUNw==</SignatureValue>
  <KeyInfo>
    <X509Data>
      <X509Certificate>MIIIijCCBnKgAwIBAgIQPCbAMR8WcFVplHmEUnfsXzANBgkqhkiG9w0BAQsFADCBgTEWMBQGA1UEBRMNUlVDODAwODAwOTktMDERMA8GA1UEAxMIVklUIFMuQS4xODA2BgNVBAsML1ByZXN0YWRvciBDdWFsaWZpY2FkbyBkZSBTZXJ2aWNpb3MgZGUgQ29uZmlhbnphMQ0wCwYDVQQKDARJQ1BQMQswCQYDVQQGEwJQWTAeFw0yNjAyMTcxNDIxNTZaFw0yODAyMTcxNDIxNTZaMIG1MRQwEgYDVQQqDAtBTUFERU8gUkFVTDEVMBMGA1UEBAwMTFVSQUdISSBBUkNFMRIwEAYDVQQFEwlDSTI1ODgwMDAxITAfBgNVBAMMGEFNQURFTyBSQVVMIExVUkFHSEkgQVJDRTELMAkGA1UECwwCRjIxNTAzBgNVBAoMLENFUlRJRklDQURPIENVQUxJRklDQURPIERFIEZJUk1BIEVMRUNUUk9OSUNBMQswCQYDVQQGEwJQWTCCASIwDQYJKoZIhvcNAQEBBQADggEPADCCAQoCggEBAMNVKtI79I3lLav2Ad/LDDwme3ZrdQ4lpg6f8jNCGSWP30Pyl6Pn9Y5XrVTdGSUYqydzNbyOouQ870DFQtDqNk5t35qDO6ECRb1aiB4kB+WSmFwPEgCOElRuMa9f3IfAL1blps7iDEQUiFK0LIpT9Ew8Ftoo5xNWid3pkEf8xTwXTR65DEofz2teC5ONVAgNTtufLHSzGVjC+vkvYpRzTFfIN2IS+vc+bVbj1K2npMLM+4w9sURFH4UmJy1xjU55mUXjLdNF6IkJQvLwwzP20SVI3rlivlOosYvQ9Rd4xsDqEYzi0Ba1uQ++IwbvJoL9OxT18w4IMBUqx+0X0obe5sUCAwEAAaOCA8YwggPCMAwGA1UdEwEB/wQCMAAwDgYDVR0PAQH/BAQDAgXgMCwGA1UdJQEB/wQiMCAGCCsGAQUFBwMEBggrBgEFBQcDAgYKKwYBBAGCNxQCAjAdBgNVHQ4EFgQUxBXgpqAXuyHzbfjcJcSDKPE8vnM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wYDVR0RBEgwRoEYUkFVTC5MVVJBR0hJQElUQVU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1NIrg/e1Yg0XZW+Z27EcQl1DG8o8g6say/8fQZ7ehPMHcW0KArz+Hcp2psmNBgjlotADUd0b33a5Z4zHcLftfeTUhSOcMHxbtGwvTTYQVJV5j4cf3x8KLJYlyCUPmgHbKZLF0rF/KVHVPRsrFhoN6eU/4wXsDB8sDSQ5YkGIXYmyWUCJ56IPoUTPXQ9HH3ot+6WrRVFPp7VZ3a4cTdTwJ38ifhUDMv2TwwUHqu/WVNbCYPAqfiH8yX6teYuiPp8FERg5cg9W/2ST+woGYjdk+LCKI1VuRlO2rnXIUtzl4U6jlI4yMNgB2r16b9DPK03NCQt+dogUYJV+aTIptg3xp5TUiNrtm0B5UDHFT1P98JolNddRnJjqVL46u/ajTA9QO5Tf9x66fZYmgvUR4JeLIkPpF6hlIbgHdEklX/ikM7c9ldGATtG4tKViHlpJMKuAbIcCTxCxZFT96DO7+EFazLLWGQ0bNLmweDBfJFsWEBvn1M8v2Hx9g1TRb1AdvcOfjjMFJN6HK4Czot62hvBpblMm/TNeNwWGl7KjbGXw7vQ66Hx5+ltgoyq2cW0dCweU7ZXcXFTeyE5uegZjxyhhkQUZpOWaNNLcKRzokmxcmq5Uze1BmuH1FGdVNhldGySihfvmjpZjwcsvSqR9gCFEPuJuUpM/icik+EtJQhFWH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2026-03-27T12:21:34Z</mdssi:Value>
        </mdssi:SignatureTime>
      </SignatureProperty>
    </SignatureProperties>
  </Object>
  <Object Id="idOfficeObject">
    <SignatureProperties>
      <SignatureProperty Id="idOfficeV1Details" Target="#idPackageSignature">
        <SignatureInfoV1 xmlns="http://schemas.microsoft.com/office/2006/digsig">
          <SetupID>{B49C39EA-1434-4907-B3FB-55A22933A2E3}</SetupID>
          <SignatureText>Raúl Luraghi</SignatureText>
          <SignatureImage/>
          <SignatureComments/>
          <WindowsVersion>10.0</WindowsVersion>
          <OfficeVersion>16.0.19530/27</OfficeVersion>
          <ApplicationVersion>16.0.19530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2026-03-27T12:21:34Z</xd:SigningTime>
          <xd:SigningCertificate>
            <xd:Cert>
              <xd:CertDigest>
                <DigestMethod Algorithm="http://www.w3.org/2001/04/xmlenc#sha256"/>
                <DigestValue>spEHBUFcOijauYCO+G4IuCg3PAZr1egeM2vDldXnhjk=</DigestValue>
              </xd:CertDigest>
              <xd:IssuerSerial>
                <X509IssuerName>C=PY, O=ICPP, OU=Prestador Cualificado de Servicios de Confianza, CN=VIT S.A., SERIALNUMBER=RUC80080099-0</X509IssuerName>
                <X509SerialNumber>79954885142164302296906908350880935007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YFwAAwAsAACBFTUYAAAEAn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3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8AAABlAAAAOgAAAEYAAAC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ZAAAAFIAYQD6AGwAIABMAHUAcgBhAGcAaABpAA4AAAAMAAAADgAAAAYAAAAHAAAACwAAAA4AAAAIAAAADA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2QAAABSAGEA+gBsACAATAB1AHIAYQBnAGgAaQAKAAAACAAAAAkAAAAEAAAABAAAAAgAAAAJAAAABgAAAAgAAAAJAAAAC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3AAAABEAGkAcgBlAGMAdABvAHIAIABFAGoAZQBjAHUAdABpAHYAbwALAAAABAAAAAYAAAAIAAAABwAAAAUAAAAJAAAABgAAAAQAAAAIAAAABAAAAAgAAAAHAAAACQAAAAUAAAAEAAAACAAAAAkAAABLAAAAQAAAADAAAAAFAAAAIAAAAAEAAAABAAAAEAAAAAAAAAAAAAAAgAEAAMAAAAAAAAAAAAAAAIABAADAAAAAJQAAAAwAAAACAAAAJwAAABgAAAAFAAAAAAAAAP///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AAACAAAAAQAAAAGAAAADgAAAAgAAAAJAAAACQAAAAQAAAAJAAAACQAAAAYAAAADAAAABAAAAAoAAAAOAAAACgAAAAsAAAAIAAAADAAAAAQAAAAKAAAACgAAAAsAAAAIAAAABAAAAAgAAAALAAAACgAAAAoAAAALAAAACwAAAAQAAAAEAAAACgAAAAoAAAAKAAAACAAAABYAAAAMAAAAAAAAACUAAAAMAAAAAgAAAA4AAAAUAAAAAAAAABAAAAAUAAAA</Object>
  <Object Id="idInvalidSigLnImg">AQAAAGwAAAAAAAAAAAAAAH8BAAC/AAAAAAAAAAAAAACYFwAAwAsAACBFTUYAAAEATCM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8AAABlAAAAOgAAAEYAAACG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AAAABmAAAAJQAAAAwAAAAEAAAAVAAAAJQAAAA7AAAARgAAAL4AAABlAAAAAQAAAKuqe0GrqnpBOwAAAEYAAAAMAAAATAAAAAAAAAAAAAAAAAAAAP//////////ZAAAAFIAYQD6AGwAIABMAHUAcgBhAGcAaABpAA4AAAAMAAAADgAAAAYAAAAHAAAACwAAAA4AAAAIAAAADAAAAA4AAAAOAAAAB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tAAAAhgAAAAEAAACrqntBq6p6QRYAAAByAAAADAAAAEwAAAAAAAAAAAAAAAAAAAD//////////2QAAABSAGEA+gBsACAATAB1AHIAYQBnAGgAaQAKAAAACAAAAAkAAAAEAAAABAAAAAgAAAAJAAAABgAAAAgAAAAJAAAACQ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4AAAAFgAAAIwAAACPAAAAoAAAAAEAAACrqntBq6p6QRYAAACMAAAAEgAAAEwAAAAAAAAAAAAAAAAAAAD//////////3AAAABEAGkAcgBlAGMAdABvAHIAIABFAGoAZQBjAHUAdABpAHYAbwALAAAABAAAAAYAAAAIAAAABwAAAAUAAAAJAAAABgAAAAQAAAAIAAAABAAAAAgAAAAHAAAACQAAAAUAAAAEAAAACAAAAAkAAABLAAAAQAAAADAAAAAFAAAAIAAAAAEAAAABAAAAEAAAAAAAAAAAAAAAgAEAAMAAAAAAAAAAAAAAAIABAADAAAAAJQAAAAwAAAACAAAAJwAAABgAAAAFAAAAAAAAAP///wAAAAAAJQAAAAwAAAAFAAAATAAAAGQAAAAVAAAApgAAAE4BAAC6AAAAFQAAAKYAAAA6AQAAFQAAACEA8AAAAAAAAAAAAAAAgD8AAAAAAAAAAAAAgD8AAAAAAAAAAAAAAAAAAAAAAAAAAAAAAAAAAAAAAAAAACUAAAAMAAAAAAAAgCgAAAAMAAAABQAAACUAAAAMAAAAAQAAABgAAAAMAAAAAAAAABIAAAAMAAAAAQAAABYAAAAMAAAAAAAAAFQAAAAsAQAAFgAAAKYAAABNAQAAugAAAAEAAACrqntBq6p6QRYAAACmAAAAJQAAAEwAAAAEAAAAFQAAAKYAAABPAQAAuwAAAJgAAABGAGkAcgBtAGEAZABvACAAcABvAHIAOgAgAEEATQBBAEQARQBPACAAUgBBAFUATAAgAEwAVQBSAEEARwBIAEkAIABBAFIAQwBFAAAACAAAAAQAAAAGAAAADgAAAAgAAAAJAAAACQAAAAQAAAAJAAAACQAAAAYAAAADAAAABAAAAAoAAAAOAAAACgAAAAsAAAAIAAAADAAAAAQAAAAKAAAACgAAAAsAAAAIAAAABAAAAAgAAAALAAAACgAAAAoAAAALAAAACwAAAAQAAAAEAAAACgAAAAoAAAAKAAAACA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tMbau6ieN2T0QLUtNfByskhoqsK+Cp/5wGtcZuEx4MA=</DigestValue>
    </Reference>
    <Reference Type="http://www.w3.org/2000/09/xmldsig#Object" URI="#idOfficeObject">
      <DigestMethod Algorithm="http://www.w3.org/2001/04/xmlenc#sha256"/>
      <DigestValue>5tjospLyXeI6Zv8khSt4VlaBKEK12mh9573J9htmkmE=</DigestValue>
    </Reference>
    <Reference Type="http://uri.etsi.org/01903#SignedProperties" URI="#idSignedProperties">
      <Transforms>
        <Transform Algorithm="http://www.w3.org/TR/2001/REC-xml-c14n-20010315"/>
      </Transforms>
      <DigestMethod Algorithm="http://www.w3.org/2001/04/xmlenc#sha256"/>
      <DigestValue>GKoIL4Xd1YxaGft2DIqcXh6DbPk4ykaeEPOEYJO0c84=</DigestValue>
    </Reference>
    <Reference Type="http://www.w3.org/2000/09/xmldsig#Object" URI="#idValidSigLnImg">
      <DigestMethod Algorithm="http://www.w3.org/2001/04/xmlenc#sha256"/>
      <DigestValue>a4AiisB+khY51JCiIjF6X/e9juU5TJZb5tjmpe6ILgY=</DigestValue>
    </Reference>
    <Reference Type="http://www.w3.org/2000/09/xmldsig#Object" URI="#idInvalidSigLnImg">
      <DigestMethod Algorithm="http://www.w3.org/2001/04/xmlenc#sha256"/>
      <DigestValue>hiHbuyNBS7Q1HCrZU6VLtQ1/pEI25IZfejhnGDoQww8=</DigestValue>
    </Reference>
  </SignedInfo>
  <SignatureValue>bgd9Gs7qUGKBtfbtFsLMujDtVAqXBWwQQQxiHFLOCnqq47aqZci/LYv9k8dygOLKr5VUNXckAaXc
pehwk7A8tG+9lPG1c6Y7N+LvYpmAu1POTQhveDdXmmuNHGxFfDQEPsPQQ74tMotaVj8d47pQ5aAz
0oEFyd603n/UdCFk0YFMu+pgZyUhCfKpe/80TRA6L9Pg59alzgtgfsesx+wFXQeSbyAWUIUncT4/
u9nK22pYKn9jM7EiSMYPFXmkl1DlNikjPNqkNc5HCtH0MewL7Et4tXN9IgA+2XH3+YNISoEGq9Af
mJFhCaCHaqvqWn2tJsULZP+PqfSH8KB+isGizQ==</SignatureValue>
  <KeyInfo>
    <X509Data>
      <X509Certificate>MIIJIjCCBwqgAwIBAgIQVrDqvonFPyNpHxb9+H+c0jANBgkqhkiG9w0BAQsFADCBgTEWMBQGA1UEBRMNUlVDODAwODAwOTktMDERMA8GA1UEAxMIVklUIFMuQS4xODA2BgNVBAsML1ByZXN0YWRvciBDdWFsaWZpY2FkbyBkZSBTZXJ2aWNpb3MgZGUgQ29uZmlhbnphMQ0wCwYDVQQKDARJQ1BQMQswCQYDVQQGEwJQWTAeFw0yNTExMjAxMzI2MjFaFw0yNzExMjAxMzI2MjFaMIHLMRUwEwYDVQQqDAxMVUlTIEFMQkVSVE8xHzAdBgNVBAQMFkFZQUxBIEFMQkVSVElOSSBBQ09TVEExEjAQBgNVBAUTCUNJMTQ4Njg4MTEsMCoGA1UEAwwjTFVJUyBBTEJFUlRPIEFZQUxBIEFMQkVSVElOSSBBQ09TVEExCzAJBgNVBAsMAkYyMTUwMwYDVQQKDCxDRVJUSUZJQ0FETyBDVUFMSUZJQ0FETyBERSBGSVJNQSBFTEVDVFJPTklDQTELMAkGA1UEBhMCUFkwggEiMA0GCSqGSIb3DQEBAQUAA4IBDwAwggEKAoIBAQDPxtEUZIgclHoNwlAqX5neNniDe6heajhvPd12sHD2EU5dm35KpYt3SeHDs4wYjVww82/kLzULjJrYR7fFopv/UQz4wDDXWg82fH/4IAMgj7kITX9qb4tFCUnbcNYfyDp035yLDR4GL/F/SNEujOgk6LiTCntqu3Z+R5JEiLuFWIiv4IBcVMABqAiTsr6l1lUKc1HsrLHuhuCyAqOM3z94kBqVneIGWflpeIaD6vpFJ5fruvogPpH9z3lKqO8EmUdi4kIuzq1M70d+ROWJ38IAV3uqgI0BDAO9/aYJ1z6uAsCXZYP02MthGIwomoa6edGYV8dVSbAHFQwxm+vQidX1AgMBAAGjggRIMIIERDAMBgNVHRMBAf8EAjAAMA4GA1UdDwEB/wQEAwIF4DAsBgNVHSUBAf8EIjAgBggrBgEFBQcDBAYIKwYBBQUHAwIGCisGAQQBgjcUAgIwHQYDVR0OBBYEFLpBf6mg1Y1Z1ANbyRnQeFyeKbDL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HQBgNVHREEgcgwgcWBFExVSVMuQVlBTEFAUFkuRVkuQ09NpIGsMIGpMRYwFAYDVQQFEw1SVUM4MDAzMDIwOC03MWcwZQYDVQQKDF5FUk5TVCAmIFlPVU5HIFBBUkFHVUFZIC0gQVVESVRPUkVTIFkgQVNFU09SRVMgREUgTkVHT0NJT1MgU09DSUVEQUQgREUgUkVTUE9OU0FCSUxJREFEIExJTUlUQUR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q8apia+m8djIcHTqP6p2590tjojRIDYL77ylu8hab1yuCG0WHI4e/xCkFATIAHobbLlX5xVY+Tu+0GPic3FsB9dgzi1DiPpWut5WHkr+sbbY1FCdL8q+pjfYmWwgu5XYiTv3aJDkcWifvpvIl+Z3tbQZfYVbjS645EXqTm1MQwiT9Nsy7NLbcxDuaD7PA4q3M6PUF97+ZDfdeLtBdnrUea0hrkJJnmoAP/196nwWfcZ5jzr2rR1ZXmBJhofnJABf0aWdYbI92lvHRg6NhHfsjUo57hcBdwaPjzCcOIx6dMSrLVJ5AKpnj5wyexKXaOeJQftjRGTEuH5fECJL3sL9d9rTorqJ2NZ9FELA8YyYq26XjUBcMQqIQaHlPkTPFBznDwb8o8Urwpykn3cDxbYGd8atNMptK19v+d+KxDiztw44Q1+aiESULrChjk/uRuxp+2joXFlmKWonkd90ZNYiYGRIQ32Hx3frebUNbF+YoasxZP60FL7FDuPPTXvrtA/dC8K6rWzcKjEorvQnzZ0cZNaMDPa7iVbZMeKx33DC2e8suXUGFxa5pWtV6gM0BhnQMVFWosy3p/x8fsLFDYg52BF8qQFTK8IjipdWh0G3bIfDHkf/7TLDsbgqaayBfTSbxN3zvL0rZx3NB8Po8uhQdAIpyw3OQR5peCKKq3t+N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2026-03-27T19:30:14Z</mdssi:Value>
        </mdssi:SignatureTime>
      </SignatureProperty>
    </SignatureProperties>
  </Object>
  <Object Id="idOfficeObject">
    <SignatureProperties>
      <SignatureProperty Id="idOfficeV1Details" Target="#idPackageSignature">
        <SignatureInfoV1 xmlns="http://schemas.microsoft.com/office/2006/digsig">
          <SetupID>{2A968952-D3C4-47C9-A73F-F45C56FAFE4D}</SetupID>
          <SignatureText>Luis Ayala</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2026-03-27T19:30:14Z</xd:SigningTime>
          <xd:SigningCertificate>
            <xd:Cert>
              <xd:CertDigest>
                <DigestMethod Algorithm="http://www.w3.org/2001/04/xmlenc#sha256"/>
                <DigestValue>SnuWTA7EmStt5ZLRAuTaUARKuqS3yhVCjiWuf0a8bZg=</DigestValue>
              </xd:CertDigest>
              <xd:IssuerSerial>
                <X509IssuerName>C=PY, O=ICPP, OU=Prestador Cualificado de Servicios de Confianza, CN=VIT S.A., SERIALNUMBER=RUC80080099-0</X509IssuerName>
                <X509SerialNumber>115232213064440929827739739076710866130</X509SerialNumber>
              </xd:IssuerSerial>
            </xd:Cert>
          </xd:SigningCertificate>
          <xd:SignaturePolicyIdentifier>
            <xd:SignaturePolicyImplied/>
          </xd:SignaturePolicyIdentifier>
        </xd:SignedSignatureProperties>
      </xd:SignedProperties>
    </xd:QualifyingProperties>
  </Object>
  <Object Id="idValidSigLnImg">AQAAAGwAAAAAAAAAAAAAABcBAAB/AAAAAAAAAAAAAAA1EQAA1gcAACBFTUYAAAEA2BsAAKoAAAAGAAAAAAAAAAAAAAAAAAAAgAcAALAEAAAuAQAAvAAAAAAAAAAAAAAAAAAAALCbBABg3g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gA3AC8AMwAvADIAMAAyADY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Dp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Kuqe0GrqnpBKgAAADMAAAAKAAAATAAAAAAAAAAAAAAAAAAAAP//////////YAAAAEwAdQBpAHMAIABBAHkAYQBsAGEACAAAAAkAAAAEAAAABwAAAAQAAAAKAAAACAAAAAgAAAAEAAAAC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TAAAAXAAAAAEAAACrqntBq6p6QQoAAABQAAAAHAAAAEwAAAAAAAAAAAAAAAAAAAD//////////4QAAABMAHUAaQBzACAAQQBsAGIAZQByAHQAbwAgAEEAeQBhAGwAYQAgAEEAbABiAGUAcgB0AGkAbgBpAAUAAAAHAAAAAwAAAAUAAAADAAAABwAAAAMAAAAHAAAABgAAAAQAAAAEAAAABwAAAAMAAAAHAAAABQAAAAYAAAADAAAABgAAAAMAAAAHAAAAAwAAAAcAAAAGAAAABAAAAAQAAAADAAAABwAAAAMAAABLAAAAQAAAADAAAAAFAAAAIAAAAAEAAAABAAAAEAAAAAAAAAAAAAAAGAEAAIAAAAAAAAAAAAAAAB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CrqntBq6p6QQoAAABgAAAABQAAAEwAAAAAAAAAAAAAAAAAAAD//////////1gAAABTAG8AYwBpAG8AAAAGAAAABwAAAAUAAAADAAAAB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GABAAAKAAAAcAAAAA0BAAB8AAAAAQAAAKuqe0GrqnpBCgAAAHAAAAAuAAAATAAAAAQAAAAJAAAAcAAAAA8BAAB9AAAAqAAAAFMAaQBnAG4AZQBkACAAYgB5ADoAIABMAFUASQBTACAAQQBMAEIARQBSAFQATwAgAEEAWQBBAEwAQQAgAEEATABCAEUAUgBUAEkATgBJACAAQQBDAE8AUwBUAEEABgAAAAMAAAAHAAAABwAAAAYAAAAHAAAAAwAAAAcAAAAFAAAAAwAAAAMAAAAFAAAACAAAAAMAAAAGAAAAAwAAAAcAAAAFAAAABwAAAAYAAAAHAAAABQAAAAkAAAADAAAABwAAAAUAAAAHAAAABQAAAAcAAAADAAAABwAAAAUAAAAHAAAABgAAAAcAAAAFAAAAAwAAAAgAAAADAAAAAwAAAAcAAAAHAAAACQAAAAYAAAAFAAAABwAAABYAAAAMAAAAAAAAACUAAAAMAAAAAgAAAA4AAAAUAAAAAAAAABAAAAAUAAAA</Object>
  <Object Id="idInvalidSigLnImg">AQAAAGwAAAAAAAAAAAAAABcBAAB/AAAAAAAAAAAAAAA1EQAA1gcAACBFTUYAAAEAVCEAALEAAAAGAAAAAAAAAAAAAAAAAAAAgAcAALAEAAAuAQAAvAAAAAAAAAAAAAAAAAAAALCbBABg3g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q6p7QauqekEjAAAABAAAABEAAABMAAAAAAAAAAAAAAAAAAAA//////////9wAAAASQBuAHYAYQBsAGkAZAAgAHMAaQBnAG4AYQB0AHUAcgBlAAEAAwAAAAcAAAAFAAAABgAAAAMAAAADAAAABwAAAAMAAAAFAAAAAwAAAAcAAAAHAAAABgAAAAQAAAAHAAAABA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Kuqe0GrqnpBKgAAADMAAAAKAAAATAAAAAAAAAAAAAAAAAAAAP//////////YAAAAEwAdQBpAHMAIABBAHkAYQBsAGEACAAAAAkAAAAEAAAABwAAAAQAAAAKAAAACAAAAAgAAAAEAAAAC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TAAAAXAAAAAEAAACrqntBq6p6QQoAAABQAAAAHAAAAEwAAAAAAAAAAAAAAAAAAAD//////////4QAAABMAHUAaQBzACAAQQBsAGIAZQByAHQAbwAgAEEAeQBhAGwAYQAgAEEAbABiAGUAcgB0AGkAbgBpAAUAAAAHAAAAAwAAAAUAAAADAAAABwAAAAMAAAAHAAAABgAAAAQAAAAEAAAABwAAAAMAAAAHAAAABQAAAAYAAAADAAAABgAAAAMAAAAHAAAAAwAAAAcAAAAGAAAABAAAAAQAAAADAAAABwAAAAMAAABLAAAAQAAAADAAAAAFAAAAIAAAAAEAAAABAAAAEAAAAAAAAAAAAAAAGAEAAIAAAAAAAAAAAAAAAB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CrqntBq6p6QQoAAABgAAAABQAAAEwAAAAAAAAAAAAAAAAAAAD//////////1gAAABTAG8AYwBpAG8AAAAGAAAABwAAAAUAAAADAAAAB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GABAAAKAAAAcAAAAA0BAAB8AAAAAQAAAKuqe0GrqnpBCgAAAHAAAAAuAAAATAAAAAQAAAAJAAAAcAAAAA8BAAB9AAAAqAAAAFMAaQBnAG4AZQBkACAAYgB5ADoAIABMAFUASQBTACAAQQBMAEIARQBSAFQATwAgAEEAWQBBAEwAQQAgAEEATABCAEUAUgBUAEkATgBJACAAQQBDAE8AUwBUAEEABgAAAAMAAAAHAAAABwAAAAYAAAAHAAAAAwAAAAcAAAAFAAAAAwAAAAMAAAAFAAAACAAAAAMAAAAGAAAAAwAAAAcAAAAFAAAABwAAAAYAAAAHAAAABQAAAAkAAAADAAAABwAAAAUAAAAHAAAABQAAAAcAAAADAAAABwAAAAUAAAAHAAAABgAAAAcAAAAFAAAAAwAAAAgAAAADAAAAAwAAAAcAAAAHAAAACQAAAAYAAAAFAAAABw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krreiJ/MnzHCBhp+hGG2LZJ2f7j06BPIRyCxsQ8kMjY=</DigestValue>
    </Reference>
    <Reference Type="http://www.w3.org/2000/09/xmldsig#Object" URI="#idOfficeObject">
      <DigestMethod Algorithm="http://www.w3.org/2001/04/xmlenc#sha256"/>
      <DigestValue>4azHHGsCLEBdcj5Cph2xqLnfaGEVx4LxEVU2PlMd00E=</DigestValue>
    </Reference>
    <Reference Type="http://uri.etsi.org/01903#SignedProperties" URI="#idSignedProperties">
      <Transforms>
        <Transform Algorithm="http://www.w3.org/TR/2001/REC-xml-c14n-20010315"/>
      </Transforms>
      <DigestMethod Algorithm="http://www.w3.org/2001/04/xmlenc#sha256"/>
      <DigestValue>+vLEy/Dw2yklD5SKkVkDn/7FeFSbZvWFoJwbIuCHe1A=</DigestValue>
    </Reference>
    <Reference Type="http://www.w3.org/2000/09/xmldsig#Object" URI="#idValidSigLnImg">
      <DigestMethod Algorithm="http://www.w3.org/2001/04/xmlenc#sha256"/>
      <DigestValue>a4AiisB+khY51JCiIjF6X/e9juU5TJZb5tjmpe6ILgY=</DigestValue>
    </Reference>
    <Reference Type="http://www.w3.org/2000/09/xmldsig#Object" URI="#idInvalidSigLnImg">
      <DigestMethod Algorithm="http://www.w3.org/2001/04/xmlenc#sha256"/>
      <DigestValue>Kf6yz+GpYLRy33cwOUzyrC8VJE7DdpRzMVqXF5j3+6I=</DigestValue>
    </Reference>
  </SignedInfo>
  <SignatureValue>kY5FaokoD2c/CH7Kbwvx8IKarkZcdm6GPHyA99sq5AhXP2WH4lilYIhX7jte50ROq1jbruvxsoUS
MrTzhfpVIi05Yz4IyxOLyMn62fmbzMCaQ+PkTA0BcRuhNuJBWfRYLuL+/oeea7tE+3lvXUjj48G/
FjG5G550vn1H6C75lRKzwtSJxjP7H1N0x8aL9cS3AH3GsEZP08q9r+/VX5ZBRCIjbguJX2jUElqx
okErrIqtqh763jA2R+8LatpbPEr6pK1Vl+IwtiigACgZ5QcI7okf3RB/7qgUU9mDEVU1FLxHpBE/
vYQ+MuQaySqPBD5TphBemhj7NO3rEbuzuY/MSg==</SignatureValue>
  <KeyInfo>
    <X509Data>
      <X509Certificate>MIIJIjCCBwqgAwIBAgIQVrDqvonFPyNpHxb9+H+c0jANBgkqhkiG9w0BAQsFADCBgTEWMBQGA1UEBRMNUlVDODAwODAwOTktMDERMA8GA1UEAxMIVklUIFMuQS4xODA2BgNVBAsML1ByZXN0YWRvciBDdWFsaWZpY2FkbyBkZSBTZXJ2aWNpb3MgZGUgQ29uZmlhbnphMQ0wCwYDVQQKDARJQ1BQMQswCQYDVQQGEwJQWTAeFw0yNTExMjAxMzI2MjFaFw0yNzExMjAxMzI2MjFaMIHLMRUwEwYDVQQqDAxMVUlTIEFMQkVSVE8xHzAdBgNVBAQMFkFZQUxBIEFMQkVSVElOSSBBQ09TVEExEjAQBgNVBAUTCUNJMTQ4Njg4MTEsMCoGA1UEAwwjTFVJUyBBTEJFUlRPIEFZQUxBIEFMQkVSVElOSSBBQ09TVEExCzAJBgNVBAsMAkYyMTUwMwYDVQQKDCxDRVJUSUZJQ0FETyBDVUFMSUZJQ0FETyBERSBGSVJNQSBFTEVDVFJPTklDQTELMAkGA1UEBhMCUFkwggEiMA0GCSqGSIb3DQEBAQUAA4IBDwAwggEKAoIBAQDPxtEUZIgclHoNwlAqX5neNniDe6heajhvPd12sHD2EU5dm35KpYt3SeHDs4wYjVww82/kLzULjJrYR7fFopv/UQz4wDDXWg82fH/4IAMgj7kITX9qb4tFCUnbcNYfyDp035yLDR4GL/F/SNEujOgk6LiTCntqu3Z+R5JEiLuFWIiv4IBcVMABqAiTsr6l1lUKc1HsrLHuhuCyAqOM3z94kBqVneIGWflpeIaD6vpFJ5fruvogPpH9z3lKqO8EmUdi4kIuzq1M70d+ROWJ38IAV3uqgI0BDAO9/aYJ1z6uAsCXZYP02MthGIwomoa6edGYV8dVSbAHFQwxm+vQidX1AgMBAAGjggRIMIIERDAMBgNVHRMBAf8EAjAAMA4GA1UdDwEB/wQEAwIF4DAsBgNVHSUBAf8EIjAgBggrBgEFBQcDBAYIKwYBBQUHAwIGCisGAQQBgjcUAgIwHQYDVR0OBBYEFLpBf6mg1Y1Z1ANbyRnQeFyeKbDL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HQBgNVHREEgcgwgcWBFExVSVMuQVlBTEFAUFkuRVkuQ09NpIGsMIGpMRYwFAYDVQQFEw1SVUM4MDAzMDIwOC03MWcwZQYDVQQKDF5FUk5TVCAmIFlPVU5HIFBBUkFHVUFZIC0gQVVESVRPUkVTIFkgQVNFU09SRVMgREUgTkVHT0NJT1MgU09DSUVEQUQgREUgUkVTUE9OU0FCSUxJREFEIExJTUlUQUR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q8apia+m8djIcHTqP6p2590tjojRIDYL77ylu8hab1yuCG0WHI4e/xCkFATIAHobbLlX5xVY+Tu+0GPic3FsB9dgzi1DiPpWut5WHkr+sbbY1FCdL8q+pjfYmWwgu5XYiTv3aJDkcWifvpvIl+Z3tbQZfYVbjS645EXqTm1MQwiT9Nsy7NLbcxDuaD7PA4q3M6PUF97+ZDfdeLtBdnrUea0hrkJJnmoAP/196nwWfcZ5jzr2rR1ZXmBJhofnJABf0aWdYbI92lvHRg6NhHfsjUo57hcBdwaPjzCcOIx6dMSrLVJ5AKpnj5wyexKXaOeJQftjRGTEuH5fECJL3sL9d9rTorqJ2NZ9FELA8YyYq26XjUBcMQqIQaHlPkTPFBznDwb8o8Urwpykn3cDxbYGd8atNMptK19v+d+KxDiztw44Q1+aiESULrChjk/uRuxp+2joXFlmKWonkd90ZNYiYGRIQ32Hx3frebUNbF+YoasxZP60FL7FDuPPTXvrtA/dC8K6rWzcKjEorvQnzZ0cZNaMDPa7iVbZMeKx33DC2e8suXUGFxa5pWtV6gM0BhnQMVFWosy3p/x8fsLFDYg52BF8qQFTK8IjipdWh0G3bIfDHkf/7TLDsbgqaayBfTSbxN3zvL0rZx3NB8Po8uhQdAIpyw3OQR5peCKKq3t+N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2026-03-27T19:30:27Z</mdssi:Value>
        </mdssi:SignatureTime>
      </SignatureProperty>
    </SignatureProperties>
  </Object>
  <Object Id="idOfficeObject">
    <SignatureProperties>
      <SignatureProperty Id="idOfficeV1Details" Target="#idPackageSignature">
        <SignatureInfoV1 xmlns="http://schemas.microsoft.com/office/2006/digsig">
          <SetupID>{14D41EC4-6101-4F48-940E-6E348F548B69}</SetupID>
          <SignatureText>Luis Ayala</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2026-03-27T19:30:27Z</xd:SigningTime>
          <xd:SigningCertificate>
            <xd:Cert>
              <xd:CertDigest>
                <DigestMethod Algorithm="http://www.w3.org/2001/04/xmlenc#sha256"/>
                <DigestValue>SnuWTA7EmStt5ZLRAuTaUARKuqS3yhVCjiWuf0a8bZg=</DigestValue>
              </xd:CertDigest>
              <xd:IssuerSerial>
                <X509IssuerName>C=PY, O=ICPP, OU=Prestador Cualificado de Servicios de Confianza, CN=VIT S.A., SERIALNUMBER=RUC80080099-0</X509IssuerName>
                <X509SerialNumber>115232213064440929827739739076710866130</X509SerialNumber>
              </xd:IssuerSerial>
            </xd:Cert>
          </xd:SigningCertificate>
          <xd:SignaturePolicyIdentifier>
            <xd:SignaturePolicyImplied/>
          </xd:SignaturePolicyIdentifier>
        </xd:SignedSignatureProperties>
      </xd:SignedProperties>
    </xd:QualifyingProperties>
  </Object>
  <Object Id="idValidSigLnImg">AQAAAGwAAAAAAAAAAAAAABcBAAB/AAAAAAAAAAAAAAA1EQAA1gcAACBFTUYAAAEA2BsAAKoAAAAGAAAAAAAAAAAAAAAAAAAAgAcAALAEAAAuAQAAvAAAAAAAAAAAAAAAAAAAALCbBABg3g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gA3AC8AMwAvADIAMAAyADY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Dp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Kuqe0GrqnpBKgAAADMAAAAKAAAATAAAAAAAAAAAAAAAAAAAAP//////////YAAAAEwAdQBpAHMAIABBAHkAYQBsAGEACAAAAAkAAAAEAAAABwAAAAQAAAAKAAAACAAAAAgAAAAEAAAAC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TAAAAXAAAAAEAAACrqntBq6p6QQoAAABQAAAAHAAAAEwAAAAAAAAAAAAAAAAAAAD//////////4QAAABMAHUAaQBzACAAQQBsAGIAZQByAHQAbwAgAEEAeQBhAGwAYQAgAEEAbABiAGUAcgB0AGkAbgBpAAUAAAAHAAAAAwAAAAUAAAADAAAABwAAAAMAAAAHAAAABgAAAAQAAAAEAAAABwAAAAMAAAAHAAAABQAAAAYAAAADAAAABgAAAAMAAAAHAAAAAwAAAAcAAAAGAAAABAAAAAQAAAADAAAABwAAAAMAAABLAAAAQAAAADAAAAAFAAAAIAAAAAEAAAABAAAAEAAAAAAAAAAAAAAAGAEAAIAAAAAAAAAAAAAAAB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CrqntBq6p6QQoAAABgAAAABQAAAEwAAAAAAAAAAAAAAAAAAAD//////////1gAAABTAG8AYwBpAG8AAAAGAAAABwAAAAUAAAADAAAAB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GABAAAKAAAAcAAAAA0BAAB8AAAAAQAAAKuqe0GrqnpBCgAAAHAAAAAuAAAATAAAAAQAAAAJAAAAcAAAAA8BAAB9AAAAqAAAAFMAaQBnAG4AZQBkACAAYgB5ADoAIABMAFUASQBTACAAQQBMAEIARQBSAFQATwAgAEEAWQBBAEwAQQAgAEEATABCAEUAUgBUAEkATgBJACAAQQBDAE8AUwBUAEEABgAAAAMAAAAHAAAABwAAAAYAAAAHAAAAAwAAAAcAAAAFAAAAAwAAAAMAAAAFAAAACAAAAAMAAAAGAAAAAwAAAAcAAAAFAAAABwAAAAYAAAAHAAAABQAAAAkAAAADAAAABwAAAAUAAAAHAAAABQAAAAcAAAADAAAABwAAAAUAAAAHAAAABgAAAAcAAAAFAAAAAwAAAAgAAAADAAAAAwAAAAcAAAAHAAAACQAAAAYAAAAFAAAABwAAABYAAAAMAAAAAAAAACUAAAAMAAAAAgAAAA4AAAAUAAAAAAAAABAAAAAUAAAA</Object>
  <Object Id="idInvalidSigLnImg">AQAAAGwAAAAAAAAAAAAAABcBAAB/AAAAAAAAAAAAAAA1EQAA1gcAACBFTUYAAAEAVCEAALEAAAAGAAAAAAAAAAAAAAAAAAAAgAcAALAEAAAuAQAAvAAAAAAAAAAAAAAAAAAAALCbBABg3g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q6p7QauqekEjAAAABAAAABEAAABMAAAAAAAAAAAAAAAAAAAA//////////9wAAAASQBuAHYAYQBsAGkAZAAgAHMAaQBnAG4AYQB0AHUAcgBlAAAAAwAAAAcAAAAFAAAABgAAAAMAAAADAAAABwAAAAMAAAAFAAAAAwAAAAcAAAAHAAAABgAAAAQAAAAHAAAABA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Kuqe0GrqnpBKgAAADMAAAAKAAAATAAAAAAAAAAAAAAAAAAAAP//////////YAAAAEwAdQBpAHMAIABBAHkAYQBsAGEACAAAAAkAAAAEAAAABwAAAAQAAAAKAAAACAAAAAgAAAAEAAAAC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TAAAAXAAAAAEAAACrqntBq6p6QQoAAABQAAAAHAAAAEwAAAAAAAAAAAAAAAAAAAD//////////4QAAABMAHUAaQBzACAAQQBsAGIAZQByAHQAbwAgAEEAeQBhAGwAYQAgAEEAbABiAGUAcgB0AGkAbgBpAAUAAAAHAAAAAwAAAAUAAAADAAAABwAAAAMAAAAHAAAABgAAAAQAAAAEAAAABwAAAAMAAAAHAAAABQAAAAYAAAADAAAABgAAAAMAAAAHAAAAAwAAAAcAAAAGAAAABAAAAAQAAAADAAAABwAAAAMAAABLAAAAQAAAADAAAAAFAAAAIAAAAAEAAAABAAAAEAAAAAAAAAAAAAAAGAEAAIAAAAAAAAAAAAAAAB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CrqntBq6p6QQoAAABgAAAABQAAAEwAAAAAAAAAAAAAAAAAAAD//////////1gAAABTAG8AYwBpAG8AAAAGAAAABwAAAAUAAAADAAAAB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GABAAAKAAAAcAAAAA0BAAB8AAAAAQAAAKuqe0GrqnpBCgAAAHAAAAAuAAAATAAAAAQAAAAJAAAAcAAAAA8BAAB9AAAAqAAAAFMAaQBnAG4AZQBkACAAYgB5ADoAIABMAFUASQBTACAAQQBMAEIARQBSAFQATwAgAEEAWQBBAEwAQQAgAEEATABCAEUAUgBUAEkATgBJACAAQQBDAE8AUwBUAEEABgAAAAMAAAAHAAAABwAAAAYAAAAHAAAAAwAAAAcAAAAFAAAAAwAAAAMAAAAFAAAACAAAAAMAAAAGAAAAAwAAAAcAAAAFAAAABwAAAAYAAAAHAAAABQAAAAkAAAADAAAABwAAAAUAAAAHAAAABQAAAAcAAAADAAAABwAAAAUAAAAHAAAABgAAAAcAAAAFAAAAAwAAAAgAAAADAAAAAwAAAAcAAAAHAAAACQAAAAYAAAAFAAAABw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QETInzQH3EneSfTk5HKYNmNg9C3YXI6JWXesUr7dHj0=</DigestValue>
    </Reference>
    <Reference Type="http://www.w3.org/2000/09/xmldsig#Object" URI="#idOfficeObject">
      <DigestMethod Algorithm="http://www.w3.org/2001/04/xmlenc#sha256"/>
      <DigestValue>F9moTaHluUoYkVwUbO+HQXgJATbxSNRPAwo+PWXuyws=</DigestValue>
    </Reference>
    <Reference Type="http://uri.etsi.org/01903#SignedProperties" URI="#idSignedProperties">
      <Transforms>
        <Transform Algorithm="http://www.w3.org/TR/2001/REC-xml-c14n-20010315"/>
      </Transforms>
      <DigestMethod Algorithm="http://www.w3.org/2001/04/xmlenc#sha256"/>
      <DigestValue>wfFr8lxw49VSgBgB/bZ+JX1VvHHtfcX87kmRPIATbpE=</DigestValue>
    </Reference>
    <Reference Type="http://www.w3.org/2000/09/xmldsig#Object" URI="#idValidSigLnImg">
      <DigestMethod Algorithm="http://www.w3.org/2001/04/xmlenc#sha256"/>
      <DigestValue>a4AiisB+khY51JCiIjF6X/e9juU5TJZb5tjmpe6ILgY=</DigestValue>
    </Reference>
    <Reference Type="http://www.w3.org/2000/09/xmldsig#Object" URI="#idInvalidSigLnImg">
      <DigestMethod Algorithm="http://www.w3.org/2001/04/xmlenc#sha256"/>
      <DigestValue>wYMnkKiVFcJW4xOT3yaQ3jr2Z5tYa5rjvKh2RL1Nlf0=</DigestValue>
    </Reference>
  </SignedInfo>
  <SignatureValue>h8nUll1FiaWDjDldSl652jLlLQBqZo0h0LNWd/izaza6E1lSCJLbjs6knMAVR3+MvOhqeeSdDLWr
gshSVDqf11ufNhP/boM3RWf82/15T7FHlWtl7WDsOP2HF7cU6mwPZsf9eRNRWNaA7bzrSOq7mCrN
tGSRWNpcONT9G+3YjeM9YvjohANCpQwUAsmI9JwdVxY0X0674X3vI+BX1XuDDpowzl0HIBzoGOae
5QfGpBrzUKHCqHK5NMiLoSCt+ms4jthZq+oXv1DntFoPIqjwSKOWmSsEzqh4i8/hkXmEz1uMLf1p
3x9SyFXNRNyYCNtlLHyIJ5eNwwk9flXy4xdexA==</SignatureValue>
  <KeyInfo>
    <X509Data>
      <X509Certificate>MIIJIjCCBwqgAwIBAgIQVrDqvonFPyNpHxb9+H+c0jANBgkqhkiG9w0BAQsFADCBgTEWMBQGA1UEBRMNUlVDODAwODAwOTktMDERMA8GA1UEAxMIVklUIFMuQS4xODA2BgNVBAsML1ByZXN0YWRvciBDdWFsaWZpY2FkbyBkZSBTZXJ2aWNpb3MgZGUgQ29uZmlhbnphMQ0wCwYDVQQKDARJQ1BQMQswCQYDVQQGEwJQWTAeFw0yNTExMjAxMzI2MjFaFw0yNzExMjAxMzI2MjFaMIHLMRUwEwYDVQQqDAxMVUlTIEFMQkVSVE8xHzAdBgNVBAQMFkFZQUxBIEFMQkVSVElOSSBBQ09TVEExEjAQBgNVBAUTCUNJMTQ4Njg4MTEsMCoGA1UEAwwjTFVJUyBBTEJFUlRPIEFZQUxBIEFMQkVSVElOSSBBQ09TVEExCzAJBgNVBAsMAkYyMTUwMwYDVQQKDCxDRVJUSUZJQ0FETyBDVUFMSUZJQ0FETyBERSBGSVJNQSBFTEVDVFJPTklDQTELMAkGA1UEBhMCUFkwggEiMA0GCSqGSIb3DQEBAQUAA4IBDwAwggEKAoIBAQDPxtEUZIgclHoNwlAqX5neNniDe6heajhvPd12sHD2EU5dm35KpYt3SeHDs4wYjVww82/kLzULjJrYR7fFopv/UQz4wDDXWg82fH/4IAMgj7kITX9qb4tFCUnbcNYfyDp035yLDR4GL/F/SNEujOgk6LiTCntqu3Z+R5JEiLuFWIiv4IBcVMABqAiTsr6l1lUKc1HsrLHuhuCyAqOM3z94kBqVneIGWflpeIaD6vpFJ5fruvogPpH9z3lKqO8EmUdi4kIuzq1M70d+ROWJ38IAV3uqgI0BDAO9/aYJ1z6uAsCXZYP02MthGIwomoa6edGYV8dVSbAHFQwxm+vQidX1AgMBAAGjggRIMIIERDAMBgNVHRMBAf8EAjAAMA4GA1UdDwEB/wQEAwIF4DAsBgNVHSUBAf8EIjAgBggrBgEFBQcDBAYIKwYBBQUHAwIGCisGAQQBgjcUAgIwHQYDVR0OBBYEFLpBf6mg1Y1Z1ANbyRnQeFyeKbDL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HQBgNVHREEgcgwgcWBFExVSVMuQVlBTEFAUFkuRVkuQ09NpIGsMIGpMRYwFAYDVQQFEw1SVUM4MDAzMDIwOC03MWcwZQYDVQQKDF5FUk5TVCAmIFlPVU5HIFBBUkFHVUFZIC0gQVVESVRPUkVTIFkgQVNFU09SRVMgREUgTkVHT0NJT1MgU09DSUVEQUQgREUgUkVTUE9OU0FCSUxJREFEIExJTUlUQUR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q8apia+m8djIcHTqP6p2590tjojRIDYL77ylu8hab1yuCG0WHI4e/xCkFATIAHobbLlX5xVY+Tu+0GPic3FsB9dgzi1DiPpWut5WHkr+sbbY1FCdL8q+pjfYmWwgu5XYiTv3aJDkcWifvpvIl+Z3tbQZfYVbjS645EXqTm1MQwiT9Nsy7NLbcxDuaD7PA4q3M6PUF97+ZDfdeLtBdnrUea0hrkJJnmoAP/196nwWfcZ5jzr2rR1ZXmBJhofnJABf0aWdYbI92lvHRg6NhHfsjUo57hcBdwaPjzCcOIx6dMSrLVJ5AKpnj5wyexKXaOeJQftjRGTEuH5fECJL3sL9d9rTorqJ2NZ9FELA8YyYq26XjUBcMQqIQaHlPkTPFBznDwb8o8Urwpykn3cDxbYGd8atNMptK19v+d+KxDiztw44Q1+aiESULrChjk/uRuxp+2joXFlmKWonkd90ZNYiYGRIQ32Hx3frebUNbF+YoasxZP60FL7FDuPPTXvrtA/dC8K6rWzcKjEorvQnzZ0cZNaMDPa7iVbZMeKx33DC2e8suXUGFxa5pWtV6gM0BhnQMVFWosy3p/x8fsLFDYg52BF8qQFTK8IjipdWh0G3bIfDHkf/7TLDsbgqaayBfTSbxN3zvL0rZx3NB8Po8uhQdAIpyw3OQR5peCKKq3t+N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nAtwxgFP7DKXV9Hdp5FE03lCxCAYyx5I25bfcBvBj34=</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L1t9QLs144+1WIIXlehly8MzPEKfRf4nYvvKjGIsWM0=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NXXrF6aCejpZ1rToKq3tFCp6F0rO4Rr19n0jVipxZ3s=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gcL23E7Nolx8XRpc36nsa8bEujv0R9fh1KR0RtV68Yo=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ieliR294Rf/ooC+7W7tT59M0+79j3pDcqzskzJgPkzM=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4joVF/qVOjKhouz8x/6H71QKmCIIRh/Dy31JH7eOrUM=</DigestValue>
      </Reference>
      <Reference URI="/xl/drawings/drawing1.xml?ContentType=application/vnd.openxmlformats-officedocument.drawing+xml">
        <DigestMethod Algorithm="http://www.w3.org/2001/04/xmlenc#sha256"/>
        <DigestValue>oK3VwJeHXGgrIr9pPxAaj8Mtb5WJNgWWWKpRziMP/n4=</DigestValue>
      </Reference>
      <Reference URI="/xl/drawings/drawing2.xml?ContentType=application/vnd.openxmlformats-officedocument.drawing+xml">
        <DigestMethod Algorithm="http://www.w3.org/2001/04/xmlenc#sha256"/>
        <DigestValue>o2Bncz0h5CFK/L4fxds0Cymv+HUwSBYcVHhBXl00GqQ=</DigestValue>
      </Reference>
      <Reference URI="/xl/drawings/drawing3.xml?ContentType=application/vnd.openxmlformats-officedocument.drawing+xml">
        <DigestMethod Algorithm="http://www.w3.org/2001/04/xmlenc#sha256"/>
        <DigestValue>oYm0DGJx4Egi9a/0mN1fVYGGVwD2Far8zI0XGbAy80A=</DigestValue>
      </Reference>
      <Reference URI="/xl/drawings/drawing4.xml?ContentType=application/vnd.openxmlformats-officedocument.drawing+xml">
        <DigestMethod Algorithm="http://www.w3.org/2001/04/xmlenc#sha256"/>
        <DigestValue>QRKvJP9GiD84I2I8Pt0/qywIfJYxpA448Yvp4HsUD7s=</DigestValue>
      </Reference>
      <Reference URI="/xl/drawings/drawing5.xml?ContentType=application/vnd.openxmlformats-officedocument.drawing+xml">
        <DigestMethod Algorithm="http://www.w3.org/2001/04/xmlenc#sha256"/>
        <DigestValue>+qZ/eL03UyJmWASG0/4Udxfz+SJ4x18qu0MxmqO9QQE=</DigestValue>
      </Reference>
      <Reference URI="/xl/drawings/vmlDrawing1.vml?ContentType=application/vnd.openxmlformats-officedocument.vmlDrawing">
        <DigestMethod Algorithm="http://www.w3.org/2001/04/xmlenc#sha256"/>
        <DigestValue>c1zaaPDaYPpgqmDwoLJsB2KgzB7YlzO+8wNUzCIdVrc=</DigestValue>
      </Reference>
      <Reference URI="/xl/drawings/vmlDrawing2.vml?ContentType=application/vnd.openxmlformats-officedocument.vmlDrawing">
        <DigestMethod Algorithm="http://www.w3.org/2001/04/xmlenc#sha256"/>
        <DigestValue>s56yW81wdHIR92fzWcS6UyGAJUAdNTaYSVBzIuzouRY=</DigestValue>
      </Reference>
      <Reference URI="/xl/drawings/vmlDrawing3.vml?ContentType=application/vnd.openxmlformats-officedocument.vmlDrawing">
        <DigestMethod Algorithm="http://www.w3.org/2001/04/xmlenc#sha256"/>
        <DigestValue>TWAJT9UqOBnmGG7PVjDM1M7DS9VTk2pbFGoBOCJcOi0=</DigestValue>
      </Reference>
      <Reference URI="/xl/drawings/vmlDrawing4.vml?ContentType=application/vnd.openxmlformats-officedocument.vmlDrawing">
        <DigestMethod Algorithm="http://www.w3.org/2001/04/xmlenc#sha256"/>
        <DigestValue>j3poM8fAqT3PaxZILpbG2MPw+JUCdQFBUmCMBKHrNkw=</DigestValue>
      </Reference>
      <Reference URI="/xl/drawings/vmlDrawing5.vml?ContentType=application/vnd.openxmlformats-officedocument.vmlDrawing">
        <DigestMethod Algorithm="http://www.w3.org/2001/04/xmlenc#sha256"/>
        <DigestValue>cVbegwprGvVm0BFLulyX58ouRhw7+wXznBIOQHoIsI8=</DigestValue>
      </Reference>
      <Reference URI="/xl/media/image1.png?ContentType=image/png">
        <DigestMethod Algorithm="http://www.w3.org/2001/04/xmlenc#sha256"/>
        <DigestValue>8J+vFQVRTG5ZC11+lZwtHB+gjQS8aMroJ1YMmMT/fK8=</DigestValue>
      </Reference>
      <Reference URI="/xl/media/image10.emf?ContentType=image/x-emf">
        <DigestMethod Algorithm="http://www.w3.org/2001/04/xmlenc#sha256"/>
        <DigestValue>rzh4uWBtpkp8rUVi40kvnF5kvtH5fBHiCW3W4wESil0=</DigestValue>
      </Reference>
      <Reference URI="/xl/media/image11.emf?ContentType=image/x-emf">
        <DigestMethod Algorithm="http://www.w3.org/2001/04/xmlenc#sha256"/>
        <DigestValue>q7nC3VH4toh1e4WhMtLcGUvwHuWKpMK7SFsmF/v+B48=</DigestValue>
      </Reference>
      <Reference URI="/xl/media/image12.emf?ContentType=image/x-emf">
        <DigestMethod Algorithm="http://www.w3.org/2001/04/xmlenc#sha256"/>
        <DigestValue>YHX9tyRJsNEY3NjiwW38zPuZzjOuMhvQT2XplxX2US8=</DigestValue>
      </Reference>
      <Reference URI="/xl/media/image13.emf?ContentType=image/x-emf">
        <DigestMethod Algorithm="http://www.w3.org/2001/04/xmlenc#sha256"/>
        <DigestValue>uDbLgV/qMVldL4KNqOuQ4HG8SfdzUKpJIzq8s3IWfqg=</DigestValue>
      </Reference>
      <Reference URI="/xl/media/image14.emf?ContentType=image/x-emf">
        <DigestMethod Algorithm="http://www.w3.org/2001/04/xmlenc#sha256"/>
        <DigestValue>fBbX+wedSknCNd9/kuWn2o7Ij2mwZ3LN0FESv8Kvg8U=</DigestValue>
      </Reference>
      <Reference URI="/xl/media/image15.emf?ContentType=image/x-emf">
        <DigestMethod Algorithm="http://www.w3.org/2001/04/xmlenc#sha256"/>
        <DigestValue>3N9YMCykyzUk3mIMLeMVKspvxqhdD6VuyIReSlRjkCw=</DigestValue>
      </Reference>
      <Reference URI="/xl/media/image16.emf?ContentType=image/x-emf">
        <DigestMethod Algorithm="http://www.w3.org/2001/04/xmlenc#sha256"/>
        <DigestValue>TWqSUMCfbEw+Is3YCE4Np+19etTXdRzRjd9UcCYTBgk=</DigestValue>
      </Reference>
      <Reference URI="/xl/media/image17.emf?ContentType=image/x-emf">
        <DigestMethod Algorithm="http://www.w3.org/2001/04/xmlenc#sha256"/>
        <DigestValue>lp89HuBy/LWmQlDw5w9JbP8traBstfvXfHfsPOQlyds=</DigestValue>
      </Reference>
      <Reference URI="/xl/media/image18.emf?ContentType=image/x-emf">
        <DigestMethod Algorithm="http://www.w3.org/2001/04/xmlenc#sha256"/>
        <DigestValue>G2RsQa0AIHIWIEZZB2okOsh9N6OlBJxgV9dXTQ2AHFo=</DigestValue>
      </Reference>
      <Reference URI="/xl/media/image19.emf?ContentType=image/x-emf">
        <DigestMethod Algorithm="http://www.w3.org/2001/04/xmlenc#sha256"/>
        <DigestValue>DJsSsYDQO45rrOsfGJlpV840GfObf8RoYHl20N4fzWc=</DigestValue>
      </Reference>
      <Reference URI="/xl/media/image2.emf?ContentType=image/x-emf">
        <DigestMethod Algorithm="http://www.w3.org/2001/04/xmlenc#sha256"/>
        <DigestValue>HRnzKh0L5zKtPOGEeIcWpbw1evbrs2oE+sITVBm6VxA=</DigestValue>
      </Reference>
      <Reference URI="/xl/media/image3.emf?ContentType=image/x-emf">
        <DigestMethod Algorithm="http://www.w3.org/2001/04/xmlenc#sha256"/>
        <DigestValue>d+miavAmOO/u3SFIBS2do87WqvykU5dcNqgmXgFbWus=</DigestValue>
      </Reference>
      <Reference URI="/xl/media/image4.emf?ContentType=image/x-emf">
        <DigestMethod Algorithm="http://www.w3.org/2001/04/xmlenc#sha256"/>
        <DigestValue>cRtyv6GvMvWhD1yiGrWcK5Llh5+Of+deyanftxRmjCo=</DigestValue>
      </Reference>
      <Reference URI="/xl/media/image5.emf?ContentType=image/x-emf">
        <DigestMethod Algorithm="http://www.w3.org/2001/04/xmlenc#sha256"/>
        <DigestValue>dwBqvJe+p/pDkMxWcQq3FcqWB3ws71Vz8eVHCbxfSl0=</DigestValue>
      </Reference>
      <Reference URI="/xl/media/image6.emf?ContentType=image/x-emf">
        <DigestMethod Algorithm="http://www.w3.org/2001/04/xmlenc#sha256"/>
        <DigestValue>Bml6L6KKft3n0Y20ybcr+qQAEWH8OocTGE6B2J9gxVs=</DigestValue>
      </Reference>
      <Reference URI="/xl/media/image7.emf?ContentType=image/x-emf">
        <DigestMethod Algorithm="http://www.w3.org/2001/04/xmlenc#sha256"/>
        <DigestValue>qXRkvkk7xFMuKf+kCRTd0ixKLM0m4fYZScSzjaE0huY=</DigestValue>
      </Reference>
      <Reference URI="/xl/media/image8.emf?ContentType=image/x-emf">
        <DigestMethod Algorithm="http://www.w3.org/2001/04/xmlenc#sha256"/>
        <DigestValue>1grGG7P3Pd46hfHKFWn8h4lrkgo6zvd3gve/pgvj+hI=</DigestValue>
      </Reference>
      <Reference URI="/xl/media/image9.emf?ContentType=image/x-emf">
        <DigestMethod Algorithm="http://www.w3.org/2001/04/xmlenc#sha256"/>
        <DigestValue>SjivcBR//pf+OQ8Eq1wkWMHEdwe3kzxVKBE2gcPDXVA=</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74K2ZILEsAsK91kH158qADysDE2hD2yIJ4302gsp2F8=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9X5HDF6k5Dg/ZU68b3KdzM0/NvUuJMHNgIlgktpkzpE=</DigestValue>
      </Reference>
      <Reference URI="/xl/printerSettings/printerSettings5.bin?ContentType=application/vnd.openxmlformats-officedocument.spreadsheetml.printerSettings">
        <DigestMethod Algorithm="http://www.w3.org/2001/04/xmlenc#sha256"/>
        <DigestValue>3oFe3WhC45Nj9qCvoDHt/M/H+RiXxhpWYaGJ1yy0U4Y=</DigestValue>
      </Reference>
      <Reference URI="/xl/sharedStrings.xml?ContentType=application/vnd.openxmlformats-officedocument.spreadsheetml.sharedStrings+xml">
        <DigestMethod Algorithm="http://www.w3.org/2001/04/xmlenc#sha256"/>
        <DigestValue>JORbygFNu15CpEtto3rrpcVuPRvtiYUTQhyIA93z9MQ=</DigestValue>
      </Reference>
      <Reference URI="/xl/styles.xml?ContentType=application/vnd.openxmlformats-officedocument.spreadsheetml.styles+xml">
        <DigestMethod Algorithm="http://www.w3.org/2001/04/xmlenc#sha256"/>
        <DigestValue>0cS4RfwhumymBLn6eBE3fkJbwoPFqdFMsTNta2+ipdk=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o9Uy1sBGCC+t7DWJwRsmskeKGWnkYhOFflrw6pt4zXc=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srKJWDhktH1Aak/f1j8CAUjMhLsa+GosN2D1YkU+z1Y=</DigestValue>
      </Reference>
      <Reference URI="/xl/worksheets/sheet2.xml?ContentType=application/vnd.openxmlformats-officedocument.spreadsheetml.worksheet+xml">
        <DigestMethod Algorithm="http://www.w3.org/2001/04/xmlenc#sha256"/>
        <DigestValue>Fe4l+IdrKBi0BNDt/I9gX+iUKW8/Axsx3OtJBuaeBvs=</DigestValue>
      </Reference>
      <Reference URI="/xl/worksheets/sheet3.xml?ContentType=application/vnd.openxmlformats-officedocument.spreadsheetml.worksheet+xml">
        <DigestMethod Algorithm="http://www.w3.org/2001/04/xmlenc#sha256"/>
        <DigestValue>gvZgiCTkN7RXi9eKRE04fLZ5UM6FgpatG+iXIyu1tKg=</DigestValue>
      </Reference>
      <Reference URI="/xl/worksheets/sheet4.xml?ContentType=application/vnd.openxmlformats-officedocument.spreadsheetml.worksheet+xml">
        <DigestMethod Algorithm="http://www.w3.org/2001/04/xmlenc#sha256"/>
        <DigestValue>qWTSc3TnOi2ETCFQ8OIqjn+Ir9O3uRV38cQkZfPzF2U=</DigestValue>
      </Reference>
      <Reference URI="/xl/worksheets/sheet5.xml?ContentType=application/vnd.openxmlformats-officedocument.spreadsheetml.worksheet+xml">
        <DigestMethod Algorithm="http://www.w3.org/2001/04/xmlenc#sha256"/>
        <DigestValue>5HnldsFsXrpX8nXpBKarr5LZAWljYBu2C7fZwPTiysY=</DigestValue>
      </Reference>
    </Manifest>
    <SignatureProperties>
      <SignatureProperty Id="idSignatureTime" Target="#idPackageSignature">
        <mdssi:SignatureTime xmlns:mdssi="http://schemas.openxmlformats.org/package/2006/digital-signature">
          <mdssi:Format>YYYY-MM-DDThh:mm:ssTZD</mdssi:Format>
          <mdssi:Value>2026-03-27T19:30:46Z</mdssi:Value>
        </mdssi:SignatureTime>
      </SignatureProperty>
    </SignatureProperties>
  </Object>
  <Object Id="idOfficeObject">
    <SignatureProperties>
      <SignatureProperty Id="idOfficeV1Details" Target="#idPackageSignature">
        <SignatureInfoV1 xmlns="http://schemas.microsoft.com/office/2006/digsig">
          <SetupID>{2519C066-CED1-42FE-A78A-1F3AE430E613}</SetupID>
          <SignatureText>Luis Ayala</SignatureText>
          <SignatureImage/>
          <SignatureComments/>
          <WindowsVersion>10.0</WindowsVersion>
          <OfficeVersion>16.0.19530/27</OfficeVersion>
          <ApplicationVersion>16.0.19530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2026-03-27T19:30:46Z</xd:SigningTime>
          <xd:SigningCertificate>
            <xd:Cert>
              <xd:CertDigest>
                <DigestMethod Algorithm="http://www.w3.org/2001/04/xmlenc#sha256"/>
                <DigestValue>SnuWTA7EmStt5ZLRAuTaUARKuqS3yhVCjiWuf0a8bZg=</DigestValue>
              </xd:CertDigest>
              <xd:IssuerSerial>
                <X509IssuerName>C=PY, O=ICPP, OU=Prestador Cualificado de Servicios de Confianza, CN=VIT S.A., SERIALNUMBER=RUC80080099-0</X509IssuerName>
                <X509SerialNumber>115232213064440929827739739076710866130</X509SerialNumber>
              </xd:IssuerSerial>
            </xd:Cert>
          </xd:SigningCertificate>
          <xd:SignaturePolicyIdentifier>
            <xd:SignaturePolicyImplied/>
          </xd:SignaturePolicyIdentifier>
        </xd:SignedSignatureProperties>
      </xd:SignedProperties>
    </xd:QualifyingProperties>
  </Object>
  <Object Id="idValidSigLnImg">AQAAAGwAAAAAAAAAAAAAABcBAAB/AAAAAAAAAAAAAAA1EQAA1gcAACBFTUYAAAEA2BsAAKoAAAAGAAAAAAAAAAAAAAAAAAAAgAcAALAEAAAuAQAAvAAAAAAAAAAAAAAAAAAAALCbBABg3g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MgA3AC8AMwAvADIAMAAyADYAAAAGAAAABgAAAAQAAAAGAAAABAAAAAYAAAAGAAAABg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Dp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Kuqe0GrqnpBKgAAADMAAAAKAAAATAAAAAAAAAAAAAAAAAAAAP//////////YAAAAEwAdQBpAHMAIABBAHkAYQBsAGEACAAAAAkAAAAEAAAABwAAAAQAAAAKAAAACAAAAAgAAAAEAAAAC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TAAAAXAAAAAEAAACrqntBq6p6QQoAAABQAAAAHAAAAEwAAAAAAAAAAAAAAAAAAAD//////////4QAAABMAHUAaQBzACAAQQBsAGIAZQByAHQAbwAgAEEAeQBhAGwAYQAgAEEAbABiAGUAcgB0AGkAbgBpAAUAAAAHAAAAAwAAAAUAAAADAAAABwAAAAMAAAAHAAAABgAAAAQAAAAEAAAABwAAAAMAAAAHAAAABQAAAAYAAAADAAAABgAAAAMAAAAHAAAAAwAAAAcAAAAGAAAABAAAAAQAAAADAAAABwAAAAMAAABLAAAAQAAAADAAAAAFAAAAIAAAAAEAAAABAAAAEAAAAAAAAAAAAAAAGAEAAIAAAAAAAAAAAAAAAB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CrqntBq6p6QQoAAABgAAAABQAAAEwAAAAAAAAAAAAAAAAAAAD//////////1gAAABTAG8AYwBpAG8AAAAGAAAABwAAAAUAAAADAAAAB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GABAAAKAAAAcAAAAA0BAAB8AAAAAQAAAKuqe0GrqnpBCgAAAHAAAAAuAAAATAAAAAQAAAAJAAAAcAAAAA8BAAB9AAAAqAAAAFMAaQBnAG4AZQBkACAAYgB5ADoAIABMAFUASQBTACAAQQBMAEIARQBSAFQATwAgAEEAWQBBAEwAQQAgAEEATABCAEUAUgBUAEkATgBJACAAQQBDAE8AUwBUAEEABgAAAAMAAAAHAAAABwAAAAYAAAAHAAAAAwAAAAcAAAAFAAAAAwAAAAMAAAAFAAAACAAAAAMAAAAGAAAAAwAAAAcAAAAFAAAABwAAAAYAAAAHAAAABQAAAAkAAAADAAAABwAAAAUAAAAHAAAABQAAAAcAAAADAAAABwAAAAUAAAAHAAAABgAAAAcAAAAFAAAAAwAAAAgAAAADAAAAAwAAAAcAAAAHAAAACQAAAAYAAAAFAAAABwAAABYAAAAMAAAAAAAAACUAAAAMAAAAAgAAAA4AAAAUAAAAAAAAABAAAAAUAAAA</Object>
  <Object Id="idInvalidSigLnImg">AQAAAGwAAAAAAAAAAAAAABcBAAB/AAAAAAAAAAAAAAA1EQAA1gcAACBFTUYAAAEAVCEAALEAAAAGAAAAAAAAAAAAAAAAAAAAgAcAALAEAAAuAQAAvAAAAAAAAAAAAAAAAAAAALCbBABg3g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q6p7QauqekEjAAAABAAAABEAAABMAAAAAAAAAAAAAAAAAAAA//////////9wAAAASQBuAHYAYQBsAGkAZAAgAHMAaQBnAG4AYQB0AHUAcgBlAIA/AwAAAAcAAAAFAAAABgAAAAMAAAADAAAABwAAAAMAAAAFAAAAAwAAAAcAAAAHAAAABgAAAAQAAAAHAAAABA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gAAAAqAAAAMwAAAG8AAABHAAAAAQAAAKuqe0GrqnpBKgAAADMAAAAKAAAATAAAAAAAAAAAAAAAAAAAAP//////////YAAAAEwAdQBpAHMAIABBAHkAYQBsAGEACAAAAAkAAAAEAAAABwAAAAQAAAAKAAAACAAAAAgAAAAEAAAACA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TAAAAXAAAAAEAAACrqntBq6p6QQoAAABQAAAAHAAAAEwAAAAAAAAAAAAAAAAAAAD//////////4QAAABMAHUAaQBzACAAQQBsAGIAZQByAHQAbwAgAEEAeQBhAGwAYQAgAEEAbABiAGUAcgB0AGkAbgBpAAUAAAAHAAAAAwAAAAUAAAADAAAABwAAAAMAAAAHAAAABgAAAAQAAAAEAAAABwAAAAMAAAAHAAAABQAAAAYAAAADAAAABgAAAAMAAAAHAAAAAwAAAAcAAAAGAAAABAAAAAQAAAADAAAABwAAAAMAAABLAAAAQAAAADAAAAAFAAAAIAAAAAEAAAABAAAAEAAAAAAAAAAAAAAAGAEAAIAAAAAAAAAAAAAAAB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sAAAACgAAAGAAAAAlAAAAbAAAAAEAAACrqntBq6p6QQoAAABgAAAABQAAAEwAAAAAAAAAAAAAAAAAAAD//////////1gAAABTAG8AYwBpAG8AAAAGAAAABwAAAAUAAAADAAAAB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GABAAAKAAAAcAAAAA0BAAB8AAAAAQAAAKuqe0GrqnpBCgAAAHAAAAAuAAAATAAAAAQAAAAJAAAAcAAAAA8BAAB9AAAAqAAAAFMAaQBnAG4AZQBkACAAYgB5ADoAIABMAFUASQBTACAAQQBMAEIARQBSAFQATwAgAEEAWQBBAEwAQQAgAEEATABCAEUAUgBUAEkATgBJACAAQQBDAE8AUwBUAEEABgAAAAMAAAAHAAAABwAAAAYAAAAHAAAAAwAAAAcAAAAFAAAAAwAAAAMAAAAFAAAACAAAAAMAAAAGAAAAAwAAAAcAAAAFAAAABwAAAAYAAAAHAAAABQAAAAkAAAADAAAABwAAAAUAAAAHAAAABQAAAAcAAAADAAAABwAAAAUAAAAHAAAABgAAAAcAAAAFAAAAAwAAAAgAAAADAAAAAwAAAAcAAAAHAAAACQAAAAYAAAAFAAAABwAAABYAAAAMAAAAAAAAACUAAAAMAAAAAgAAAA4AAAAUAAAAAAAAABAAAAAUAAAA</Object>
</Signature>
</file>

<file path=docMetadata/LabelInfo.xml><?xml version="1.0" encoding="utf-8"?>
<clbl:labelList xmlns:clbl="http://schemas.microsoft.com/office/2020/mipLabelMetadata">
  <clbl:label id="{afe40af5-d634-47a0-84f1-354923ecc225}" enabled="1" method="Standard" siteId="{74f32780-5fd0-4aa9-ba91-dc043e4ea28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14</vt:i4>
      </vt:variant>
    </vt:vector>
  </HeadingPairs>
  <TitlesOfParts>
    <vt:vector size="19" baseType="lpstr">
      <vt:lpstr>BG</vt:lpstr>
      <vt:lpstr>ER</vt:lpstr>
      <vt:lpstr>EVPN</vt:lpstr>
      <vt:lpstr>EFE</vt:lpstr>
      <vt:lpstr>NOTAS</vt:lpstr>
      <vt:lpstr>NOTAS!_Hlk123807509</vt:lpstr>
      <vt:lpstr>NOTAS!_Hlk156484282</vt:lpstr>
      <vt:lpstr>NOTAS!_Hlk156484310</vt:lpstr>
      <vt:lpstr>NOTAS!_Hlk156484347</vt:lpstr>
      <vt:lpstr>NOTAS!_Hlk156486353</vt:lpstr>
      <vt:lpstr>NOTAS!_Hlk156486428</vt:lpstr>
      <vt:lpstr>NOTAS!_Hlk156488518</vt:lpstr>
      <vt:lpstr>NOTAS!_Hlk156587667</vt:lpstr>
      <vt:lpstr>NOTAS!_Hlk156751941</vt:lpstr>
      <vt:lpstr>BG!Área_de_impresión</vt:lpstr>
      <vt:lpstr>ER!Área_de_impresión</vt:lpstr>
      <vt:lpstr>EVPN!Área_de_impresión</vt:lpstr>
      <vt:lpstr>BG!OLE_LINK2</vt:lpstr>
      <vt:lpstr>NOTAS!OLE_LINK3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Bauza</dc:creator>
  <cp:lastModifiedBy>Larissa Larroza Peralta</cp:lastModifiedBy>
  <cp:lastPrinted>2023-03-30T19:51:46Z</cp:lastPrinted>
  <dcterms:created xsi:type="dcterms:W3CDTF">1996-10-14T23:33:28Z</dcterms:created>
  <dcterms:modified xsi:type="dcterms:W3CDTF">2026-03-26T12:29:21Z</dcterms:modified>
</cp:coreProperties>
</file>