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CNV\2025_12 EEFF y Notas\Firmado en Excel para SIV\"/>
    </mc:Choice>
  </mc:AlternateContent>
  <bookViews>
    <workbookView xWindow="0" yWindow="0" windowWidth="20490" windowHeight="7620"/>
  </bookViews>
  <sheets>
    <sheet name="Balance General" sheetId="1" r:id="rId1"/>
    <sheet name="Estado de Resultado" sheetId="3" r:id="rId2"/>
    <sheet name="Variación de PN" sheetId="4" r:id="rId3"/>
    <sheet name="Flujo de Efectivo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5" l="1"/>
  <c r="B45" i="5"/>
  <c r="C66" i="1" l="1"/>
  <c r="E59" i="1"/>
  <c r="C59" i="1"/>
  <c r="C47" i="1"/>
  <c r="E82" i="1" l="1"/>
  <c r="C82" i="1"/>
  <c r="E72" i="1"/>
  <c r="C72" i="1"/>
  <c r="E66" i="1"/>
  <c r="C57" i="1" l="1"/>
  <c r="C88" i="1" s="1"/>
  <c r="E57" i="1"/>
  <c r="E88" i="1" s="1"/>
  <c r="C39" i="1"/>
  <c r="E47" i="1"/>
  <c r="E39" i="1"/>
  <c r="E33" i="1"/>
  <c r="E29" i="1"/>
  <c r="E24" i="1"/>
  <c r="E7" i="1"/>
  <c r="E17" i="1"/>
  <c r="E6" i="1" l="1"/>
  <c r="E52" i="3"/>
  <c r="E47" i="3"/>
  <c r="E36" i="3"/>
  <c r="E32" i="3"/>
  <c r="E25" i="3"/>
  <c r="E12" i="3"/>
  <c r="E6" i="3"/>
  <c r="I16" i="4"/>
  <c r="H16" i="4"/>
  <c r="H25" i="4" s="1"/>
  <c r="G16" i="4"/>
  <c r="G25" i="4" s="1"/>
  <c r="F16" i="4"/>
  <c r="F25" i="4" s="1"/>
  <c r="E16" i="4"/>
  <c r="E25" i="4" s="1"/>
  <c r="D16" i="4"/>
  <c r="D25" i="4" s="1"/>
  <c r="C16" i="4"/>
  <c r="C25" i="4" s="1"/>
  <c r="B16" i="4"/>
  <c r="B25" i="4" s="1"/>
  <c r="E17" i="3" l="1"/>
  <c r="E23" i="3" s="1"/>
  <c r="E29" i="3" s="1"/>
  <c r="E45" i="3" s="1"/>
  <c r="E56" i="3" s="1"/>
  <c r="E58" i="3" s="1"/>
  <c r="I25" i="4"/>
  <c r="D45" i="5" l="1"/>
  <c r="D41" i="5"/>
  <c r="D35" i="5"/>
  <c r="D26" i="5"/>
  <c r="D18" i="5"/>
  <c r="D15" i="5"/>
  <c r="B35" i="5"/>
  <c r="B26" i="5"/>
  <c r="B18" i="5"/>
  <c r="B15" i="5"/>
  <c r="C52" i="3"/>
  <c r="C56" i="3" s="1"/>
  <c r="C58" i="3" s="1"/>
  <c r="C47" i="3"/>
  <c r="C32" i="3"/>
  <c r="C25" i="3"/>
  <c r="C12" i="3"/>
  <c r="C6" i="3"/>
  <c r="C17" i="3" l="1"/>
  <c r="C23" i="3" s="1"/>
  <c r="C29" i="3" s="1"/>
  <c r="B28" i="5"/>
  <c r="D28" i="5"/>
  <c r="C33" i="1" l="1"/>
  <c r="C29" i="1"/>
  <c r="C24" i="1"/>
  <c r="C17" i="1"/>
  <c r="C7" i="1"/>
  <c r="C36" i="3"/>
  <c r="C45" i="3" s="1"/>
  <c r="C6" i="1" l="1"/>
</calcChain>
</file>

<file path=xl/sharedStrings.xml><?xml version="1.0" encoding="utf-8"?>
<sst xmlns="http://schemas.openxmlformats.org/spreadsheetml/2006/main" count="218" uniqueCount="183">
  <si>
    <t>NOTA</t>
  </si>
  <si>
    <t>ACTIVO</t>
  </si>
  <si>
    <t>DISPONIBILIDADES</t>
  </si>
  <si>
    <t>Caja</t>
  </si>
  <si>
    <t>Banco Central del Paraguay</t>
  </si>
  <si>
    <t>G</t>
  </si>
  <si>
    <t>Otras Instituciones Financieras</t>
  </si>
  <si>
    <t>Cheques y otros documentos para compensar</t>
  </si>
  <si>
    <t>(Previsiones)</t>
  </si>
  <si>
    <t>VALORES PÚBLICOS Y PRIVADOS</t>
  </si>
  <si>
    <t>c.3</t>
  </si>
  <si>
    <t>CRÉDITOS VIGENTES POR INTERMEDIACIÓN FINANCIERA</t>
  </si>
  <si>
    <t>SECTOR FINANCIERO</t>
  </si>
  <si>
    <t>Colocaciones - Otras Instituciones Financieras</t>
  </si>
  <si>
    <t>Operaciones a Liquidar</t>
  </si>
  <si>
    <t>Deudores por Productos Financieros</t>
  </si>
  <si>
    <t>SECTOR NO FINANCIERO</t>
  </si>
  <si>
    <t>Préstamos</t>
  </si>
  <si>
    <t>CRÉDITOS DIVERSOS</t>
  </si>
  <si>
    <t>Créditos Diversos</t>
  </si>
  <si>
    <t>CRÉDITOS VENCIDOS POR INTERMEDIACIÓN FINANCIERA</t>
  </si>
  <si>
    <t>Sector No Financiero - Sector No Publico</t>
  </si>
  <si>
    <t>Créditos Morosos</t>
  </si>
  <si>
    <t>Deudores por Productos Financieros Devengados</t>
  </si>
  <si>
    <t>INVERSIONES</t>
  </si>
  <si>
    <t>Bienes Adquiridos en Recuperación de Créditos</t>
  </si>
  <si>
    <t>c.8</t>
  </si>
  <si>
    <t>Inversiones en Títulos de Valores Emitidos por el Sector Privado</t>
  </si>
  <si>
    <t>Derechos Fiduciarios</t>
  </si>
  <si>
    <t>Rentas sobre Inversiones en el Sector Privado</t>
  </si>
  <si>
    <t>c.7</t>
  </si>
  <si>
    <t>BIENES DE USO</t>
  </si>
  <si>
    <t>Propios</t>
  </si>
  <si>
    <t>c.9</t>
  </si>
  <si>
    <t>CARGOS DIFERIDOS E INTANGIBLES</t>
  </si>
  <si>
    <t>c.10</t>
  </si>
  <si>
    <t>PASIVO</t>
  </si>
  <si>
    <t>OBLIGACIONES POR INTERMEDIACIÓN FINANCIERA</t>
  </si>
  <si>
    <t>Depósitos</t>
  </si>
  <si>
    <t>Préstamos de Entidades Financieras</t>
  </si>
  <si>
    <t>Acreedores por Cargos Financieros Devengados</t>
  </si>
  <si>
    <t>Depósitos - Sector Privado</t>
  </si>
  <si>
    <t>Depósitos - Sector Público</t>
  </si>
  <si>
    <t>Bonos Emitidos en Circulación</t>
  </si>
  <si>
    <t>c.11</t>
  </si>
  <si>
    <t>OBLIGACIONES DIVERSAS</t>
  </si>
  <si>
    <t>Acreedores Fiscales</t>
  </si>
  <si>
    <t>Acreedores Sociales</t>
  </si>
  <si>
    <t>Dividendos a Pagar</t>
  </si>
  <si>
    <t>Otras Obligaciones Diversas</t>
  </si>
  <si>
    <t>Ingresos Percibidos no Devengados</t>
  </si>
  <si>
    <t>PROVISIONES Y PREVISIONES</t>
  </si>
  <si>
    <t>PATRIMONIO</t>
  </si>
  <si>
    <t>Capital Integrado</t>
  </si>
  <si>
    <t>b.5</t>
  </si>
  <si>
    <t>Aportes no Capitalizados</t>
  </si>
  <si>
    <t>Ajustes al patrimonio - Reserva de Revalúo</t>
  </si>
  <si>
    <t>Reservas Legal</t>
  </si>
  <si>
    <t>Utilidad del ejercicio</t>
  </si>
  <si>
    <t>TOTAL PASIVO Y PATRIMONIO</t>
  </si>
  <si>
    <t xml:space="preserve"> </t>
  </si>
  <si>
    <t>CUENTAS DE CONTINGENCIA Y ORDEN</t>
  </si>
  <si>
    <t>TOTAL DE CUENTAS DE CONTINGENCIA</t>
  </si>
  <si>
    <t>TOTAL DE CUENTAS DE ORDEN</t>
  </si>
  <si>
    <r>
      <t> </t>
    </r>
    <r>
      <rPr>
        <b/>
        <sz val="9"/>
        <color theme="1"/>
        <rFont val="Times New Roman"/>
        <family val="1"/>
      </rPr>
      <t>NOTA</t>
    </r>
  </si>
  <si>
    <t>GANANCIAS FINANCIERAS</t>
  </si>
  <si>
    <t>Ganancia por Créditos Vigentes - Sector Financiero</t>
  </si>
  <si>
    <t>Ganancia por Créditos Vigentes - Sector No Financiero</t>
  </si>
  <si>
    <t>Ganancia por Créditos Vencidos - Sector No Financiero</t>
  </si>
  <si>
    <t>Ganancias por Valuación de Activos y Pasivos en Moneda Extranjera</t>
  </si>
  <si>
    <t>f.2</t>
  </si>
  <si>
    <t>Rentas y Diferencias de Cotización Valores Públicos y Privados</t>
  </si>
  <si>
    <t>PÉRDIDAS FINANCIERAS</t>
  </si>
  <si>
    <t>(-) Pérdidas por Obligaciones - Sector Financiero</t>
  </si>
  <si>
    <t>(-) Pérdidas por Obligaciones - Sector No Financiero</t>
  </si>
  <si>
    <t>(-) Pérdidas por Valuación de Activos y Pasivos en Moneda Extranjera</t>
  </si>
  <si>
    <t>RESULTADO FINANCIERO BRUTO ANTES DE PREVISIONES</t>
  </si>
  <si>
    <t>PREVISIONES FINANCIERAS</t>
  </si>
  <si>
    <t>Desafectación de Previsiones</t>
  </si>
  <si>
    <t>(-) Constitución de Previsiones</t>
  </si>
  <si>
    <t>RESULTADO DESPUES DE PREVISIONES</t>
  </si>
  <si>
    <t>RESULTADO POR SERVICIOS</t>
  </si>
  <si>
    <t>Ganancias por Servicios</t>
  </si>
  <si>
    <t>(-) Pérdidas por Servicios</t>
  </si>
  <si>
    <t>RESULTADO BRUTO</t>
  </si>
  <si>
    <t>OTRAS GANANCIAS OPERATIVAS</t>
  </si>
  <si>
    <t>f.4</t>
  </si>
  <si>
    <t>Ganancias por Créditos Diversos</t>
  </si>
  <si>
    <t>Otras Ganancias Diversas</t>
  </si>
  <si>
    <t>Ganancias por Valuación de otros activos y pasivos en Moneda Extranjera</t>
  </si>
  <si>
    <t>OTRAS PÉRDIDAS OPERATIVAS</t>
  </si>
  <si>
    <t>Retribuciones Personales y Cargas Sociales</t>
  </si>
  <si>
    <t>Gastos Generales</t>
  </si>
  <si>
    <t>Depreciaciones de Bienes de Uso</t>
  </si>
  <si>
    <t>Pérdidas Diversas</t>
  </si>
  <si>
    <t>Pérdidas por Valuación de otros activos y pasivos en Moneda Extranjera</t>
  </si>
  <si>
    <t>Otras pérdidas operativas</t>
  </si>
  <si>
    <t>RESULTADO OPERATIVO NETO</t>
  </si>
  <si>
    <t>GANANCIAS O (PÉRDIDAS) EXTRAORDINARIAS NETAS</t>
  </si>
  <si>
    <t>Ganancias Extraordinarias</t>
  </si>
  <si>
    <t>(-) Pérdidas Extraordinarias</t>
  </si>
  <si>
    <t>AJUSTE DE RESULTADOS ANTERIORES NETO</t>
  </si>
  <si>
    <t>Ajuste de Resultados Ejercicios Anteriores - Ganancias</t>
  </si>
  <si>
    <t>Ajuste de Resultados Ejercicios Anteriores - Pérdidas</t>
  </si>
  <si>
    <t>UTILIDAD DEL EJERCICIO ANTES DEL IMPUESTO A LA RENTA</t>
  </si>
  <si>
    <t>(-) Impuesto a la Renta</t>
  </si>
  <si>
    <t>f.3</t>
  </si>
  <si>
    <t>UTILIDAD DEL EJERCICIO DESPUÉS DEL IMPUESTO A LA RENTA</t>
  </si>
  <si>
    <t>Concepto</t>
  </si>
  <si>
    <t>Capital integrado</t>
  </si>
  <si>
    <t>Nota B.5</t>
  </si>
  <si>
    <t>Capital Secundario</t>
  </si>
  <si>
    <t>Aportes no capitalizados</t>
  </si>
  <si>
    <t>Ajustes al patrimonio</t>
  </si>
  <si>
    <t>Reserva Legal</t>
  </si>
  <si>
    <t>Resultados acumulados</t>
  </si>
  <si>
    <t>Total</t>
  </si>
  <si>
    <t>Transferencia de utilidades del ejercicio anterior</t>
  </si>
  <si>
    <t>Constitución de reserva legal (*)</t>
  </si>
  <si>
    <t>Integración de capital (**)</t>
  </si>
  <si>
    <t>Dividendos pagados a Accionistas (*)</t>
  </si>
  <si>
    <t>Dividendos p/Directorio (Accionistas) (*)</t>
  </si>
  <si>
    <t>Utilidad del ejercicio (*)</t>
  </si>
  <si>
    <t>Constitución de reserva legal</t>
  </si>
  <si>
    <t>Integración de capital</t>
  </si>
  <si>
    <t>Dividendos pagados a Accionistas</t>
  </si>
  <si>
    <t>Dividendos p/Directorio (Accionistas)</t>
  </si>
  <si>
    <t>Aportes de capital para futura integración</t>
  </si>
  <si>
    <t>Saldos al 31 de diciembre de 2023</t>
  </si>
  <si>
    <t>UTILIDAD DEL EJERCICIO</t>
  </si>
  <si>
    <t>AJUSTES QUE NO IMPLICAN APLICACIONES DE FONDOS</t>
  </si>
  <si>
    <t>Depreciación del ejercicio</t>
  </si>
  <si>
    <t>Amortización del ejercicio</t>
  </si>
  <si>
    <t>Constitución de previsiones</t>
  </si>
  <si>
    <t>Provisión de Impuesto a la Renta</t>
  </si>
  <si>
    <t>Efecto de la valuación de cuentas en moneda extranjera</t>
  </si>
  <si>
    <t>Otros</t>
  </si>
  <si>
    <t>MENOS INGRESOS QUE NO IMPLICAN INGRESOS DE FONDOS</t>
  </si>
  <si>
    <t>Desafectación de previsiones</t>
  </si>
  <si>
    <t>VARIACIONES DE ACTIVOS Y PASIVOS</t>
  </si>
  <si>
    <t>(Aumento) / disminución neta de préstamos</t>
  </si>
  <si>
    <t>(Aumento) / disminución neta de créditos diversos</t>
  </si>
  <si>
    <t>(Aumento / disminución neta de material de escritorio</t>
  </si>
  <si>
    <t>Aumento / (disminución) neta de obligaciones por intermediación financiera</t>
  </si>
  <si>
    <t>Aumento / (disminución) neta de obligaciones diversas</t>
  </si>
  <si>
    <t>Aumento / (disminución) neta de provisiones</t>
  </si>
  <si>
    <t>Flujo neto de efectivo provenientes de actividades operativas</t>
  </si>
  <si>
    <t>FLUJO DE EFECTIVO DE ACTIVIDADES DE INVERSIÓN</t>
  </si>
  <si>
    <t>(Aumento) / disminución de inversiones en valores públicos</t>
  </si>
  <si>
    <t>(Aumento) / disminución neta de inversiones</t>
  </si>
  <si>
    <t>(Aumento) / diminución de bienes de uso</t>
  </si>
  <si>
    <t>(Aumento) / disminución de cargos diferidos</t>
  </si>
  <si>
    <t>Flujo neto de efectivo usados en actividades de inversión</t>
  </si>
  <si>
    <t>FLUJO DE EFECTIVO DE ACTIVIDADES DE FINANCIACIÓN</t>
  </si>
  <si>
    <t>Dividendos pagados en efectivo</t>
  </si>
  <si>
    <t>Proveniente de la emisión de acciones</t>
  </si>
  <si>
    <t>Fondos recibidos por emisión de bonos subordinados</t>
  </si>
  <si>
    <t>Flujo neto de efectivo provenientes de (usados en) actividades de financiación</t>
  </si>
  <si>
    <t>Aumento (disminución) de fondos</t>
  </si>
  <si>
    <t xml:space="preserve">Efectivo y equivalentes de efectivo al inicio del ejercicio </t>
  </si>
  <si>
    <t>Efectivo y equivalentes de efectivo al final del ejercicio</t>
  </si>
  <si>
    <t>Saldos al 31 de diciembre de 2024</t>
  </si>
  <si>
    <t>Capitalización de utilidades del año 2023</t>
  </si>
  <si>
    <t>Capitalización de utilidades del año 2022 (*)</t>
  </si>
  <si>
    <t>Inversiones Especiales</t>
  </si>
  <si>
    <t>Las notas A a H que se acompañan forman parte integral de estos Estados Contables</t>
  </si>
  <si>
    <t>(Expresados en Guaraníes)</t>
  </si>
  <si>
    <t>(Expresado en Guaraníes)</t>
  </si>
  <si>
    <t>ESTADO DE SITUACION PATRIMONIAL AL 31 DE DICIEMBRE DE 2025 Y 2024</t>
  </si>
  <si>
    <t>c.5.1</t>
  </si>
  <si>
    <t>c.5.2</t>
  </si>
  <si>
    <t>c.5.2 / c.7</t>
  </si>
  <si>
    <t>c5.6</t>
  </si>
  <si>
    <t>c5.4 / c.7</t>
  </si>
  <si>
    <t>c.5.3</t>
  </si>
  <si>
    <t>c.5.3 / c.7</t>
  </si>
  <si>
    <t>c.16</t>
  </si>
  <si>
    <t>c.17</t>
  </si>
  <si>
    <t>c.19</t>
  </si>
  <si>
    <t>ESTADO DE RESULTADO POR EL EJERCICIO TERMINADO EL 
31 DE DICIEMBRE DE 2025 Y 2024</t>
  </si>
  <si>
    <t>VARIACIÓN DEL PATRIMONIO AL 31 DE DICIEMBRE DE 2025 Y 2024</t>
  </si>
  <si>
    <t>Saldos al 31 de diciembre de 2025</t>
  </si>
  <si>
    <t>ESTADO DE FLUJO DE EFECTIVO AL 31 DE DICIEMBRE DE 2025 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</si>
</sst>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#,##0;\(#,##0\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u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4"/>
      <color theme="1"/>
      <name val="Times New Roman"/>
      <family val="1"/>
    </font>
    <font>
      <b/>
      <sz val="5"/>
      <color theme="1"/>
      <name val="Times New Roman"/>
      <family val="1"/>
    </font>
    <font>
      <sz val="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sz val="10"/>
      <name val="Times New Roman"/>
      <family val="1"/>
    </font>
    <font>
      <b/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55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9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3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1" fillId="2" borderId="15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 wrapText="1"/>
    </xf>
    <xf numFmtId="41" fontId="0" fillId="0" borderId="0" xfId="1" applyFont="1"/>
    <xf numFmtId="41" fontId="0" fillId="0" borderId="0" xfId="0" applyNumberFormat="1"/>
    <xf numFmtId="14" fontId="1" fillId="0" borderId="1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3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0" fillId="0" borderId="0" xfId="0" applyNumberFormat="1"/>
    <xf numFmtId="164" fontId="3" fillId="0" borderId="1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1" fillId="2" borderId="1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3" fillId="0" borderId="13" xfId="0" applyNumberFormat="1" applyFont="1" applyBorder="1" applyAlignment="1">
      <alignment vertical="center"/>
    </xf>
    <xf numFmtId="164" fontId="0" fillId="0" borderId="14" xfId="0" applyNumberFormat="1" applyBorder="1"/>
    <xf numFmtId="164" fontId="3" fillId="0" borderId="13" xfId="1" applyNumberFormat="1" applyFont="1" applyBorder="1" applyAlignment="1">
      <alignment vertical="center"/>
    </xf>
    <xf numFmtId="164" fontId="3" fillId="0" borderId="13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14" xfId="1" applyNumberFormat="1" applyFont="1" applyBorder="1" applyAlignment="1">
      <alignment horizontal="right" vertical="center"/>
    </xf>
    <xf numFmtId="164" fontId="3" fillId="0" borderId="1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7" fillId="0" borderId="13" xfId="1" applyNumberFormat="1" applyFont="1" applyBorder="1" applyAlignment="1">
      <alignment horizontal="right" vertical="center"/>
    </xf>
    <xf numFmtId="164" fontId="7" fillId="0" borderId="14" xfId="1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7" fillId="0" borderId="11" xfId="1" applyNumberFormat="1" applyFont="1" applyBorder="1" applyAlignment="1">
      <alignment horizontal="right" vertical="center"/>
    </xf>
    <xf numFmtId="164" fontId="7" fillId="0" borderId="16" xfId="1" applyNumberFormat="1" applyFont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4" fontId="1" fillId="0" borderId="18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/>
    <xf numFmtId="164" fontId="0" fillId="0" borderId="0" xfId="0" applyNumberFormat="1" applyFill="1" applyAlignment="1">
      <alignment vertical="center"/>
    </xf>
    <xf numFmtId="164" fontId="0" fillId="0" borderId="0" xfId="0" applyNumberFormat="1" applyFill="1"/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11" fillId="0" borderId="0" xfId="0" applyFont="1"/>
    <xf numFmtId="0" fontId="10" fillId="3" borderId="19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10" fillId="3" borderId="21" xfId="0" applyFont="1" applyFill="1" applyBorder="1" applyAlignment="1">
      <alignment horizontal="center"/>
    </xf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vertical="center"/>
    </xf>
    <xf numFmtId="0" fontId="0" fillId="0" borderId="0" xfId="0" applyFill="1"/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0" fillId="0" borderId="0" xfId="0" applyNumberFormat="1" applyFill="1"/>
    <xf numFmtId="0" fontId="12" fillId="3" borderId="19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/>
    </xf>
    <xf numFmtId="0" fontId="12" fillId="3" borderId="2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3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2133599</xdr:colOff>
      <xdr:row>0</xdr:row>
      <xdr:rowOff>644525</xdr:rowOff>
    </xdr:to>
    <xdr:pic>
      <xdr:nvPicPr>
        <xdr:cNvPr id="3" name="Imagen 2" descr="C:\Users\gsgaleano\AppData\Local\Microsoft\Windows\INetCache\Content.Word\solar_logo_principal_hor_rgb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599" cy="644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2133599</xdr:colOff>
      <xdr:row>0</xdr:row>
      <xdr:rowOff>644525</xdr:rowOff>
    </xdr:to>
    <xdr:pic>
      <xdr:nvPicPr>
        <xdr:cNvPr id="2" name="Imagen 1" descr="C:\Users\gsgaleano\AppData\Local\Microsoft\Windows\INetCache\Content.Word\solar_logo_principal_hor_rgb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599" cy="644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2133599</xdr:colOff>
      <xdr:row>0</xdr:row>
      <xdr:rowOff>644525</xdr:rowOff>
    </xdr:to>
    <xdr:pic>
      <xdr:nvPicPr>
        <xdr:cNvPr id="2" name="Imagen 1" descr="C:\Users\gsgaleano\AppData\Local\Microsoft\Windows\INetCache\Content.Word\solar_logo_principal_hor_rgb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599" cy="644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2133599</xdr:colOff>
      <xdr:row>0</xdr:row>
      <xdr:rowOff>644525</xdr:rowOff>
    </xdr:to>
    <xdr:pic>
      <xdr:nvPicPr>
        <xdr:cNvPr id="3" name="Imagen 2" descr="C:\Users\gsgaleano\AppData\Local\Microsoft\Windows\INetCache\Content.Word\solar_logo_principal_hor_rgb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599" cy="644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H96"/>
  <sheetViews>
    <sheetView tabSelected="1" workbookViewId="0">
      <selection activeCell="C82" sqref="C82"/>
    </sheetView>
  </sheetViews>
  <sheetFormatPr baseColWidth="10" defaultRowHeight="15" x14ac:dyDescent="0.25"/>
  <cols>
    <col min="1" max="1" width="50.5703125" bestFit="1" customWidth="1"/>
    <col min="2" max="2" width="7.5703125" bestFit="1" customWidth="1"/>
    <col min="3" max="3" width="17" bestFit="1" customWidth="1"/>
    <col min="4" max="4" width="7.5703125" customWidth="1"/>
    <col min="5" max="5" width="17" bestFit="1" customWidth="1"/>
    <col min="7" max="7" width="17.28515625" bestFit="1" customWidth="1"/>
  </cols>
  <sheetData>
    <row r="1" spans="1:8" s="63" customFormat="1" ht="70.5" customHeight="1" x14ac:dyDescent="0.25"/>
    <row r="2" spans="1:8" s="63" customFormat="1" ht="18" customHeight="1" x14ac:dyDescent="0.25">
      <c r="A2" s="73" t="s">
        <v>168</v>
      </c>
      <c r="B2" s="74"/>
      <c r="C2" s="74"/>
      <c r="D2" s="74"/>
      <c r="E2" s="75"/>
    </row>
    <row r="3" spans="1:8" s="63" customFormat="1" ht="15.75" customHeight="1" x14ac:dyDescent="0.25"/>
    <row r="4" spans="1:8" s="63" customFormat="1" ht="15.75" customHeight="1" x14ac:dyDescent="0.25">
      <c r="A4" s="72" t="s">
        <v>167</v>
      </c>
    </row>
    <row r="5" spans="1:8" ht="15.75" thickBot="1" x14ac:dyDescent="0.3">
      <c r="A5" s="1"/>
      <c r="B5" s="2" t="s">
        <v>0</v>
      </c>
      <c r="C5" s="28">
        <v>46022</v>
      </c>
      <c r="D5" s="31"/>
      <c r="E5" s="28">
        <v>45657</v>
      </c>
    </row>
    <row r="6" spans="1:8" ht="15.75" thickBot="1" x14ac:dyDescent="0.3">
      <c r="A6" s="4" t="s">
        <v>1</v>
      </c>
      <c r="B6" s="5"/>
      <c r="C6" s="32">
        <f>C7+C14+C17+C24+C29+C33+C39+C47+C51</f>
        <v>3293739496555</v>
      </c>
      <c r="D6" s="33"/>
      <c r="E6" s="32">
        <f>E7+E14+E17+E24+E29+E33+E39+E47+E51</f>
        <v>2898584622065</v>
      </c>
      <c r="G6" s="26"/>
      <c r="H6" s="27"/>
    </row>
    <row r="7" spans="1:8" ht="15.75" thickBot="1" x14ac:dyDescent="0.3">
      <c r="A7" s="4" t="s">
        <v>2</v>
      </c>
      <c r="C7" s="32">
        <f>SUM(C8:C12)</f>
        <v>641821220089</v>
      </c>
      <c r="D7" s="34"/>
      <c r="E7" s="32">
        <f>SUM(E8:E12)</f>
        <v>660304728151</v>
      </c>
    </row>
    <row r="8" spans="1:8" x14ac:dyDescent="0.25">
      <c r="A8" s="6" t="s">
        <v>3</v>
      </c>
      <c r="C8" s="35">
        <v>26754550007</v>
      </c>
      <c r="D8" s="34"/>
      <c r="E8" s="35">
        <v>31772884585</v>
      </c>
    </row>
    <row r="9" spans="1:8" x14ac:dyDescent="0.25">
      <c r="A9" s="6" t="s">
        <v>4</v>
      </c>
      <c r="B9" s="70" t="s">
        <v>5</v>
      </c>
      <c r="C9" s="35">
        <v>602168688239</v>
      </c>
      <c r="D9" s="34"/>
      <c r="E9" s="35">
        <v>621655439239</v>
      </c>
    </row>
    <row r="10" spans="1:8" x14ac:dyDescent="0.25">
      <c r="A10" s="6" t="s">
        <v>6</v>
      </c>
      <c r="B10" s="30"/>
      <c r="C10" s="35">
        <v>5812207334</v>
      </c>
      <c r="D10" s="34"/>
      <c r="E10" s="35">
        <v>6281108500</v>
      </c>
    </row>
    <row r="11" spans="1:8" x14ac:dyDescent="0.25">
      <c r="A11" s="6" t="s">
        <v>7</v>
      </c>
      <c r="B11" s="30"/>
      <c r="C11" s="35">
        <v>7085774509</v>
      </c>
      <c r="D11" s="34"/>
      <c r="E11" s="35">
        <v>595295827</v>
      </c>
    </row>
    <row r="12" spans="1:8" x14ac:dyDescent="0.25">
      <c r="A12" s="6" t="s">
        <v>8</v>
      </c>
      <c r="B12" s="30"/>
      <c r="C12" s="35">
        <v>0</v>
      </c>
      <c r="D12" s="34"/>
      <c r="E12" s="35">
        <v>0</v>
      </c>
    </row>
    <row r="13" spans="1:8" ht="15.75" thickBot="1" x14ac:dyDescent="0.3">
      <c r="B13" s="30"/>
      <c r="C13" s="36"/>
      <c r="D13" s="34"/>
      <c r="E13" s="36"/>
    </row>
    <row r="14" spans="1:8" ht="15.75" thickBot="1" x14ac:dyDescent="0.3">
      <c r="A14" s="4" t="s">
        <v>9</v>
      </c>
      <c r="B14" s="70" t="s">
        <v>10</v>
      </c>
      <c r="C14" s="37">
        <v>62453966455</v>
      </c>
      <c r="D14" s="34"/>
      <c r="E14" s="37">
        <v>51763785035</v>
      </c>
    </row>
    <row r="15" spans="1:8" x14ac:dyDescent="0.25">
      <c r="B15" s="30"/>
      <c r="C15" s="36"/>
      <c r="D15" s="34"/>
      <c r="E15" s="36"/>
    </row>
    <row r="16" spans="1:8" x14ac:dyDescent="0.25">
      <c r="A16" s="4" t="s">
        <v>11</v>
      </c>
      <c r="B16" s="30"/>
      <c r="C16" s="36"/>
      <c r="D16" s="34"/>
      <c r="E16" s="36"/>
    </row>
    <row r="17" spans="1:8" ht="15.75" thickBot="1" x14ac:dyDescent="0.3">
      <c r="A17" s="4" t="s">
        <v>12</v>
      </c>
      <c r="B17" s="30"/>
      <c r="C17" s="32">
        <f>SUM(C18:C21)</f>
        <v>50878365654</v>
      </c>
      <c r="D17" s="34"/>
      <c r="E17" s="32">
        <f>SUM(E18:E21)</f>
        <v>63619101488</v>
      </c>
    </row>
    <row r="18" spans="1:8" x14ac:dyDescent="0.25">
      <c r="A18" s="6" t="s">
        <v>13</v>
      </c>
      <c r="B18" s="70" t="s">
        <v>169</v>
      </c>
      <c r="C18" s="35">
        <v>47996575225</v>
      </c>
      <c r="D18" s="34"/>
      <c r="E18" s="38">
        <v>62377644385</v>
      </c>
      <c r="G18" s="39"/>
      <c r="H18" s="26"/>
    </row>
    <row r="19" spans="1:8" x14ac:dyDescent="0.25">
      <c r="A19" s="6" t="s">
        <v>14</v>
      </c>
      <c r="B19" s="30"/>
      <c r="C19" s="35">
        <v>1712817595</v>
      </c>
      <c r="D19" s="34"/>
      <c r="E19" s="38">
        <v>2521338</v>
      </c>
      <c r="G19" s="26"/>
      <c r="H19" s="26"/>
    </row>
    <row r="20" spans="1:8" x14ac:dyDescent="0.25">
      <c r="A20" s="6" t="s">
        <v>15</v>
      </c>
      <c r="B20" s="70" t="s">
        <v>169</v>
      </c>
      <c r="C20" s="35">
        <v>1185164388</v>
      </c>
      <c r="D20" s="34"/>
      <c r="E20" s="38">
        <v>1242894713</v>
      </c>
      <c r="H20" s="27"/>
    </row>
    <row r="21" spans="1:8" x14ac:dyDescent="0.25">
      <c r="A21" s="6" t="s">
        <v>8</v>
      </c>
      <c r="B21" s="70"/>
      <c r="C21" s="35">
        <v>-16191554</v>
      </c>
      <c r="D21" s="34"/>
      <c r="E21" s="38">
        <v>-3958948</v>
      </c>
    </row>
    <row r="22" spans="1:8" x14ac:dyDescent="0.25">
      <c r="A22" s="7"/>
      <c r="B22" s="79"/>
      <c r="C22" s="78"/>
      <c r="D22" s="82"/>
      <c r="E22" s="78"/>
    </row>
    <row r="23" spans="1:8" x14ac:dyDescent="0.25">
      <c r="A23" s="4" t="s">
        <v>11</v>
      </c>
      <c r="B23" s="79"/>
      <c r="C23" s="78"/>
      <c r="D23" s="82"/>
      <c r="E23" s="78"/>
    </row>
    <row r="24" spans="1:8" ht="15.75" thickBot="1" x14ac:dyDescent="0.3">
      <c r="A24" s="4" t="s">
        <v>16</v>
      </c>
      <c r="B24" s="30"/>
      <c r="C24" s="32">
        <f>SUM(C25:C28)</f>
        <v>2292272839407</v>
      </c>
      <c r="D24" s="34"/>
      <c r="E24" s="32">
        <f>SUM(E25:E28)</f>
        <v>1919440973652</v>
      </c>
    </row>
    <row r="25" spans="1:8" x14ac:dyDescent="0.25">
      <c r="A25" s="6" t="s">
        <v>17</v>
      </c>
      <c r="B25" s="70" t="s">
        <v>170</v>
      </c>
      <c r="C25" s="35">
        <v>2275234002889</v>
      </c>
      <c r="D25" s="34"/>
      <c r="E25" s="35">
        <v>1912367644955</v>
      </c>
    </row>
    <row r="26" spans="1:8" x14ac:dyDescent="0.25">
      <c r="A26" s="6" t="s">
        <v>14</v>
      </c>
      <c r="B26" s="30"/>
      <c r="C26" s="35">
        <v>0</v>
      </c>
      <c r="D26" s="34"/>
      <c r="E26" s="35">
        <v>0</v>
      </c>
    </row>
    <row r="27" spans="1:8" x14ac:dyDescent="0.25">
      <c r="A27" s="6" t="s">
        <v>15</v>
      </c>
      <c r="B27" s="70" t="s">
        <v>170</v>
      </c>
      <c r="C27" s="35">
        <v>41167685847</v>
      </c>
      <c r="D27" s="34"/>
      <c r="E27" s="35">
        <v>33732743379</v>
      </c>
    </row>
    <row r="28" spans="1:8" x14ac:dyDescent="0.25">
      <c r="A28" s="6" t="s">
        <v>8</v>
      </c>
      <c r="B28" s="70" t="s">
        <v>171</v>
      </c>
      <c r="C28" s="35">
        <v>-24128849329</v>
      </c>
      <c r="D28" s="34"/>
      <c r="E28" s="35">
        <v>-26659414682</v>
      </c>
    </row>
    <row r="29" spans="1:8" x14ac:dyDescent="0.25">
      <c r="A29" s="7"/>
      <c r="B29" s="79"/>
      <c r="C29" s="80">
        <f>SUM(C31:C32)</f>
        <v>53889628481</v>
      </c>
      <c r="D29" s="82"/>
      <c r="E29" s="80">
        <f>SUM(E31:E32)</f>
        <v>56377288241</v>
      </c>
    </row>
    <row r="30" spans="1:8" ht="15.75" thickBot="1" x14ac:dyDescent="0.3">
      <c r="A30" s="4" t="s">
        <v>18</v>
      </c>
      <c r="B30" s="79"/>
      <c r="C30" s="81"/>
      <c r="D30" s="82"/>
      <c r="E30" s="81"/>
    </row>
    <row r="31" spans="1:8" x14ac:dyDescent="0.25">
      <c r="A31" s="6" t="s">
        <v>19</v>
      </c>
      <c r="B31" s="70" t="s">
        <v>172</v>
      </c>
      <c r="C31" s="35">
        <v>54267066655</v>
      </c>
      <c r="D31" s="34"/>
      <c r="E31" s="35">
        <v>56676057143</v>
      </c>
    </row>
    <row r="32" spans="1:8" x14ac:dyDescent="0.25">
      <c r="A32" s="6" t="s">
        <v>8</v>
      </c>
      <c r="B32" s="70" t="s">
        <v>173</v>
      </c>
      <c r="C32" s="35">
        <v>-377438174</v>
      </c>
      <c r="D32" s="34"/>
      <c r="E32" s="35">
        <v>-298768902</v>
      </c>
    </row>
    <row r="33" spans="1:5" x14ac:dyDescent="0.25">
      <c r="A33" s="8"/>
      <c r="B33" s="79"/>
      <c r="C33" s="80">
        <f>SUM(C35:C38)</f>
        <v>64822924239</v>
      </c>
      <c r="D33" s="82"/>
      <c r="E33" s="80">
        <f>SUM(E35:E38)</f>
        <v>55682481607</v>
      </c>
    </row>
    <row r="34" spans="1:5" ht="24.75" thickBot="1" x14ac:dyDescent="0.3">
      <c r="A34" s="9" t="s">
        <v>20</v>
      </c>
      <c r="B34" s="79"/>
      <c r="C34" s="81"/>
      <c r="D34" s="82"/>
      <c r="E34" s="81"/>
    </row>
    <row r="35" spans="1:5" x14ac:dyDescent="0.25">
      <c r="A35" s="6" t="s">
        <v>21</v>
      </c>
      <c r="B35" s="70" t="s">
        <v>174</v>
      </c>
      <c r="C35" s="35">
        <v>77832936524</v>
      </c>
      <c r="D35" s="34"/>
      <c r="E35" s="35">
        <v>67703826792</v>
      </c>
    </row>
    <row r="36" spans="1:5" x14ac:dyDescent="0.25">
      <c r="A36" s="6" t="s">
        <v>22</v>
      </c>
      <c r="B36" s="70" t="s">
        <v>174</v>
      </c>
      <c r="C36" s="35">
        <v>2190836398</v>
      </c>
      <c r="D36" s="34"/>
      <c r="E36" s="35">
        <v>3927202385</v>
      </c>
    </row>
    <row r="37" spans="1:5" x14ac:dyDescent="0.25">
      <c r="A37" s="6" t="s">
        <v>23</v>
      </c>
      <c r="B37" s="70" t="s">
        <v>174</v>
      </c>
      <c r="C37" s="35">
        <v>3606029186</v>
      </c>
      <c r="D37" s="34"/>
      <c r="E37" s="35">
        <v>3386859962</v>
      </c>
    </row>
    <row r="38" spans="1:5" x14ac:dyDescent="0.25">
      <c r="A38" s="6" t="s">
        <v>8</v>
      </c>
      <c r="B38" s="70" t="s">
        <v>175</v>
      </c>
      <c r="C38" s="35">
        <v>-18806877869</v>
      </c>
      <c r="D38" s="34"/>
      <c r="E38" s="35">
        <v>-19335407532</v>
      </c>
    </row>
    <row r="39" spans="1:5" x14ac:dyDescent="0.25">
      <c r="A39" s="7"/>
      <c r="B39" s="79"/>
      <c r="C39" s="80">
        <f>SUM(C41:C46)</f>
        <v>115239486567</v>
      </c>
      <c r="D39" s="82"/>
      <c r="E39" s="80">
        <f>SUM(E41:E46)</f>
        <v>83716150769</v>
      </c>
    </row>
    <row r="40" spans="1:5" ht="15.75" thickBot="1" x14ac:dyDescent="0.3">
      <c r="A40" s="4" t="s">
        <v>24</v>
      </c>
      <c r="B40" s="79"/>
      <c r="C40" s="81"/>
      <c r="D40" s="82"/>
      <c r="E40" s="81"/>
    </row>
    <row r="41" spans="1:5" x14ac:dyDescent="0.25">
      <c r="A41" s="6" t="s">
        <v>25</v>
      </c>
      <c r="B41" s="70" t="s">
        <v>26</v>
      </c>
      <c r="C41" s="35">
        <v>5589810552</v>
      </c>
      <c r="D41" s="34"/>
      <c r="E41" s="35">
        <v>11312843870</v>
      </c>
    </row>
    <row r="42" spans="1:5" x14ac:dyDescent="0.25">
      <c r="A42" s="6" t="s">
        <v>27</v>
      </c>
      <c r="B42" s="70" t="s">
        <v>26</v>
      </c>
      <c r="C42" s="35">
        <v>83158339758</v>
      </c>
      <c r="D42" s="34"/>
      <c r="E42" s="35">
        <v>51993392224</v>
      </c>
    </row>
    <row r="43" spans="1:5" s="10" customFormat="1" x14ac:dyDescent="0.25">
      <c r="A43" s="62" t="s">
        <v>164</v>
      </c>
      <c r="B43" s="70"/>
      <c r="C43" s="35">
        <v>4728246755</v>
      </c>
      <c r="D43" s="34"/>
      <c r="E43" s="35">
        <v>4728246755</v>
      </c>
    </row>
    <row r="44" spans="1:5" x14ac:dyDescent="0.25">
      <c r="A44" s="6" t="s">
        <v>28</v>
      </c>
      <c r="B44" s="70" t="s">
        <v>26</v>
      </c>
      <c r="C44" s="35">
        <v>65521472478</v>
      </c>
      <c r="D44" s="34"/>
      <c r="E44" s="35">
        <v>41949577777</v>
      </c>
    </row>
    <row r="45" spans="1:5" x14ac:dyDescent="0.25">
      <c r="A45" s="6" t="s">
        <v>29</v>
      </c>
      <c r="B45" s="70" t="s">
        <v>26</v>
      </c>
      <c r="C45" s="35">
        <v>992804412</v>
      </c>
      <c r="D45" s="34"/>
      <c r="E45" s="35">
        <v>108648753</v>
      </c>
    </row>
    <row r="46" spans="1:5" x14ac:dyDescent="0.25">
      <c r="A46" s="6" t="s">
        <v>8</v>
      </c>
      <c r="B46" s="70" t="s">
        <v>30</v>
      </c>
      <c r="C46" s="35">
        <v>-44751187388</v>
      </c>
      <c r="D46" s="34"/>
      <c r="E46" s="35">
        <v>-26376558610</v>
      </c>
    </row>
    <row r="47" spans="1:5" x14ac:dyDescent="0.25">
      <c r="A47" s="7"/>
      <c r="B47" s="79"/>
      <c r="C47" s="80">
        <f>SUM(C49)</f>
        <v>4085924152</v>
      </c>
      <c r="D47" s="82"/>
      <c r="E47" s="80">
        <f>SUM(E49)</f>
        <v>3809829781</v>
      </c>
    </row>
    <row r="48" spans="1:5" ht="15.75" thickBot="1" x14ac:dyDescent="0.3">
      <c r="A48" s="4" t="s">
        <v>31</v>
      </c>
      <c r="B48" s="79"/>
      <c r="C48" s="81"/>
      <c r="D48" s="82"/>
      <c r="E48" s="81"/>
    </row>
    <row r="49" spans="1:5" x14ac:dyDescent="0.25">
      <c r="A49" s="6" t="s">
        <v>32</v>
      </c>
      <c r="B49" s="70" t="s">
        <v>33</v>
      </c>
      <c r="C49" s="35">
        <v>4085924152</v>
      </c>
      <c r="D49" s="34"/>
      <c r="E49" s="35">
        <v>3809829781</v>
      </c>
    </row>
    <row r="50" spans="1:5" ht="15.75" thickBot="1" x14ac:dyDescent="0.3">
      <c r="B50" s="30"/>
      <c r="C50" s="36"/>
      <c r="D50" s="34"/>
      <c r="E50" s="36"/>
    </row>
    <row r="51" spans="1:5" ht="15.75" thickBot="1" x14ac:dyDescent="0.3">
      <c r="A51" s="4" t="s">
        <v>34</v>
      </c>
      <c r="B51" s="70" t="s">
        <v>35</v>
      </c>
      <c r="C51" s="37">
        <v>8275141511</v>
      </c>
      <c r="D51" s="34"/>
      <c r="E51" s="37">
        <v>3870283341</v>
      </c>
    </row>
    <row r="52" spans="1:5" s="63" customFormat="1" x14ac:dyDescent="0.25">
      <c r="A52" s="4"/>
      <c r="B52" s="70"/>
      <c r="C52" s="71"/>
      <c r="D52" s="65"/>
      <c r="E52" s="71"/>
    </row>
    <row r="53" spans="1:5" x14ac:dyDescent="0.25">
      <c r="C53" s="39"/>
      <c r="D53" s="39"/>
      <c r="E53" s="39"/>
    </row>
    <row r="54" spans="1:5" s="63" customFormat="1" ht="16.5" x14ac:dyDescent="0.25">
      <c r="A54" s="73" t="s">
        <v>168</v>
      </c>
      <c r="B54" s="74"/>
      <c r="C54" s="74"/>
      <c r="D54" s="74"/>
      <c r="E54" s="75"/>
    </row>
    <row r="55" spans="1:5" x14ac:dyDescent="0.25">
      <c r="C55" s="39"/>
      <c r="D55" s="39"/>
      <c r="E55" s="39"/>
    </row>
    <row r="56" spans="1:5" ht="15.75" thickBot="1" x14ac:dyDescent="0.3">
      <c r="A56" s="1"/>
      <c r="B56" s="2" t="s">
        <v>0</v>
      </c>
      <c r="C56" s="28">
        <v>46022</v>
      </c>
      <c r="D56" s="31"/>
      <c r="E56" s="28">
        <v>45657</v>
      </c>
    </row>
    <row r="57" spans="1:5" ht="15.75" thickBot="1" x14ac:dyDescent="0.3">
      <c r="A57" s="4" t="s">
        <v>36</v>
      </c>
      <c r="B57" s="5"/>
      <c r="C57" s="67">
        <f>C59+C66+C72+C80</f>
        <v>2977014518781</v>
      </c>
      <c r="D57" s="66"/>
      <c r="E57" s="67">
        <f>E59+E66+E72+E80</f>
        <v>2640326193834</v>
      </c>
    </row>
    <row r="58" spans="1:5" x14ac:dyDescent="0.25">
      <c r="A58" s="4" t="s">
        <v>37</v>
      </c>
      <c r="B58" s="63"/>
      <c r="C58" s="64"/>
      <c r="D58" s="64"/>
      <c r="E58" s="64"/>
    </row>
    <row r="59" spans="1:5" ht="15.75" thickBot="1" x14ac:dyDescent="0.3">
      <c r="A59" s="4" t="s">
        <v>12</v>
      </c>
      <c r="B59" s="63"/>
      <c r="C59" s="67">
        <f>SUM(C60:C63)</f>
        <v>1009108607327</v>
      </c>
      <c r="D59" s="64"/>
      <c r="E59" s="67">
        <f>SUM(E60:E63)</f>
        <v>830850855376</v>
      </c>
    </row>
    <row r="60" spans="1:5" x14ac:dyDescent="0.25">
      <c r="A60" s="6" t="s">
        <v>38</v>
      </c>
      <c r="B60" s="5" t="s">
        <v>176</v>
      </c>
      <c r="C60" s="68">
        <v>785057521867</v>
      </c>
      <c r="D60" s="64"/>
      <c r="E60" s="68">
        <v>625409801906</v>
      </c>
    </row>
    <row r="61" spans="1:5" x14ac:dyDescent="0.25">
      <c r="A61" s="6" t="s">
        <v>14</v>
      </c>
      <c r="B61" s="5" t="s">
        <v>177</v>
      </c>
      <c r="C61" s="68">
        <v>2185800</v>
      </c>
      <c r="D61" s="64"/>
      <c r="E61" s="68">
        <v>0</v>
      </c>
    </row>
    <row r="62" spans="1:5" x14ac:dyDescent="0.25">
      <c r="A62" s="6" t="s">
        <v>39</v>
      </c>
      <c r="B62" s="63"/>
      <c r="C62" s="68">
        <v>210494262991</v>
      </c>
      <c r="D62" s="64"/>
      <c r="E62" s="68">
        <v>194923841336</v>
      </c>
    </row>
    <row r="63" spans="1:5" x14ac:dyDescent="0.25">
      <c r="A63" s="6" t="s">
        <v>40</v>
      </c>
      <c r="B63" s="63"/>
      <c r="C63" s="68">
        <v>13554636669</v>
      </c>
      <c r="D63" s="64"/>
      <c r="E63" s="68">
        <v>10517212134</v>
      </c>
    </row>
    <row r="64" spans="1:5" x14ac:dyDescent="0.25">
      <c r="A64" s="69"/>
      <c r="B64" s="76"/>
      <c r="C64" s="77"/>
      <c r="D64" s="78"/>
      <c r="E64" s="78"/>
    </row>
    <row r="65" spans="1:5" x14ac:dyDescent="0.25">
      <c r="A65" s="4" t="s">
        <v>37</v>
      </c>
      <c r="B65" s="76"/>
      <c r="C65" s="77"/>
      <c r="D65" s="78"/>
      <c r="E65" s="78"/>
    </row>
    <row r="66" spans="1:5" ht="15.75" thickBot="1" x14ac:dyDescent="0.3">
      <c r="A66" s="4" t="s">
        <v>16</v>
      </c>
      <c r="B66" s="63"/>
      <c r="C66" s="67">
        <f>SUM(C67:C71)</f>
        <v>1944170106574</v>
      </c>
      <c r="D66" s="64"/>
      <c r="E66" s="67">
        <f>SUM(E67:E71)</f>
        <v>1790153662156</v>
      </c>
    </row>
    <row r="67" spans="1:5" x14ac:dyDescent="0.25">
      <c r="A67" s="6" t="s">
        <v>41</v>
      </c>
      <c r="B67" s="5" t="s">
        <v>176</v>
      </c>
      <c r="C67" s="68">
        <v>1695186821139</v>
      </c>
      <c r="D67" s="64"/>
      <c r="E67" s="68">
        <v>1574940734818</v>
      </c>
    </row>
    <row r="68" spans="1:5" x14ac:dyDescent="0.25">
      <c r="A68" s="6" t="s">
        <v>42</v>
      </c>
      <c r="B68" s="5" t="s">
        <v>176</v>
      </c>
      <c r="C68" s="68">
        <v>51606945853</v>
      </c>
      <c r="D68" s="64"/>
      <c r="E68" s="68">
        <v>75192844085</v>
      </c>
    </row>
    <row r="69" spans="1:5" x14ac:dyDescent="0.25">
      <c r="A69" s="6" t="s">
        <v>14</v>
      </c>
      <c r="B69" s="5" t="s">
        <v>178</v>
      </c>
      <c r="C69" s="68">
        <v>0</v>
      </c>
      <c r="D69" s="64"/>
      <c r="E69" s="68">
        <v>0</v>
      </c>
    </row>
    <row r="70" spans="1:5" x14ac:dyDescent="0.25">
      <c r="A70" s="6" t="s">
        <v>43</v>
      </c>
      <c r="B70" s="5" t="s">
        <v>44</v>
      </c>
      <c r="C70" s="68">
        <v>174878550000</v>
      </c>
      <c r="D70" s="64"/>
      <c r="E70" s="68">
        <v>121156300000</v>
      </c>
    </row>
    <row r="71" spans="1:5" x14ac:dyDescent="0.25">
      <c r="A71" s="6" t="s">
        <v>40</v>
      </c>
      <c r="B71" s="63"/>
      <c r="C71" s="68">
        <v>22497789582</v>
      </c>
      <c r="D71" s="64"/>
      <c r="E71" s="68">
        <v>18863783253</v>
      </c>
    </row>
    <row r="72" spans="1:5" x14ac:dyDescent="0.25">
      <c r="A72" s="69"/>
      <c r="B72" s="76"/>
      <c r="C72" s="80">
        <f>SUM(C74:C78)</f>
        <v>12419099291</v>
      </c>
      <c r="D72" s="78"/>
      <c r="E72" s="80">
        <f>SUM(E74:E78)</f>
        <v>9752067691</v>
      </c>
    </row>
    <row r="73" spans="1:5" ht="15.75" thickBot="1" x14ac:dyDescent="0.3">
      <c r="A73" s="4" t="s">
        <v>45</v>
      </c>
      <c r="B73" s="76"/>
      <c r="C73" s="81"/>
      <c r="D73" s="78"/>
      <c r="E73" s="81"/>
    </row>
    <row r="74" spans="1:5" x14ac:dyDescent="0.25">
      <c r="A74" s="6" t="s">
        <v>46</v>
      </c>
      <c r="B74" s="63"/>
      <c r="C74" s="68">
        <v>5948814365</v>
      </c>
      <c r="D74" s="64"/>
      <c r="E74" s="68">
        <v>4669769627</v>
      </c>
    </row>
    <row r="75" spans="1:5" x14ac:dyDescent="0.25">
      <c r="A75" s="6" t="s">
        <v>47</v>
      </c>
      <c r="B75" s="63"/>
      <c r="C75" s="68">
        <v>0</v>
      </c>
      <c r="D75" s="64"/>
      <c r="E75" s="68">
        <v>0</v>
      </c>
    </row>
    <row r="76" spans="1:5" x14ac:dyDescent="0.25">
      <c r="A76" s="6" t="s">
        <v>48</v>
      </c>
      <c r="B76" s="63"/>
      <c r="C76" s="68">
        <v>121006091</v>
      </c>
      <c r="D76" s="64"/>
      <c r="E76" s="68">
        <v>114109242</v>
      </c>
    </row>
    <row r="77" spans="1:5" x14ac:dyDescent="0.25">
      <c r="A77" s="6" t="s">
        <v>49</v>
      </c>
      <c r="B77" s="63"/>
      <c r="C77" s="68">
        <v>6349278835</v>
      </c>
      <c r="D77" s="64"/>
      <c r="E77" s="68">
        <v>4968188822</v>
      </c>
    </row>
    <row r="78" spans="1:5" x14ac:dyDescent="0.25">
      <c r="A78" s="6" t="s">
        <v>50</v>
      </c>
      <c r="B78" s="63"/>
      <c r="C78" s="68">
        <v>0</v>
      </c>
      <c r="D78" s="64"/>
      <c r="E78" s="68">
        <v>0</v>
      </c>
    </row>
    <row r="79" spans="1:5" ht="15.75" thickBot="1" x14ac:dyDescent="0.3">
      <c r="A79" s="63"/>
      <c r="B79" s="63"/>
      <c r="C79" s="64"/>
      <c r="D79" s="64"/>
      <c r="E79" s="64"/>
    </row>
    <row r="80" spans="1:5" ht="15.75" thickBot="1" x14ac:dyDescent="0.3">
      <c r="A80" s="4" t="s">
        <v>51</v>
      </c>
      <c r="B80" s="63"/>
      <c r="C80" s="37">
        <v>11316705589</v>
      </c>
      <c r="D80" s="64"/>
      <c r="E80" s="37">
        <v>9569608611</v>
      </c>
    </row>
    <row r="81" spans="1:5" x14ac:dyDescent="0.25">
      <c r="A81" s="63"/>
      <c r="B81" s="63"/>
      <c r="C81" s="64"/>
      <c r="D81" s="64"/>
      <c r="E81" s="64"/>
    </row>
    <row r="82" spans="1:5" ht="15.75" thickBot="1" x14ac:dyDescent="0.3">
      <c r="A82" s="69" t="s">
        <v>52</v>
      </c>
      <c r="B82" s="5"/>
      <c r="C82" s="67">
        <f>SUM(C83:C87)</f>
        <v>316724977774</v>
      </c>
      <c r="D82" s="66"/>
      <c r="E82" s="67">
        <f>SUM(E83:E87)</f>
        <v>258258428231</v>
      </c>
    </row>
    <row r="83" spans="1:5" x14ac:dyDescent="0.25">
      <c r="A83" s="6" t="s">
        <v>53</v>
      </c>
      <c r="B83" s="5" t="s">
        <v>54</v>
      </c>
      <c r="C83" s="68">
        <v>206141600000</v>
      </c>
      <c r="D83" s="64"/>
      <c r="E83" s="68">
        <v>163528000000</v>
      </c>
    </row>
    <row r="84" spans="1:5" x14ac:dyDescent="0.25">
      <c r="A84" s="6" t="s">
        <v>55</v>
      </c>
      <c r="B84" s="63"/>
      <c r="C84" s="68">
        <v>0</v>
      </c>
      <c r="D84" s="64"/>
      <c r="E84" s="68">
        <v>0</v>
      </c>
    </row>
    <row r="85" spans="1:5" x14ac:dyDescent="0.25">
      <c r="A85" s="6" t="s">
        <v>56</v>
      </c>
      <c r="B85" s="63"/>
      <c r="C85" s="68">
        <v>7460866322</v>
      </c>
      <c r="D85" s="64"/>
      <c r="E85" s="68">
        <v>7460866322</v>
      </c>
    </row>
    <row r="86" spans="1:5" x14ac:dyDescent="0.25">
      <c r="A86" s="6" t="s">
        <v>57</v>
      </c>
      <c r="B86" s="63"/>
      <c r="C86" s="68">
        <v>61105067152</v>
      </c>
      <c r="D86" s="64"/>
      <c r="E86" s="68">
        <v>54563943463</v>
      </c>
    </row>
    <row r="87" spans="1:5" ht="15.75" thickBot="1" x14ac:dyDescent="0.3">
      <c r="A87" s="11" t="s">
        <v>58</v>
      </c>
      <c r="B87" s="63"/>
      <c r="C87" s="40">
        <v>42017444300</v>
      </c>
      <c r="D87" s="64"/>
      <c r="E87" s="40">
        <v>32705618446</v>
      </c>
    </row>
    <row r="88" spans="1:5" ht="15.75" thickBot="1" x14ac:dyDescent="0.3">
      <c r="A88" s="69" t="s">
        <v>59</v>
      </c>
      <c r="B88" s="63"/>
      <c r="C88" s="41">
        <f>C57+C82</f>
        <v>3293739496555</v>
      </c>
      <c r="D88" s="64"/>
      <c r="E88" s="41">
        <f>E57+E82</f>
        <v>2898584622065</v>
      </c>
    </row>
    <row r="89" spans="1:5" ht="15.75" thickTop="1" x14ac:dyDescent="0.25">
      <c r="A89" s="69" t="s">
        <v>60</v>
      </c>
      <c r="B89" s="63"/>
      <c r="C89" s="64"/>
      <c r="D89" s="64"/>
      <c r="E89" s="64"/>
    </row>
    <row r="90" spans="1:5" ht="15.75" thickBot="1" x14ac:dyDescent="0.3">
      <c r="A90" s="69" t="s">
        <v>61</v>
      </c>
      <c r="B90" s="63"/>
      <c r="C90" s="64"/>
      <c r="D90" s="64"/>
      <c r="E90" s="64"/>
    </row>
    <row r="91" spans="1:5" ht="15.75" thickBot="1" x14ac:dyDescent="0.3">
      <c r="A91" s="12" t="s">
        <v>62</v>
      </c>
      <c r="B91" s="63"/>
      <c r="C91" s="42">
        <v>44044579417</v>
      </c>
      <c r="D91" s="64"/>
      <c r="E91" s="42">
        <v>38774276673</v>
      </c>
    </row>
    <row r="92" spans="1:5" ht="15.75" thickBot="1" x14ac:dyDescent="0.3">
      <c r="A92" s="13"/>
      <c r="B92" s="63"/>
      <c r="C92" s="67"/>
      <c r="D92" s="64"/>
      <c r="E92" s="67"/>
    </row>
    <row r="93" spans="1:5" ht="15.75" thickBot="1" x14ac:dyDescent="0.3">
      <c r="A93" s="13" t="s">
        <v>63</v>
      </c>
      <c r="B93" s="63"/>
      <c r="C93" s="67">
        <v>3429334794651</v>
      </c>
      <c r="D93" s="64"/>
      <c r="E93" s="67">
        <v>2940942892679</v>
      </c>
    </row>
    <row r="96" spans="1:5" x14ac:dyDescent="0.25">
      <c r="A96" s="72" t="s">
        <v>165</v>
      </c>
    </row>
  </sheetData>
  <mergeCells count="30">
    <mergeCell ref="B72:B73"/>
    <mergeCell ref="C72:C73"/>
    <mergeCell ref="D72:D73"/>
    <mergeCell ref="E72:E73"/>
    <mergeCell ref="B22:B23"/>
    <mergeCell ref="C22:C23"/>
    <mergeCell ref="D22:D23"/>
    <mergeCell ref="E22:E23"/>
    <mergeCell ref="B29:B30"/>
    <mergeCell ref="C29:C30"/>
    <mergeCell ref="D29:D30"/>
    <mergeCell ref="E29:E30"/>
    <mergeCell ref="B47:B48"/>
    <mergeCell ref="C47:C48"/>
    <mergeCell ref="D47:D48"/>
    <mergeCell ref="E47:E48"/>
    <mergeCell ref="A2:E2"/>
    <mergeCell ref="A54:E54"/>
    <mergeCell ref="B64:B65"/>
    <mergeCell ref="C64:C65"/>
    <mergeCell ref="D64:D65"/>
    <mergeCell ref="E64:E65"/>
    <mergeCell ref="B33:B34"/>
    <mergeCell ref="C33:C34"/>
    <mergeCell ref="D33:D34"/>
    <mergeCell ref="E33:E34"/>
    <mergeCell ref="B39:B40"/>
    <mergeCell ref="C39:C40"/>
    <mergeCell ref="D39:D40"/>
    <mergeCell ref="E39:E40"/>
  </mergeCells>
  <pageMargins left="0.7" right="0.7" top="0.75" bottom="0.75" header="0.3" footer="0.3"/>
  <pageSetup paperSize="300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E60"/>
  <sheetViews>
    <sheetView workbookViewId="0">
      <selection activeCell="A6" sqref="A6"/>
    </sheetView>
  </sheetViews>
  <sheetFormatPr baseColWidth="10" defaultRowHeight="15" x14ac:dyDescent="0.25"/>
  <cols>
    <col min="1" max="1" width="53" bestFit="1" customWidth="1"/>
    <col min="2" max="2" width="6.42578125" bestFit="1" customWidth="1"/>
    <col min="3" max="3" width="15" bestFit="1" customWidth="1"/>
    <col min="4" max="4" width="5.28515625" customWidth="1"/>
    <col min="5" max="5" width="15" bestFit="1" customWidth="1"/>
  </cols>
  <sheetData>
    <row r="1" spans="1:5" s="63" customFormat="1" ht="60" customHeight="1" x14ac:dyDescent="0.25"/>
    <row r="2" spans="1:5" s="63" customFormat="1" ht="39" customHeight="1" x14ac:dyDescent="0.25">
      <c r="A2" s="83" t="s">
        <v>179</v>
      </c>
      <c r="B2" s="84"/>
      <c r="C2" s="84"/>
      <c r="D2" s="84"/>
      <c r="E2" s="85"/>
    </row>
    <row r="3" spans="1:5" s="63" customFormat="1" x14ac:dyDescent="0.25"/>
    <row r="4" spans="1:5" s="63" customFormat="1" x14ac:dyDescent="0.25">
      <c r="A4" s="72" t="s">
        <v>167</v>
      </c>
    </row>
    <row r="5" spans="1:5" ht="15.75" thickBot="1" x14ac:dyDescent="0.3">
      <c r="A5" s="14"/>
      <c r="B5" s="14" t="s">
        <v>64</v>
      </c>
      <c r="C5" s="29">
        <v>46022</v>
      </c>
      <c r="D5" s="30"/>
      <c r="E5" s="29">
        <v>45657</v>
      </c>
    </row>
    <row r="6" spans="1:5" ht="15.75" thickBot="1" x14ac:dyDescent="0.3">
      <c r="A6" s="7" t="s">
        <v>65</v>
      </c>
      <c r="C6" s="32">
        <f>SUM(C7:C11)</f>
        <v>2916982137279</v>
      </c>
      <c r="D6" s="36"/>
      <c r="E6" s="32">
        <f>SUM(E7:E11)</f>
        <v>1155171379742</v>
      </c>
    </row>
    <row r="7" spans="1:5" x14ac:dyDescent="0.25">
      <c r="A7" s="6" t="s">
        <v>66</v>
      </c>
      <c r="C7" s="35">
        <v>9468115672</v>
      </c>
      <c r="D7" s="36"/>
      <c r="E7" s="35">
        <v>6889391290</v>
      </c>
    </row>
    <row r="8" spans="1:5" x14ac:dyDescent="0.25">
      <c r="A8" s="6" t="s">
        <v>67</v>
      </c>
      <c r="C8" s="35">
        <v>316890328310</v>
      </c>
      <c r="D8" s="36"/>
      <c r="E8" s="35">
        <v>278072850016</v>
      </c>
    </row>
    <row r="9" spans="1:5" x14ac:dyDescent="0.25">
      <c r="A9" s="6" t="s">
        <v>68</v>
      </c>
      <c r="C9" s="35">
        <v>4420402269</v>
      </c>
      <c r="D9" s="36"/>
      <c r="E9" s="35">
        <v>4154515892</v>
      </c>
    </row>
    <row r="10" spans="1:5" x14ac:dyDescent="0.25">
      <c r="A10" s="6" t="s">
        <v>69</v>
      </c>
      <c r="B10" s="7" t="s">
        <v>70</v>
      </c>
      <c r="C10" s="35">
        <v>2572933919330</v>
      </c>
      <c r="D10" s="36"/>
      <c r="E10" s="35">
        <v>854006390920</v>
      </c>
    </row>
    <row r="11" spans="1:5" x14ac:dyDescent="0.25">
      <c r="A11" s="6" t="s">
        <v>71</v>
      </c>
      <c r="C11" s="35">
        <v>13269371698</v>
      </c>
      <c r="D11" s="36"/>
      <c r="E11" s="35">
        <v>12048231624</v>
      </c>
    </row>
    <row r="12" spans="1:5" x14ac:dyDescent="0.25">
      <c r="A12" s="15"/>
      <c r="B12" s="76"/>
      <c r="C12" s="80">
        <f>SUM(C14:C16)</f>
        <v>-2730636080835</v>
      </c>
      <c r="D12" s="78"/>
      <c r="E12" s="80">
        <f>SUM(E14:E16)</f>
        <v>-1002075854953</v>
      </c>
    </row>
    <row r="13" spans="1:5" ht="15.75" thickBot="1" x14ac:dyDescent="0.3">
      <c r="A13" s="7" t="s">
        <v>72</v>
      </c>
      <c r="B13" s="76"/>
      <c r="C13" s="81"/>
      <c r="D13" s="78"/>
      <c r="E13" s="81"/>
    </row>
    <row r="14" spans="1:5" x14ac:dyDescent="0.25">
      <c r="A14" s="6" t="s">
        <v>73</v>
      </c>
      <c r="C14" s="35">
        <v>-48876428886</v>
      </c>
      <c r="D14" s="36"/>
      <c r="E14" s="35">
        <v>-32061697694</v>
      </c>
    </row>
    <row r="15" spans="1:5" x14ac:dyDescent="0.25">
      <c r="A15" s="6" t="s">
        <v>74</v>
      </c>
      <c r="C15" s="35">
        <v>-118312954708</v>
      </c>
      <c r="D15" s="36"/>
      <c r="E15" s="35">
        <v>-112615899763</v>
      </c>
    </row>
    <row r="16" spans="1:5" x14ac:dyDescent="0.25">
      <c r="A16" s="6" t="s">
        <v>75</v>
      </c>
      <c r="B16" s="7" t="s">
        <v>70</v>
      </c>
      <c r="C16" s="35">
        <v>-2563446697241</v>
      </c>
      <c r="D16" s="36"/>
      <c r="E16" s="35">
        <v>-857398257496</v>
      </c>
    </row>
    <row r="17" spans="1:5" x14ac:dyDescent="0.25">
      <c r="A17" s="16"/>
      <c r="B17" s="76"/>
      <c r="C17" s="80">
        <f>C6+C12</f>
        <v>186346056444</v>
      </c>
      <c r="D17" s="78"/>
      <c r="E17" s="80">
        <f>E6+E12</f>
        <v>153095524789</v>
      </c>
    </row>
    <row r="18" spans="1:5" ht="15.75" thickBot="1" x14ac:dyDescent="0.3">
      <c r="A18" s="7" t="s">
        <v>76</v>
      </c>
      <c r="B18" s="76"/>
      <c r="C18" s="81"/>
      <c r="D18" s="78"/>
      <c r="E18" s="81"/>
    </row>
    <row r="19" spans="1:5" x14ac:dyDescent="0.25">
      <c r="C19" s="36"/>
      <c r="D19" s="36"/>
      <c r="E19" s="36"/>
    </row>
    <row r="20" spans="1:5" x14ac:dyDescent="0.25">
      <c r="A20" s="7" t="s">
        <v>77</v>
      </c>
      <c r="C20" s="36"/>
      <c r="D20" s="36"/>
      <c r="E20" s="36"/>
    </row>
    <row r="21" spans="1:5" x14ac:dyDescent="0.25">
      <c r="A21" s="6" t="s">
        <v>78</v>
      </c>
      <c r="B21" s="7"/>
      <c r="C21" s="35">
        <v>121593751252</v>
      </c>
      <c r="D21" s="36"/>
      <c r="E21" s="35">
        <v>120857125329</v>
      </c>
    </row>
    <row r="22" spans="1:5" ht="15.75" thickBot="1" x14ac:dyDescent="0.3">
      <c r="A22" s="6" t="s">
        <v>79</v>
      </c>
      <c r="B22" s="7"/>
      <c r="C22" s="35">
        <v>-271239036981</v>
      </c>
      <c r="D22" s="36"/>
      <c r="E22" s="35">
        <v>-301398993620</v>
      </c>
    </row>
    <row r="23" spans="1:5" ht="15.75" thickBot="1" x14ac:dyDescent="0.3">
      <c r="A23" s="7" t="s">
        <v>80</v>
      </c>
      <c r="C23" s="42">
        <f>C17+C21+C22</f>
        <v>36700770715</v>
      </c>
      <c r="D23" s="36"/>
      <c r="E23" s="42">
        <f>E17+E21+E22</f>
        <v>-27446343502</v>
      </c>
    </row>
    <row r="24" spans="1:5" x14ac:dyDescent="0.25">
      <c r="C24" s="36"/>
      <c r="D24" s="36"/>
      <c r="E24" s="36"/>
    </row>
    <row r="25" spans="1:5" x14ac:dyDescent="0.25">
      <c r="A25" s="15"/>
      <c r="B25" s="76"/>
      <c r="C25" s="80">
        <f>SUM(C27:C28)</f>
        <v>1053509593</v>
      </c>
      <c r="D25" s="78"/>
      <c r="E25" s="80">
        <f>SUM(E27:E28)</f>
        <v>25237159</v>
      </c>
    </row>
    <row r="26" spans="1:5" ht="15.75" thickBot="1" x14ac:dyDescent="0.3">
      <c r="A26" s="13" t="s">
        <v>81</v>
      </c>
      <c r="B26" s="76"/>
      <c r="C26" s="81"/>
      <c r="D26" s="78"/>
      <c r="E26" s="81"/>
    </row>
    <row r="27" spans="1:5" x14ac:dyDescent="0.25">
      <c r="A27" s="6" t="s">
        <v>82</v>
      </c>
      <c r="C27" s="35">
        <v>12445505323</v>
      </c>
      <c r="D27" s="36"/>
      <c r="E27" s="35">
        <v>10664174262</v>
      </c>
    </row>
    <row r="28" spans="1:5" x14ac:dyDescent="0.25">
      <c r="A28" s="6" t="s">
        <v>83</v>
      </c>
      <c r="C28" s="35">
        <v>-11391995730</v>
      </c>
      <c r="D28" s="36"/>
      <c r="E28" s="35">
        <v>-10638937103</v>
      </c>
    </row>
    <row r="29" spans="1:5" x14ac:dyDescent="0.25">
      <c r="A29" s="15"/>
      <c r="B29" s="76"/>
      <c r="C29" s="80">
        <f>+C23+C25</f>
        <v>37754280308</v>
      </c>
      <c r="D29" s="78"/>
      <c r="E29" s="80">
        <f>+E23+E25</f>
        <v>-27421106343</v>
      </c>
    </row>
    <row r="30" spans="1:5" ht="15.75" thickBot="1" x14ac:dyDescent="0.3">
      <c r="A30" s="7" t="s">
        <v>84</v>
      </c>
      <c r="B30" s="76"/>
      <c r="C30" s="81"/>
      <c r="D30" s="78"/>
      <c r="E30" s="81"/>
    </row>
    <row r="31" spans="1:5" x14ac:dyDescent="0.25">
      <c r="C31" s="36"/>
      <c r="D31" s="36"/>
      <c r="E31" s="36"/>
    </row>
    <row r="32" spans="1:5" ht="15.75" thickBot="1" x14ac:dyDescent="0.3">
      <c r="A32" s="13" t="s">
        <v>85</v>
      </c>
      <c r="B32" s="7" t="s">
        <v>86</v>
      </c>
      <c r="C32" s="32">
        <f>SUM(C33:C35)</f>
        <v>346565011687</v>
      </c>
      <c r="D32" s="36"/>
      <c r="E32" s="32">
        <f>SUM(E33:E35)</f>
        <v>310515345375</v>
      </c>
    </row>
    <row r="33" spans="1:5" x14ac:dyDescent="0.25">
      <c r="A33" s="6" t="s">
        <v>87</v>
      </c>
      <c r="C33" s="35">
        <v>76815367909</v>
      </c>
      <c r="D33" s="36"/>
      <c r="E33" s="35">
        <v>59277562932</v>
      </c>
    </row>
    <row r="34" spans="1:5" x14ac:dyDescent="0.25">
      <c r="A34" s="6" t="s">
        <v>88</v>
      </c>
      <c r="C34" s="35">
        <v>237923561865</v>
      </c>
      <c r="D34" s="36"/>
      <c r="E34" s="35">
        <v>233017816913</v>
      </c>
    </row>
    <row r="35" spans="1:5" x14ac:dyDescent="0.25">
      <c r="A35" s="6" t="s">
        <v>89</v>
      </c>
      <c r="B35" s="7" t="s">
        <v>70</v>
      </c>
      <c r="C35" s="35">
        <v>31826081913</v>
      </c>
      <c r="D35" s="36"/>
      <c r="E35" s="35">
        <v>18219965530</v>
      </c>
    </row>
    <row r="36" spans="1:5" x14ac:dyDescent="0.25">
      <c r="A36" s="16"/>
      <c r="B36" s="86" t="s">
        <v>86</v>
      </c>
      <c r="C36" s="80">
        <f>SUM(C38:C43)</f>
        <v>-338384740384</v>
      </c>
      <c r="D36" s="78"/>
      <c r="E36" s="80">
        <f>SUM(E38:E43)</f>
        <v>-249165840014</v>
      </c>
    </row>
    <row r="37" spans="1:5" ht="15.75" thickBot="1" x14ac:dyDescent="0.3">
      <c r="A37" s="13" t="s">
        <v>90</v>
      </c>
      <c r="B37" s="86"/>
      <c r="C37" s="81"/>
      <c r="D37" s="78"/>
      <c r="E37" s="81"/>
    </row>
    <row r="38" spans="1:5" x14ac:dyDescent="0.25">
      <c r="A38" s="6" t="s">
        <v>91</v>
      </c>
      <c r="C38" s="35">
        <v>-56034978798</v>
      </c>
      <c r="D38" s="36"/>
      <c r="E38" s="35">
        <v>-50574161163</v>
      </c>
    </row>
    <row r="39" spans="1:5" x14ac:dyDescent="0.25">
      <c r="A39" s="6" t="s">
        <v>92</v>
      </c>
      <c r="C39" s="35">
        <v>-47564757458</v>
      </c>
      <c r="D39" s="36"/>
      <c r="E39" s="35">
        <v>-18750766202</v>
      </c>
    </row>
    <row r="40" spans="1:5" x14ac:dyDescent="0.25">
      <c r="A40" s="6" t="s">
        <v>93</v>
      </c>
      <c r="C40" s="35">
        <v>-1122271608</v>
      </c>
      <c r="D40" s="36"/>
      <c r="E40" s="35">
        <v>-739975602</v>
      </c>
    </row>
    <row r="41" spans="1:5" x14ac:dyDescent="0.25">
      <c r="A41" s="6" t="s">
        <v>94</v>
      </c>
      <c r="C41" s="35">
        <v>-134383043276</v>
      </c>
      <c r="D41" s="36"/>
      <c r="E41" s="35">
        <v>-114465488122</v>
      </c>
    </row>
    <row r="42" spans="1:5" x14ac:dyDescent="0.25">
      <c r="A42" s="6" t="s">
        <v>95</v>
      </c>
      <c r="B42" s="7" t="s">
        <v>70</v>
      </c>
      <c r="C42" s="35">
        <v>-43420658503</v>
      </c>
      <c r="D42" s="36"/>
      <c r="E42" s="35">
        <v>-13755609979</v>
      </c>
    </row>
    <row r="43" spans="1:5" x14ac:dyDescent="0.25">
      <c r="A43" s="6" t="s">
        <v>96</v>
      </c>
      <c r="C43" s="35">
        <v>-55859030741</v>
      </c>
      <c r="D43" s="36"/>
      <c r="E43" s="35">
        <v>-50879838946</v>
      </c>
    </row>
    <row r="44" spans="1:5" ht="15.75" thickBot="1" x14ac:dyDescent="0.3">
      <c r="C44" s="36"/>
      <c r="D44" s="36"/>
      <c r="E44" s="36"/>
    </row>
    <row r="45" spans="1:5" ht="15.75" thickBot="1" x14ac:dyDescent="0.3">
      <c r="A45" s="7" t="s">
        <v>97</v>
      </c>
      <c r="C45" s="42">
        <f>+C29+C32+C36</f>
        <v>45934551611</v>
      </c>
      <c r="D45" s="36"/>
      <c r="E45" s="42">
        <f>+E29+E32+E36</f>
        <v>33928399018</v>
      </c>
    </row>
    <row r="46" spans="1:5" x14ac:dyDescent="0.25">
      <c r="C46" s="36"/>
      <c r="D46" s="36"/>
      <c r="E46" s="36"/>
    </row>
    <row r="47" spans="1:5" x14ac:dyDescent="0.25">
      <c r="A47" s="15"/>
      <c r="B47" s="76"/>
      <c r="C47" s="80">
        <f>SUM(C49:C50)</f>
        <v>-2134558933</v>
      </c>
      <c r="D47" s="78"/>
      <c r="E47" s="80">
        <f>SUM(E49:E50)</f>
        <v>-105615544</v>
      </c>
    </row>
    <row r="48" spans="1:5" ht="15.75" thickBot="1" x14ac:dyDescent="0.3">
      <c r="A48" s="13" t="s">
        <v>98</v>
      </c>
      <c r="B48" s="76"/>
      <c r="C48" s="81"/>
      <c r="D48" s="78"/>
      <c r="E48" s="81"/>
    </row>
    <row r="49" spans="1:5" x14ac:dyDescent="0.25">
      <c r="A49" s="6" t="s">
        <v>99</v>
      </c>
      <c r="C49" s="35">
        <v>344262298</v>
      </c>
      <c r="D49" s="36"/>
      <c r="E49" s="35">
        <v>340836350</v>
      </c>
    </row>
    <row r="50" spans="1:5" x14ac:dyDescent="0.25">
      <c r="A50" s="6" t="s">
        <v>100</v>
      </c>
      <c r="C50" s="35">
        <v>-2478821231</v>
      </c>
      <c r="D50" s="36"/>
      <c r="E50" s="35">
        <v>-446451894</v>
      </c>
    </row>
    <row r="51" spans="1:5" x14ac:dyDescent="0.25">
      <c r="A51" s="17"/>
      <c r="C51" s="34"/>
      <c r="D51" s="34"/>
      <c r="E51" s="34"/>
    </row>
    <row r="52" spans="1:5" ht="15.75" thickBot="1" x14ac:dyDescent="0.3">
      <c r="A52" s="13" t="s">
        <v>101</v>
      </c>
      <c r="C52" s="32">
        <f>SUM(C53:C54)</f>
        <v>0</v>
      </c>
      <c r="D52" s="34"/>
      <c r="E52" s="32">
        <f>SUM(E53:E54)</f>
        <v>22420824</v>
      </c>
    </row>
    <row r="53" spans="1:5" x14ac:dyDescent="0.25">
      <c r="A53" s="6" t="s">
        <v>102</v>
      </c>
      <c r="C53" s="38">
        <v>0</v>
      </c>
      <c r="D53" s="34"/>
      <c r="E53" s="35">
        <v>22420824</v>
      </c>
    </row>
    <row r="54" spans="1:5" x14ac:dyDescent="0.25">
      <c r="A54" s="6" t="s">
        <v>103</v>
      </c>
      <c r="C54" s="38">
        <v>0</v>
      </c>
      <c r="D54" s="34"/>
      <c r="E54" s="35">
        <v>0</v>
      </c>
    </row>
    <row r="55" spans="1:5" ht="15.75" thickBot="1" x14ac:dyDescent="0.3">
      <c r="C55" s="34"/>
      <c r="D55" s="34"/>
      <c r="E55" s="34"/>
    </row>
    <row r="56" spans="1:5" ht="15.75" thickBot="1" x14ac:dyDescent="0.3">
      <c r="A56" s="86" t="s">
        <v>104</v>
      </c>
      <c r="B56" s="86"/>
      <c r="C56" s="42">
        <f>C45+C47+C52</f>
        <v>43799992678</v>
      </c>
      <c r="D56" s="34"/>
      <c r="E56" s="42">
        <f>E45+E47+E52</f>
        <v>33845204298</v>
      </c>
    </row>
    <row r="57" spans="1:5" ht="15.75" thickBot="1" x14ac:dyDescent="0.3">
      <c r="A57" s="6" t="s">
        <v>105</v>
      </c>
      <c r="B57" s="7" t="s">
        <v>106</v>
      </c>
      <c r="C57" s="35">
        <v>-1782548378</v>
      </c>
      <c r="D57" s="34"/>
      <c r="E57" s="35">
        <v>-1139585852</v>
      </c>
    </row>
    <row r="58" spans="1:5" ht="15.75" thickBot="1" x14ac:dyDescent="0.3">
      <c r="A58" s="86" t="s">
        <v>107</v>
      </c>
      <c r="B58" s="86"/>
      <c r="C58" s="42">
        <f>C56+C57</f>
        <v>42017444300</v>
      </c>
      <c r="D58" s="34"/>
      <c r="E58" s="42">
        <f>E56+E57</f>
        <v>32705618446</v>
      </c>
    </row>
    <row r="60" spans="1:5" x14ac:dyDescent="0.25">
      <c r="C60" s="26"/>
    </row>
  </sheetData>
  <mergeCells count="27">
    <mergeCell ref="A58:B58"/>
    <mergeCell ref="B36:B37"/>
    <mergeCell ref="C36:C37"/>
    <mergeCell ref="D36:D37"/>
    <mergeCell ref="B47:B48"/>
    <mergeCell ref="C47:C48"/>
    <mergeCell ref="D47:D48"/>
    <mergeCell ref="E47:E48"/>
    <mergeCell ref="A56:B56"/>
    <mergeCell ref="B29:B30"/>
    <mergeCell ref="C29:C30"/>
    <mergeCell ref="D29:D30"/>
    <mergeCell ref="E29:E30"/>
    <mergeCell ref="E36:E37"/>
    <mergeCell ref="B17:B18"/>
    <mergeCell ref="C17:C18"/>
    <mergeCell ref="D17:D18"/>
    <mergeCell ref="E17:E18"/>
    <mergeCell ref="B25:B26"/>
    <mergeCell ref="C25:C26"/>
    <mergeCell ref="D25:D26"/>
    <mergeCell ref="E25:E26"/>
    <mergeCell ref="A2:E2"/>
    <mergeCell ref="B12:B13"/>
    <mergeCell ref="C12:C13"/>
    <mergeCell ref="D12:D13"/>
    <mergeCell ref="E12:E13"/>
  </mergeCells>
  <pageMargins left="0.7" right="0.7" top="0.75" bottom="0.75" header="0.3" footer="0.3"/>
  <pageSetup paperSize="300" scale="9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25"/>
  <sheetViews>
    <sheetView workbookViewId="0">
      <selection activeCell="I25" sqref="I25"/>
    </sheetView>
  </sheetViews>
  <sheetFormatPr baseColWidth="10" defaultRowHeight="15" x14ac:dyDescent="0.25"/>
  <cols>
    <col min="1" max="1" width="34" bestFit="1" customWidth="1"/>
    <col min="2" max="2" width="18.140625" customWidth="1"/>
    <col min="3" max="3" width="15.5703125" bestFit="1" customWidth="1"/>
    <col min="4" max="4" width="16.28515625" customWidth="1"/>
    <col min="5" max="5" width="18.140625" customWidth="1"/>
    <col min="6" max="6" width="16.5703125" customWidth="1"/>
    <col min="7" max="7" width="14.42578125" bestFit="1" customWidth="1"/>
    <col min="8" max="8" width="16.7109375" bestFit="1" customWidth="1"/>
    <col min="9" max="9" width="18.7109375" customWidth="1"/>
  </cols>
  <sheetData>
    <row r="1" spans="1:9" s="63" customFormat="1" ht="60" customHeight="1" x14ac:dyDescent="0.25"/>
    <row r="2" spans="1:9" s="63" customFormat="1" ht="18.75" x14ac:dyDescent="0.25">
      <c r="A2" s="87" t="s">
        <v>180</v>
      </c>
      <c r="B2" s="87"/>
      <c r="C2" s="87"/>
      <c r="D2" s="87"/>
      <c r="E2" s="87"/>
      <c r="F2" s="87"/>
      <c r="G2" s="87"/>
      <c r="H2" s="87"/>
      <c r="I2" s="87"/>
    </row>
    <row r="3" spans="1:9" s="63" customFormat="1" x14ac:dyDescent="0.25"/>
    <row r="4" spans="1:9" ht="15.75" thickBot="1" x14ac:dyDescent="0.3">
      <c r="A4" s="72" t="s">
        <v>166</v>
      </c>
    </row>
    <row r="5" spans="1:9" ht="24" x14ac:dyDescent="0.25">
      <c r="A5" s="88" t="s">
        <v>108</v>
      </c>
      <c r="B5" s="18" t="s">
        <v>109</v>
      </c>
      <c r="C5" s="88" t="s">
        <v>111</v>
      </c>
      <c r="D5" s="20" t="s">
        <v>112</v>
      </c>
      <c r="E5" s="88" t="s">
        <v>113</v>
      </c>
      <c r="F5" s="88" t="s">
        <v>114</v>
      </c>
      <c r="G5" s="88" t="s">
        <v>115</v>
      </c>
      <c r="H5" s="88" t="s">
        <v>58</v>
      </c>
      <c r="I5" s="88" t="s">
        <v>116</v>
      </c>
    </row>
    <row r="6" spans="1:9" ht="15.75" thickBot="1" x14ac:dyDescent="0.3">
      <c r="A6" s="89"/>
      <c r="B6" s="19" t="s">
        <v>110</v>
      </c>
      <c r="C6" s="89"/>
      <c r="D6" s="21" t="s">
        <v>110</v>
      </c>
      <c r="E6" s="89"/>
      <c r="F6" s="89"/>
      <c r="G6" s="89"/>
      <c r="H6" s="89"/>
      <c r="I6" s="89"/>
    </row>
    <row r="7" spans="1:9" ht="15.75" thickBot="1" x14ac:dyDescent="0.3">
      <c r="A7" s="22" t="s">
        <v>128</v>
      </c>
      <c r="B7" s="43">
        <v>125126100000</v>
      </c>
      <c r="C7" s="44">
        <v>0</v>
      </c>
      <c r="D7" s="43">
        <v>7460866322</v>
      </c>
      <c r="E7" s="44">
        <v>3129188858</v>
      </c>
      <c r="F7" s="44">
        <v>48556639956</v>
      </c>
      <c r="G7" s="43">
        <v>0</v>
      </c>
      <c r="H7" s="44">
        <v>30036517537</v>
      </c>
      <c r="I7" s="43">
        <v>214309312673</v>
      </c>
    </row>
    <row r="8" spans="1:9" x14ac:dyDescent="0.25">
      <c r="A8" s="23"/>
      <c r="B8" s="45"/>
      <c r="C8" s="39"/>
      <c r="D8" s="45"/>
      <c r="E8" s="46"/>
      <c r="F8" s="39"/>
      <c r="G8" s="45"/>
      <c r="H8" s="39"/>
      <c r="I8" s="47">
        <v>0</v>
      </c>
    </row>
    <row r="9" spans="1:9" x14ac:dyDescent="0.25">
      <c r="A9" s="23" t="s">
        <v>117</v>
      </c>
      <c r="B9" s="48">
        <v>0</v>
      </c>
      <c r="C9" s="49">
        <v>0</v>
      </c>
      <c r="D9" s="48">
        <v>0</v>
      </c>
      <c r="E9" s="50">
        <v>0</v>
      </c>
      <c r="F9" s="49">
        <v>0</v>
      </c>
      <c r="G9" s="48">
        <v>30036517537</v>
      </c>
      <c r="H9" s="49">
        <v>-30036517537</v>
      </c>
      <c r="I9" s="47">
        <v>0</v>
      </c>
    </row>
    <row r="10" spans="1:9" x14ac:dyDescent="0.25">
      <c r="A10" s="23" t="s">
        <v>118</v>
      </c>
      <c r="B10" s="48">
        <v>0</v>
      </c>
      <c r="C10" s="49">
        <v>0</v>
      </c>
      <c r="D10" s="48">
        <v>0</v>
      </c>
      <c r="E10" s="50">
        <v>0</v>
      </c>
      <c r="F10" s="49">
        <v>6007303507</v>
      </c>
      <c r="G10" s="48">
        <v>-6007303507</v>
      </c>
      <c r="H10" s="49">
        <v>0</v>
      </c>
      <c r="I10" s="47">
        <v>0</v>
      </c>
    </row>
    <row r="11" spans="1:9" x14ac:dyDescent="0.25">
      <c r="A11" s="23" t="s">
        <v>163</v>
      </c>
      <c r="B11" s="48">
        <v>18873900000</v>
      </c>
      <c r="C11" s="49">
        <v>0</v>
      </c>
      <c r="D11" s="48">
        <v>0</v>
      </c>
      <c r="E11" s="50">
        <v>-88858</v>
      </c>
      <c r="F11" s="49">
        <v>0</v>
      </c>
      <c r="G11" s="48">
        <v>-18873811142</v>
      </c>
      <c r="H11" s="49">
        <v>0</v>
      </c>
      <c r="I11" s="47">
        <v>0</v>
      </c>
    </row>
    <row r="12" spans="1:9" x14ac:dyDescent="0.25">
      <c r="A12" s="23" t="s">
        <v>119</v>
      </c>
      <c r="B12" s="48">
        <v>19528000000</v>
      </c>
      <c r="C12" s="49">
        <v>0</v>
      </c>
      <c r="D12" s="48">
        <v>0</v>
      </c>
      <c r="E12" s="50">
        <v>-3129100000</v>
      </c>
      <c r="F12" s="49">
        <v>0</v>
      </c>
      <c r="G12" s="48">
        <v>0</v>
      </c>
      <c r="H12" s="49">
        <v>0</v>
      </c>
      <c r="I12" s="47">
        <v>16398900000</v>
      </c>
    </row>
    <row r="13" spans="1:9" x14ac:dyDescent="0.25">
      <c r="A13" s="23" t="s">
        <v>120</v>
      </c>
      <c r="B13" s="48">
        <v>0</v>
      </c>
      <c r="C13" s="49">
        <v>0</v>
      </c>
      <c r="D13" s="48">
        <v>0</v>
      </c>
      <c r="E13" s="50">
        <v>0</v>
      </c>
      <c r="F13" s="49">
        <v>0</v>
      </c>
      <c r="G13" s="48">
        <v>-5155402888</v>
      </c>
      <c r="H13" s="49">
        <v>0</v>
      </c>
      <c r="I13" s="47">
        <v>-5155402888</v>
      </c>
    </row>
    <row r="14" spans="1:9" x14ac:dyDescent="0.25">
      <c r="A14" s="23" t="s">
        <v>121</v>
      </c>
      <c r="B14" s="48">
        <v>0</v>
      </c>
      <c r="C14" s="49">
        <v>0</v>
      </c>
      <c r="D14" s="48">
        <v>0</v>
      </c>
      <c r="E14" s="50">
        <v>0</v>
      </c>
      <c r="F14" s="49">
        <v>0</v>
      </c>
      <c r="G14" s="48">
        <v>0</v>
      </c>
      <c r="H14" s="49">
        <v>0</v>
      </c>
      <c r="I14" s="47">
        <v>0</v>
      </c>
    </row>
    <row r="15" spans="1:9" ht="15.75" thickBot="1" x14ac:dyDescent="0.3">
      <c r="A15" s="23" t="s">
        <v>122</v>
      </c>
      <c r="B15" s="51">
        <v>0</v>
      </c>
      <c r="C15" s="49">
        <v>0</v>
      </c>
      <c r="D15" s="48">
        <v>0</v>
      </c>
      <c r="E15" s="50">
        <v>0</v>
      </c>
      <c r="F15" s="52">
        <v>0</v>
      </c>
      <c r="G15" s="48">
        <v>0</v>
      </c>
      <c r="H15" s="49">
        <v>32705618446</v>
      </c>
      <c r="I15" s="47">
        <v>32705618446</v>
      </c>
    </row>
    <row r="16" spans="1:9" ht="15.75" thickBot="1" x14ac:dyDescent="0.3">
      <c r="A16" s="24" t="s">
        <v>161</v>
      </c>
      <c r="B16" s="43">
        <f t="shared" ref="B16:I16" si="0">SUM(B7:B15)</f>
        <v>163528000000</v>
      </c>
      <c r="C16" s="43">
        <f t="shared" si="0"/>
        <v>0</v>
      </c>
      <c r="D16" s="43">
        <f t="shared" si="0"/>
        <v>7460866322</v>
      </c>
      <c r="E16" s="43">
        <f t="shared" si="0"/>
        <v>0</v>
      </c>
      <c r="F16" s="43">
        <f t="shared" si="0"/>
        <v>54563943463</v>
      </c>
      <c r="G16" s="43">
        <f t="shared" si="0"/>
        <v>0</v>
      </c>
      <c r="H16" s="43">
        <f t="shared" si="0"/>
        <v>32705618446</v>
      </c>
      <c r="I16" s="43">
        <f t="shared" si="0"/>
        <v>258258428231</v>
      </c>
    </row>
    <row r="17" spans="1:9" x14ac:dyDescent="0.25">
      <c r="A17" s="23" t="s">
        <v>117</v>
      </c>
      <c r="B17" s="53">
        <v>0</v>
      </c>
      <c r="C17" s="54">
        <v>0</v>
      </c>
      <c r="D17" s="54">
        <v>0</v>
      </c>
      <c r="E17" s="54">
        <v>0</v>
      </c>
      <c r="F17" s="54">
        <v>0</v>
      </c>
      <c r="G17" s="54">
        <v>32705618446</v>
      </c>
      <c r="H17" s="49">
        <v>-32705618446</v>
      </c>
      <c r="I17" s="55">
        <v>0</v>
      </c>
    </row>
    <row r="18" spans="1:9" x14ac:dyDescent="0.25">
      <c r="A18" s="23" t="s">
        <v>123</v>
      </c>
      <c r="B18" s="53">
        <v>0</v>
      </c>
      <c r="C18" s="54">
        <v>0</v>
      </c>
      <c r="D18" s="54">
        <v>0</v>
      </c>
      <c r="E18" s="54">
        <v>0</v>
      </c>
      <c r="F18" s="54">
        <v>6541123689</v>
      </c>
      <c r="G18" s="54">
        <v>-6541123689</v>
      </c>
      <c r="H18" s="49">
        <v>0</v>
      </c>
      <c r="I18" s="55">
        <v>0</v>
      </c>
    </row>
    <row r="19" spans="1:9" x14ac:dyDescent="0.25">
      <c r="A19" s="23" t="s">
        <v>162</v>
      </c>
      <c r="B19" s="53">
        <v>20000000000</v>
      </c>
      <c r="C19" s="54">
        <v>0</v>
      </c>
      <c r="D19" s="54">
        <v>0</v>
      </c>
      <c r="E19" s="54">
        <v>0</v>
      </c>
      <c r="F19" s="54">
        <v>0</v>
      </c>
      <c r="G19" s="54">
        <v>-20000000000</v>
      </c>
      <c r="H19" s="49">
        <v>0</v>
      </c>
      <c r="I19" s="55">
        <v>0</v>
      </c>
    </row>
    <row r="20" spans="1:9" x14ac:dyDescent="0.25">
      <c r="A20" s="23" t="s">
        <v>124</v>
      </c>
      <c r="B20" s="53">
        <v>22613600000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49">
        <v>0</v>
      </c>
      <c r="I20" s="55">
        <v>22613600000</v>
      </c>
    </row>
    <row r="21" spans="1:9" x14ac:dyDescent="0.25">
      <c r="A21" s="23" t="s">
        <v>125</v>
      </c>
      <c r="B21" s="53">
        <v>0</v>
      </c>
      <c r="C21" s="54">
        <v>0</v>
      </c>
      <c r="D21" s="54">
        <v>0</v>
      </c>
      <c r="E21" s="54">
        <v>0</v>
      </c>
      <c r="F21" s="54">
        <v>0</v>
      </c>
      <c r="G21" s="54">
        <v>-6164494757</v>
      </c>
      <c r="H21" s="49">
        <v>0</v>
      </c>
      <c r="I21" s="55">
        <v>-6164494757</v>
      </c>
    </row>
    <row r="22" spans="1:9" x14ac:dyDescent="0.25">
      <c r="A22" s="23" t="s">
        <v>126</v>
      </c>
      <c r="B22" s="48"/>
      <c r="C22" s="54"/>
      <c r="D22" s="54"/>
      <c r="E22" s="54"/>
      <c r="F22" s="54"/>
      <c r="G22" s="54">
        <v>0</v>
      </c>
      <c r="H22" s="49">
        <v>0</v>
      </c>
      <c r="I22" s="55">
        <v>0</v>
      </c>
    </row>
    <row r="23" spans="1:9" x14ac:dyDescent="0.25">
      <c r="A23" s="23" t="s">
        <v>127</v>
      </c>
      <c r="B23" s="53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49">
        <v>0</v>
      </c>
      <c r="I23" s="55">
        <v>0</v>
      </c>
    </row>
    <row r="24" spans="1:9" ht="15.75" thickBot="1" x14ac:dyDescent="0.3">
      <c r="A24" s="23" t="s">
        <v>58</v>
      </c>
      <c r="B24" s="56">
        <v>0</v>
      </c>
      <c r="C24" s="57">
        <v>0</v>
      </c>
      <c r="D24" s="54">
        <v>0</v>
      </c>
      <c r="E24" s="57">
        <v>0</v>
      </c>
      <c r="F24" s="50">
        <v>0</v>
      </c>
      <c r="G24" s="57">
        <v>0</v>
      </c>
      <c r="H24" s="52">
        <v>42017444300</v>
      </c>
      <c r="I24" s="55">
        <v>42017444300</v>
      </c>
    </row>
    <row r="25" spans="1:9" ht="15.75" thickBot="1" x14ac:dyDescent="0.3">
      <c r="A25" s="25" t="s">
        <v>181</v>
      </c>
      <c r="B25" s="58">
        <f t="shared" ref="B25:I25" si="1">SUM(B16:B24)</f>
        <v>206141600000</v>
      </c>
      <c r="C25" s="58">
        <f t="shared" si="1"/>
        <v>0</v>
      </c>
      <c r="D25" s="58">
        <f t="shared" si="1"/>
        <v>7460866322</v>
      </c>
      <c r="E25" s="58">
        <f t="shared" si="1"/>
        <v>0</v>
      </c>
      <c r="F25" s="58">
        <f t="shared" si="1"/>
        <v>61105067152</v>
      </c>
      <c r="G25" s="58">
        <f t="shared" si="1"/>
        <v>0</v>
      </c>
      <c r="H25" s="58">
        <f t="shared" si="1"/>
        <v>42017444300</v>
      </c>
      <c r="I25" s="58">
        <f t="shared" si="1"/>
        <v>316724977774</v>
      </c>
    </row>
  </sheetData>
  <mergeCells count="8">
    <mergeCell ref="A2:I2"/>
    <mergeCell ref="I5:I6"/>
    <mergeCell ref="A5:A6"/>
    <mergeCell ref="C5:C6"/>
    <mergeCell ref="E5:E6"/>
    <mergeCell ref="F5:F6"/>
    <mergeCell ref="G5:G6"/>
    <mergeCell ref="H5:H6"/>
  </mergeCells>
  <pageMargins left="0.7" right="0.7" top="0.75" bottom="0.75" header="0.3" footer="0.3"/>
  <pageSetup paperSize="300" scale="8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D46"/>
  <sheetViews>
    <sheetView workbookViewId="0">
      <selection activeCell="A3" sqref="A3"/>
    </sheetView>
  </sheetViews>
  <sheetFormatPr baseColWidth="10" defaultRowHeight="15" x14ac:dyDescent="0.25"/>
  <cols>
    <col min="1" max="1" width="59.7109375" bestFit="1" customWidth="1"/>
    <col min="2" max="2" width="13.7109375" bestFit="1" customWidth="1"/>
    <col min="3" max="3" width="7.7109375" customWidth="1"/>
    <col min="4" max="4" width="13.7109375" bestFit="1" customWidth="1"/>
  </cols>
  <sheetData>
    <row r="1" spans="1:4" s="63" customFormat="1" ht="61.5" customHeight="1" thickBot="1" x14ac:dyDescent="0.3"/>
    <row r="2" spans="1:4" s="63" customFormat="1" ht="17.25" thickBot="1" x14ac:dyDescent="0.3">
      <c r="A2" s="90" t="s">
        <v>182</v>
      </c>
      <c r="B2" s="91"/>
      <c r="C2" s="91"/>
      <c r="D2" s="92"/>
    </row>
    <row r="3" spans="1:4" s="63" customFormat="1" x14ac:dyDescent="0.25"/>
    <row r="4" spans="1:4" s="63" customFormat="1" x14ac:dyDescent="0.25">
      <c r="A4" s="72" t="s">
        <v>166</v>
      </c>
    </row>
    <row r="5" spans="1:4" ht="15.75" thickBot="1" x14ac:dyDescent="0.3">
      <c r="B5" s="28">
        <v>46022</v>
      </c>
      <c r="D5" s="28">
        <v>45657</v>
      </c>
    </row>
    <row r="6" spans="1:4" ht="15.75" thickBot="1" x14ac:dyDescent="0.3">
      <c r="A6" s="7" t="s">
        <v>129</v>
      </c>
      <c r="B6" s="59">
        <v>42017444300</v>
      </c>
      <c r="C6" s="60"/>
      <c r="D6" s="59">
        <v>32705618446</v>
      </c>
    </row>
    <row r="7" spans="1:4" x14ac:dyDescent="0.25">
      <c r="A7" s="3"/>
      <c r="B7" s="36"/>
      <c r="C7" s="60"/>
      <c r="D7" s="36"/>
    </row>
    <row r="8" spans="1:4" x14ac:dyDescent="0.25">
      <c r="A8" s="7" t="s">
        <v>130</v>
      </c>
      <c r="B8" s="36"/>
      <c r="C8" s="60"/>
      <c r="D8" s="36"/>
    </row>
    <row r="9" spans="1:4" x14ac:dyDescent="0.25">
      <c r="A9" s="6" t="s">
        <v>131</v>
      </c>
      <c r="B9" s="35">
        <v>1122271608</v>
      </c>
      <c r="C9" s="60"/>
      <c r="D9" s="35">
        <v>739975602</v>
      </c>
    </row>
    <row r="10" spans="1:4" x14ac:dyDescent="0.25">
      <c r="A10" s="6" t="s">
        <v>132</v>
      </c>
      <c r="B10" s="35">
        <v>6608524424</v>
      </c>
      <c r="C10" s="60"/>
      <c r="D10" s="35">
        <v>4244200933</v>
      </c>
    </row>
    <row r="11" spans="1:4" x14ac:dyDescent="0.25">
      <c r="A11" s="6" t="s">
        <v>133</v>
      </c>
      <c r="B11" s="35">
        <v>271239036981</v>
      </c>
      <c r="C11" s="60"/>
      <c r="D11" s="35">
        <v>301398993620</v>
      </c>
    </row>
    <row r="12" spans="1:4" x14ac:dyDescent="0.25">
      <c r="A12" s="6" t="s">
        <v>134</v>
      </c>
      <c r="B12" s="35">
        <v>1782548378</v>
      </c>
      <c r="C12" s="60"/>
      <c r="D12" s="35">
        <v>1139585852</v>
      </c>
    </row>
    <row r="13" spans="1:4" x14ac:dyDescent="0.25">
      <c r="A13" s="6" t="s">
        <v>135</v>
      </c>
      <c r="B13" s="35">
        <v>2107354501</v>
      </c>
      <c r="C13" s="60"/>
      <c r="D13" s="35">
        <v>-1072488975</v>
      </c>
    </row>
    <row r="14" spans="1:4" ht="15.75" thickBot="1" x14ac:dyDescent="0.3">
      <c r="A14" s="6" t="s">
        <v>136</v>
      </c>
      <c r="B14" s="35">
        <v>9794404146</v>
      </c>
      <c r="C14" s="60"/>
      <c r="D14" s="35">
        <v>9228108958</v>
      </c>
    </row>
    <row r="15" spans="1:4" ht="15.75" thickBot="1" x14ac:dyDescent="0.3">
      <c r="A15" s="3"/>
      <c r="B15" s="42">
        <f>SUM(B9:B14)</f>
        <v>292654140038</v>
      </c>
      <c r="C15" s="60"/>
      <c r="D15" s="42">
        <f>SUM(D9:D14)</f>
        <v>315678375990</v>
      </c>
    </row>
    <row r="16" spans="1:4" x14ac:dyDescent="0.25">
      <c r="A16" s="7" t="s">
        <v>137</v>
      </c>
      <c r="B16" s="36"/>
      <c r="C16" s="60"/>
      <c r="D16" s="36"/>
    </row>
    <row r="17" spans="1:4" ht="15.75" thickBot="1" x14ac:dyDescent="0.3">
      <c r="A17" s="6" t="s">
        <v>138</v>
      </c>
      <c r="B17" s="40">
        <v>-121593751252</v>
      </c>
      <c r="C17" s="60"/>
      <c r="D17" s="40">
        <v>-120857125329</v>
      </c>
    </row>
    <row r="18" spans="1:4" ht="15.75" thickBot="1" x14ac:dyDescent="0.3">
      <c r="A18" s="3"/>
      <c r="B18" s="32">
        <f>SUM(B17)</f>
        <v>-121593751252</v>
      </c>
      <c r="C18" s="60"/>
      <c r="D18" s="32">
        <f>SUM(D17)</f>
        <v>-120857125329</v>
      </c>
    </row>
    <row r="19" spans="1:4" x14ac:dyDescent="0.25">
      <c r="A19" s="7" t="s">
        <v>139</v>
      </c>
      <c r="B19" s="36"/>
      <c r="C19" s="60"/>
      <c r="D19" s="36"/>
    </row>
    <row r="20" spans="1:4" x14ac:dyDescent="0.25">
      <c r="A20" s="6" t="s">
        <v>140</v>
      </c>
      <c r="B20" s="35">
        <v>-469484066466</v>
      </c>
      <c r="C20" s="60"/>
      <c r="D20" s="35">
        <v>-486540124202</v>
      </c>
    </row>
    <row r="21" spans="1:4" x14ac:dyDescent="0.25">
      <c r="A21" s="6" t="s">
        <v>141</v>
      </c>
      <c r="B21" s="35">
        <v>-443892304</v>
      </c>
      <c r="C21" s="60"/>
      <c r="D21" s="35">
        <v>-6777248162</v>
      </c>
    </row>
    <row r="22" spans="1:4" x14ac:dyDescent="0.25">
      <c r="A22" s="6" t="s">
        <v>142</v>
      </c>
      <c r="B22" s="35">
        <v>-994733736</v>
      </c>
      <c r="C22" s="60"/>
      <c r="D22" s="35">
        <v>-508998556</v>
      </c>
    </row>
    <row r="23" spans="1:4" x14ac:dyDescent="0.25">
      <c r="A23" s="6" t="s">
        <v>143</v>
      </c>
      <c r="B23" s="35">
        <v>278551946369</v>
      </c>
      <c r="C23" s="60"/>
      <c r="D23" s="35">
        <v>629551954891</v>
      </c>
    </row>
    <row r="24" spans="1:4" x14ac:dyDescent="0.25">
      <c r="A24" s="6" t="s">
        <v>144</v>
      </c>
      <c r="B24" s="35">
        <v>2725354586</v>
      </c>
      <c r="C24" s="60"/>
      <c r="D24" s="35">
        <v>-811467766</v>
      </c>
    </row>
    <row r="25" spans="1:4" ht="15.75" thickBot="1" x14ac:dyDescent="0.3">
      <c r="A25" s="6" t="s">
        <v>145</v>
      </c>
      <c r="B25" s="35">
        <v>-6947465796</v>
      </c>
      <c r="C25" s="60"/>
      <c r="D25" s="35">
        <v>-6829806096</v>
      </c>
    </row>
    <row r="26" spans="1:4" ht="15.75" thickBot="1" x14ac:dyDescent="0.3">
      <c r="A26" s="3"/>
      <c r="B26" s="42">
        <f>SUM(B20:B25)</f>
        <v>-196592857347</v>
      </c>
      <c r="C26" s="60"/>
      <c r="D26" s="42">
        <f>SUM(D20:D25)</f>
        <v>128084310109</v>
      </c>
    </row>
    <row r="27" spans="1:4" ht="15.75" thickBot="1" x14ac:dyDescent="0.3">
      <c r="A27" s="3"/>
      <c r="B27" s="36"/>
      <c r="C27" s="60"/>
      <c r="D27" s="36"/>
    </row>
    <row r="28" spans="1:4" ht="15.75" thickBot="1" x14ac:dyDescent="0.3">
      <c r="A28" s="7" t="s">
        <v>146</v>
      </c>
      <c r="B28" s="37">
        <f>B6+B15+B18+B26</f>
        <v>16484975739</v>
      </c>
      <c r="C28" s="60"/>
      <c r="D28" s="37">
        <f>D6+D15+D18+D26</f>
        <v>355611179216</v>
      </c>
    </row>
    <row r="29" spans="1:4" x14ac:dyDescent="0.25">
      <c r="A29" s="3"/>
      <c r="B29" s="36"/>
      <c r="C29" s="60"/>
      <c r="D29" s="36"/>
    </row>
    <row r="30" spans="1:4" x14ac:dyDescent="0.25">
      <c r="A30" s="7" t="s">
        <v>147</v>
      </c>
      <c r="B30" s="36"/>
      <c r="C30" s="60"/>
      <c r="D30" s="36"/>
    </row>
    <row r="31" spans="1:4" x14ac:dyDescent="0.25">
      <c r="A31" s="6" t="s">
        <v>148</v>
      </c>
      <c r="B31" s="35">
        <v>-10690181420</v>
      </c>
      <c r="C31" s="60"/>
      <c r="D31" s="35">
        <v>31223098001</v>
      </c>
    </row>
    <row r="32" spans="1:4" x14ac:dyDescent="0.25">
      <c r="A32" s="6" t="s">
        <v>149</v>
      </c>
      <c r="B32" s="35">
        <v>-82775367963</v>
      </c>
      <c r="C32" s="60"/>
      <c r="D32" s="35">
        <v>-54666172370</v>
      </c>
    </row>
    <row r="33" spans="1:4" x14ac:dyDescent="0.25">
      <c r="A33" s="6" t="s">
        <v>150</v>
      </c>
      <c r="B33" s="35">
        <v>-1398365979</v>
      </c>
      <c r="C33" s="60"/>
      <c r="D33" s="35">
        <v>-1200473005</v>
      </c>
    </row>
    <row r="34" spans="1:4" ht="15.75" thickBot="1" x14ac:dyDescent="0.3">
      <c r="A34" s="6" t="s">
        <v>151</v>
      </c>
      <c r="B34" s="35">
        <v>-10282820531</v>
      </c>
      <c r="C34" s="60"/>
      <c r="D34" s="35">
        <v>155163946</v>
      </c>
    </row>
    <row r="35" spans="1:4" ht="15.75" thickBot="1" x14ac:dyDescent="0.3">
      <c r="A35" s="7" t="s">
        <v>152</v>
      </c>
      <c r="B35" s="37">
        <f>SUM(B31:B34)</f>
        <v>-105146735893</v>
      </c>
      <c r="C35" s="60"/>
      <c r="D35" s="37">
        <f>SUM(D31:D34)</f>
        <v>-24488383428</v>
      </c>
    </row>
    <row r="36" spans="1:4" x14ac:dyDescent="0.25">
      <c r="A36" s="3"/>
      <c r="B36" s="36"/>
      <c r="C36" s="60"/>
      <c r="D36" s="36"/>
    </row>
    <row r="37" spans="1:4" x14ac:dyDescent="0.25">
      <c r="A37" s="7" t="s">
        <v>153</v>
      </c>
      <c r="B37" s="36"/>
      <c r="C37" s="60"/>
      <c r="D37" s="36"/>
    </row>
    <row r="38" spans="1:4" x14ac:dyDescent="0.25">
      <c r="A38" s="6" t="s">
        <v>154</v>
      </c>
      <c r="B38" s="35">
        <v>-6157597908</v>
      </c>
      <c r="C38" s="60"/>
      <c r="D38" s="35">
        <v>-5155402888</v>
      </c>
    </row>
    <row r="39" spans="1:4" x14ac:dyDescent="0.25">
      <c r="A39" s="6" t="s">
        <v>155</v>
      </c>
      <c r="B39" s="35">
        <v>22613600000</v>
      </c>
      <c r="C39" s="60"/>
      <c r="D39" s="35">
        <v>16398900000</v>
      </c>
    </row>
    <row r="40" spans="1:4" ht="15.75" thickBot="1" x14ac:dyDescent="0.3">
      <c r="A40" s="6" t="s">
        <v>156</v>
      </c>
      <c r="B40" s="35">
        <v>53722250000</v>
      </c>
      <c r="C40" s="60"/>
      <c r="D40" s="35">
        <v>40764450000</v>
      </c>
    </row>
    <row r="41" spans="1:4" ht="15.75" thickBot="1" x14ac:dyDescent="0.3">
      <c r="A41" s="7" t="s">
        <v>157</v>
      </c>
      <c r="B41" s="37">
        <f>SUM(B38:B40)</f>
        <v>70178252092</v>
      </c>
      <c r="C41" s="60"/>
      <c r="D41" s="37">
        <f>SUM(D38:D40)</f>
        <v>52007947112</v>
      </c>
    </row>
    <row r="42" spans="1:4" x14ac:dyDescent="0.25">
      <c r="A42" s="3"/>
      <c r="B42" s="36"/>
      <c r="C42" s="60"/>
      <c r="D42" s="36"/>
    </row>
    <row r="43" spans="1:4" x14ac:dyDescent="0.25">
      <c r="A43" s="6" t="s">
        <v>158</v>
      </c>
      <c r="B43" s="35">
        <v>-18483508062</v>
      </c>
      <c r="C43" s="60"/>
      <c r="D43" s="35">
        <v>383130742900</v>
      </c>
    </row>
    <row r="44" spans="1:4" ht="15.75" thickBot="1" x14ac:dyDescent="0.3">
      <c r="A44" s="6" t="s">
        <v>159</v>
      </c>
      <c r="B44" s="35">
        <v>660304728151</v>
      </c>
      <c r="C44" s="60"/>
      <c r="D44" s="35">
        <v>277173985251</v>
      </c>
    </row>
    <row r="45" spans="1:4" ht="15.75" thickBot="1" x14ac:dyDescent="0.3">
      <c r="A45" s="6" t="s">
        <v>160</v>
      </c>
      <c r="B45" s="61">
        <f>SUM(B43:B44)</f>
        <v>641821220089</v>
      </c>
      <c r="C45" s="60"/>
      <c r="D45" s="61">
        <f>SUM(D43:D44)</f>
        <v>660304728151</v>
      </c>
    </row>
    <row r="46" spans="1:4" ht="15.75" thickTop="1" x14ac:dyDescent="0.25"/>
  </sheetData>
  <mergeCells count="1">
    <mergeCell ref="A2:D2"/>
  </mergeCells>
  <pageMargins left="0.7" right="0.7" top="0.75" bottom="0.75" header="0.3" footer="0.3"/>
  <pageSetup paperSize="300" scale="9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byYexAWZzEzY4iJVrbG+9DGZF1zB/JLuQN8WlucTot0=</DigestValue>
    </Reference>
    <Reference Type="http://www.w3.org/2000/09/xmldsig#Object" URI="#idOfficeObject">
      <DigestMethod Algorithm="http://www.w3.org/2001/04/xmlenc#sha256"/>
      <DigestValue>IdCizpB3GNttAZDlV2IAd1GXb/06Lc8wp4dccUEWnoY=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h4PamqG4LPncBJZ71tDjNfvxcOG5KwXlVxfOV0B+GtE=</DigestValue>
    </Reference>
  </SignedInfo>
  <SignatureValue>XVC3JF8I5e2lBBeK83ayQmWYTPI/MAoi6SsBHXnnowXfAEbcTmK5HwTYwsyIZOGELuEe26EdG2Fv
eUMxYXEfrE5TW4J7TCddzk5nH9Ti0Y0TgVNeiUuiTEhlK/5CzTYHKInOekgR+4m8oau6eF0K0Iu8
vw420TszOKtn+lNfB/ohkAjdsINEjKCyHdokO9aEhXgQ1f41JIWo76CAElwDLjAAzdubkwkZPlU+
4nl/5W4LtRy4ruDAnI6bPgsj2K+f5PbyR1zAX1ounHeBaUTdQ/Zsbf7odTP0rIpD1MC+9qcgPzyt
hnq5hv3dzgzxB28TqTQCVCqsn0mJ/MIgfOY1Vw==</SignatureValue>
  <KeyInfo>
    <X509Data>
      <X509Certificate>MIIIkDCCBnigAwIBAgIQE5cdp4SEe6xouZ113Q1wRzANBgkqhkiG9w0BAQsFADCBgTEWMBQGA1UEBRMNUlVDODAwODAwOTktMDERMA8GA1UEAxMIVklUIFMuQS4xODA2BgNVBAsML1ByZXN0YWRvciBDdWFsaWZpY2FkbyBkZSBTZXJ2aWNpb3MgZGUgQ29uZmlhbnphMQ0wCwYDVQQKDARJQ1BQMQswCQYDVQQGEwJQWTAeFw0yNTA5MDQxNDA4NTNaFw0yNzA5MDQxNDA4NTNaMIG/MRcwFQYDVQQqDA5QQUJMTyBIVU1CRVJUTzEXMBUGA1UEBAwOQ0hBVkVaIENPUk9ORUwxEjAQBgNVBAUTCUNJMzY4NjIxMzEmMCQGA1UEAwwdUEFCTE8gSFVNQkVSVE8gQ0hBVkVaIENPUk9ORUwxCzAJBgNVBAsMAkYyMTUwMwYDVQQKDCxDRVJUSUZJQ0FETyBDVUFMSUZJQ0FETyBERSBGSVJNQSBFTEVDVFJPTklDQTELMAkGA1UEBhMCUFkwggEiMA0GCSqGSIb3DQEBAQUAA4IBDwAwggEKAoIBAQC8YZEHhTqjb1pChTD0IvPlrXZo4TpOic7e+zb6U+gs3bWiH9P/bpMvgv2gNPgqgKU+NtixxFattkSxe/eIkMIoaBjlauv2Y5Ia2NJ7tdJJiiDaFFbty06UMYLc89spO8lelVsB9CM79t0wlcU9x8Opl73+Jz6Uz4os3gZKG8p8lv4ixAhJm6GAkwl4nDJ39cNLrwZQOI8c6AY1rKzVx/KobevdJHeGC2rKv2HOON7cinc7sfXAMh3yTb1Hnn4C18elOWj7HBY5+xuRvZvJAI8rWp67qTRxhFphsc+ZbJsT76/2N2WUhvjpIKfO3nG+WAIVJ+83KKujT6jo29qkWlXDAgMBAAGjggPCMIIDvjAMBgNVHRMBAf8EAjAAMA4GA1UdDwEB/wQEAwIF4DAsBgNVHSUBAf8EIjAgBggrBgEFBQcDBAYIKwYBBQUHAwIGCisGAQQBgjcUAgIwHQYDVR0OBBYEFH17AbPzljx1pevOmYTWjq1Rj0KE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BDSEFWRVpAU09M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6YkB2fmOcArup0nbVh9w7MhnJqH8M3s6UBCPJ0RhwARLKZL+YhNX8dXO5OczdL9VP57X/5muzTgAS9if/QUmvrHZPux7Tm8a/kc5THb6Z3nCK3/LTzeEIfxSKd6kzDEEhWhhBINs2fykV9yejjNlsSQb/2sl5gHgqUJxoIPtcb7GlLlGFj7WY+iKFZkJr+EgudN30GFvb5EDpvlQLLIGA0KunlqHA/rgh0ox85UsrP2WOp3ulE3aGninuXrVHROGrSMQ9a1DVy2IFsWiC8591PwXZIj0eU+yk263mGjWdKlUkGPCX0IWulKwB4p5NrGsfHdXfQXMZagapaHZzIuJhDPDqfqZ/XpMCiysb0mI9pRJoMABfI1hVzSzc6DorxLuXnVXQiyxfu3loQfnC3p77BgZCB1/E+rBcN4ysWuvP/ImD9vY9ZcZnVfoUY4ceChY+KRhZvFUl2AR8gsBaXIwLHZbgyftzftfWXrFTtJXMctQJfbBf+IlwJitAR9kS/rLxXK3oRgU6ix3PMg7ZvtDfmnPyWYdf6uoDXGt/cKViBsovWwbabPK6lJAX4I/YJIlTFN9Q0M0QAO7+lP6WYpLlhvYLTxV0w1QWk1Ig0O9+QPSFPVpbc8pFczIM72bLHo6y/tyGwe1ZrS7DQT85KFv4jTjKVOlYGwBStCBNAjRm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JTEohEnzIxKsBp1+Ty3D39JHguny18X8Tr710owuHJA=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dxR4lJHuo63jxr36fN+IcpaWpF4r3HCQ14APLyalMCo=</DigestValue>
      </Reference>
      <Reference URI="/xl/drawings/drawing2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3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4.xml?ContentType=application/vnd.openxmlformats-officedocument.drawing+xml">
        <DigestMethod Algorithm="http://www.w3.org/2001/04/xmlenc#sha256"/>
        <DigestValue>dxR4lJHuo63jxr36fN+IcpaWpF4r3HCQ14APLyalMCo=</DigestValue>
      </Reference>
      <Reference URI="/xl/media/image1.png?ContentType=image/png">
        <DigestMethod Algorithm="http://www.w3.org/2001/04/xmlenc#sha256"/>
        <DigestValue>6cj+quy4MpzH5Uh/T4ghhnGFw6K6PxmuC241dvn/o9w=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A7t2+GFf8GCjSn1HnvtgM26RHLjfKawvZCynz4ZLrNo=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zQHRTecVlQ/Ki6mUBS4PurTaBI1hS20Mo3WfG4QY8hU=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sharedStrings.xml?ContentType=application/vnd.openxmlformats-officedocument.spreadsheetml.sharedStrings+xml">
        <DigestMethod Algorithm="http://www.w3.org/2001/04/xmlenc#sha256"/>
        <DigestValue>ICPogzqXKduhFF7I2g+jml5NVgEZSDZ2hqxd8DmNNEM=</DigestValue>
      </Reference>
      <Reference URI="/xl/styles.xml?ContentType=application/vnd.openxmlformats-officedocument.spreadsheetml.styles+xml">
        <DigestMethod Algorithm="http://www.w3.org/2001/04/xmlenc#sha256"/>
        <DigestValue>cIKkXi+bkiFpbDqJNUy/b0fp1DjlMEjdNslZBsEowjU=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PD/3ijjiDYKIWmg9mpIH6GDS9otMp5YDDrPCOSbCdvM=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pBlGGPoDt9vUie53rD5ZIyXlN5uBKBgxw+5N1xb5ANQ=</DigestValue>
      </Reference>
      <Reference URI="/xl/worksheets/sheet2.xml?ContentType=application/vnd.openxmlformats-officedocument.spreadsheetml.worksheet+xml">
        <DigestMethod Algorithm="http://www.w3.org/2001/04/xmlenc#sha256"/>
        <DigestValue>DvqgACO/IsM3Fdu3QyEuhroiXc9hhT+JA4C5G56oV4A=</DigestValue>
      </Reference>
      <Reference URI="/xl/worksheets/sheet3.xml?ContentType=application/vnd.openxmlformats-officedocument.spreadsheetml.worksheet+xml">
        <DigestMethod Algorithm="http://www.w3.org/2001/04/xmlenc#sha256"/>
        <DigestValue>q1xve+NglUc8Yb3tJ1DVa6y7zo1ZeiYqTW5nF9+q1C4=</DigestValue>
      </Reference>
      <Reference URI="/xl/worksheets/sheet4.xml?ContentType=application/vnd.openxmlformats-officedocument.spreadsheetml.worksheet+xml">
        <DigestMethod Algorithm="http://www.w3.org/2001/04/xmlenc#sha256"/>
        <DigestValue>0GlFumWCY4XgCgWqKrKJHmvYM3TUzxuyB5+Xw+11g/Q=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2026-05-29T17:31:16Z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SOLAR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2026-05-29T17:31:16Z</xd:SigningTime>
          <xd:SigningCertificate>
            <xd:Cert>
              <xd:CertDigest>
                <DigestMethod Algorithm="http://www.w3.org/2001/04/xmlenc#sha256"/>
                <DigestValue>NHcb7XMJL86X9cv1bbASVmrL71hLbUSEEDvoaX+88MY=</DigestValue>
              </xd:CertDigest>
              <xd:IssuerSerial>
                <X509IssuerName>C=PY, O=ICPP, OU=Prestador Cualificado de Servicios de Confianza, CN=VIT S.A., SERIALNUMBER=RUC80080099-0</X509IssuerName>
                <X509SerialNumber>26039970207545989873737401230483615815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ugQ/l1HYoX3u5AbKTied/SXW8mKWs6J1vMJP+QXi9tI=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1CyXjTUAbslHs8gpmC+JpGC7aPW5b5PT4hDC/22C5jc=</DigestValue>
    </Reference>
  </SignedInfo>
  <SignatureValue>XvEc13OPBWBYn+whwWLZ5X+0ALXzpXq+KbTkSRm9cOSrv+Wbp8j+OyI68tLaXMygbk4bNwk1Rds2
Vfn4T3+Foa7e9AqaqwGuQ+JC/Xkz52ePeKihiWcXgRqjC8HW81zOWXRRtIiIteWev4fz/Y+t++4x
MTXnJOlfBat0I4MYBOQq34hR+96/kGrqNbR45RFWUD8W1uBiEP+Ol2Uz8Ft3VMu9UzafJfl8lqyz
mCJAJ0nhtBjtQFgfvPxTmaccbmVLbmuk4hZj70OF0btwGh0JZP6XFJ6XtmjZtLFqFu3o23U2ZpVi
KGS4GID4w3tdKLLLGqhfMNuenjNNwFMsH3YxRQ==</SignatureValue>
  <KeyInfo>
    <X509Data>
      <X509Certificate>MIIIlTCCBn2gAwIBAgIQcgA0Du9JOlpnUuw5TdJp8zANBgkqhkiG9w0BAQsFADCBgTEWMBQGA1UEBRMNUlVDODAwODAwOTktMDERMA8GA1UEAxMIVklUIFMuQS4xODA2BgNVBAsML1ByZXN0YWRvciBDdWFsaWZpY2FkbyBkZSBTZXJ2aWNpb3MgZGUgQ29uZmlhbnphMQ0wCwYDVQQKDARJQ1BQMQswCQYDVQQGEwJQWTAeFw0yNDEyMDYxMjIxMTNaFw0yNjEyMDYxMjIxMTNaMIHBMRMwEQYDVQQqDApPU0NBUiBSQVVMMRwwGgYDVQQEDBNDUklTVEFMRE8gU0FWT1JHTkFOMRIwEAYDVQQFEwlDSTEwMjYyODcxJzAlBgNVBAMMHk9TQ0FSIFJBVUwgQ1JJU1RBTERPIFNBVk9SR05BTjELMAkGA1UECwwCRjIxNTAzBgNVBAoMLENFUlRJRklDQURPIENVQUxJRklDQURPIERFIEZJUk1BIEVMRUNUUk9OSUNBMQswCQYDVQQGEwJQWTCCASIwDQYJKoZIhvcNAQEBBQADggEPADCCAQoCggEBAPGzfJMoWJ7BwThGMWA5M2zX+vFwMQf/EeGzDr1TKJKlWakhT9L4+ul0DEPJRAQgP78IzOQ762ZsoDZ8QAeOCFTaz7AGPjR8i+ooi2k+5lAE2DMgi1GV1UunRA3pzZS9I9VlUPcX2Txju9ySVp8elS8LUQQ573lg6GTIbTSPM3lkiC+q0RBvD3DGTJRmYw4AIApC9o06hwRMDuzSt+C+RLHdxOLiu/1vUclhkwjl6r1gabcOK9D5GH701ttFbxzF3bJAnVMeuGWH6MWj63gGTOHCaNIdpiS/qH1T/YoUtVHVIqz/Fdv/pLzkX/U/dIwT+UCNXLxn4IYa4OA5OFD+TV8CAwEAAaOCA8UwggPBMAwGA1UdEwEB/wQCMAAwDgYDVR0PAQH/BAQDAgXgMCwGA1UdJQEB/wQiMCAGCCsGAQUFBwMEBggrBgEFBQcDAgYKKwYBBAGCNxQCAjAdBgNVHQ4EFgQUiml7Y3CCvs2RhhWxhIJtxovva/0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T0NSSVNUQUxE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W0AjnOZGNxYbpT1PV97cUy1OlVZGHY4JHBGSxTkIfldFC+CMBG4yZMnoTVNYreftddGUSN/QfUeYwn38JuxHEQWFl2F4Jj51Na8vstl0eMFcSeVbayjRlHkGyjV78Pf5bKz/KJNs9gioeDGCoJFmxyaLXwOBRwkJDnYObjw+/e49k5KyQvu1jmAQh9E0/DHFEJarCzWq+JexFod0pgrjZW2otEZX8I5ATrN19gN4DI+lxuY9i1UCqCfT5yNwGVh7SPJ09cs2CwHFg297mAMWtYgUq/A7JLh6Kf90f06ja1m27SLEdeBcZzn8uJh6uuDRiqvr5VQ1hBpkwR9WRDiryYUqNUlMWWyPXA0k5T0dbDUNkhVVyiBJYhvZqOyGE5CMP1rXTIz0ydepVnxRCd4DNj4UDtPFQA+grHwAUw0JZy12oI/7vVOrQY1JYmz4sK+hGXnegkmA0CS8tUOWUHwIsSEbVve8Tp1TrHOFHcYz5Aw9Ken3kH+2CwFKmfOtp3X6cUh3nD5frUOwfSk3BCgoiKeI8WSNrUr8A5BeXmgpGxhvS7AUb4vvroBEzysh77vypPzuZmUilH1QiMt0AqWYdrasPbkPbq6nFoIYfQqrutCavx0XqIXBD9eUOEKALobqYkvLszcbqcCkzQFHjAe2L/mGPqlADBcpbjUEka7hU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JTEohEnzIxKsBp1+Ty3D39JHguny18X8Tr710owuHJA=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dxR4lJHuo63jxr36fN+IcpaWpF4r3HCQ14APLyalMCo=</DigestValue>
      </Reference>
      <Reference URI="/xl/drawings/drawing2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3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4.xml?ContentType=application/vnd.openxmlformats-officedocument.drawing+xml">
        <DigestMethod Algorithm="http://www.w3.org/2001/04/xmlenc#sha256"/>
        <DigestValue>dxR4lJHuo63jxr36fN+IcpaWpF4r3HCQ14APLyalMCo=</DigestValue>
      </Reference>
      <Reference URI="/xl/media/image1.png?ContentType=image/png">
        <DigestMethod Algorithm="http://www.w3.org/2001/04/xmlenc#sha256"/>
        <DigestValue>6cj+quy4MpzH5Uh/T4ghhnGFw6K6PxmuC241dvn/o9w=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A7t2+GFf8GCjSn1HnvtgM26RHLjfKawvZCynz4ZLrNo=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zQHRTecVlQ/Ki6mUBS4PurTaBI1hS20Mo3WfG4QY8hU=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sharedStrings.xml?ContentType=application/vnd.openxmlformats-officedocument.spreadsheetml.sharedStrings+xml">
        <DigestMethod Algorithm="http://www.w3.org/2001/04/xmlenc#sha256"/>
        <DigestValue>ICPogzqXKduhFF7I2g+jml5NVgEZSDZ2hqxd8DmNNEM=</DigestValue>
      </Reference>
      <Reference URI="/xl/styles.xml?ContentType=application/vnd.openxmlformats-officedocument.spreadsheetml.styles+xml">
        <DigestMethod Algorithm="http://www.w3.org/2001/04/xmlenc#sha256"/>
        <DigestValue>cIKkXi+bkiFpbDqJNUy/b0fp1DjlMEjdNslZBsEowjU=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PD/3ijjiDYKIWmg9mpIH6GDS9otMp5YDDrPCOSbCdvM=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pBlGGPoDt9vUie53rD5ZIyXlN5uBKBgxw+5N1xb5ANQ=</DigestValue>
      </Reference>
      <Reference URI="/xl/worksheets/sheet2.xml?ContentType=application/vnd.openxmlformats-officedocument.spreadsheetml.worksheet+xml">
        <DigestMethod Algorithm="http://www.w3.org/2001/04/xmlenc#sha256"/>
        <DigestValue>DvqgACO/IsM3Fdu3QyEuhroiXc9hhT+JA4C5G56oV4A=</DigestValue>
      </Reference>
      <Reference URI="/xl/worksheets/sheet3.xml?ContentType=application/vnd.openxmlformats-officedocument.spreadsheetml.worksheet+xml">
        <DigestMethod Algorithm="http://www.w3.org/2001/04/xmlenc#sha256"/>
        <DigestValue>q1xve+NglUc8Yb3tJ1DVa6y7zo1ZeiYqTW5nF9+q1C4=</DigestValue>
      </Reference>
      <Reference URI="/xl/worksheets/sheet4.xml?ContentType=application/vnd.openxmlformats-officedocument.spreadsheetml.worksheet+xml">
        <DigestMethod Algorithm="http://www.w3.org/2001/04/xmlenc#sha256"/>
        <DigestValue>0GlFumWCY4XgCgWqKrKJHmvYM3TUzxuyB5+Xw+11g/Q=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2026-05-29T17:47:14Z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2026-05-29T17:47:14Z</xd:SigningTime>
          <xd:SigningCertificate>
            <xd:Cert>
              <xd:CertDigest>
                <DigestMethod Algorithm="http://www.w3.org/2001/04/xmlenc#sha256"/>
                <DigestValue>jRf/ttTeM2D4sed2A+iCoWoVQ3wEywZSYNXCe+/polg=</DigestValue>
              </xd:CertDigest>
              <xd:IssuerSerial>
                <X509IssuerName>C=PY, O=ICPP, OU=Prestador Cualificado de Servicios de Confianza, CN=VIT S.A., SERIALNUMBER=RUC80080099-0</X509IssuerName>
                <X509SerialNumber>151533047388029519094638361731759499763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me6IeE/c9khNKocWY15Pk7/q7KcRnufKqt3ngsIJwKg=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NS9lqtSZaappj5WoAAY+UOueGFnM4iPcJ1IdK2ENILQ=</DigestValue>
    </Reference>
  </SignedInfo>
  <SignatureValue>oZFdBbIEd25V5U3Ibw+WI7W39DDMxh8aRnagmSSvs7oQlLBcLUyVEDeHRcQT671MWJy8rtUFXdqe
WF6juKgHlElT/VjC2kG7YOFep8Smq7u8XCtS6LFiPsqksOi7gTVsB3CtFCUzS+d60eW2bUMZlnq+
/a4Z2lWWwAUzBHpYU3C/UD31OLWymlcT0LX+XNwmXf0/MFlyO1U1Xq9QJG63SbFtM+M0NKLgfUKF
b59V6quQmh6YnyAlZX5NKyz5g/wuVGztPtzOPZm/0+r60HvpJ5Ferm2GJCOIig59nESNPC+40E8N
83bT+fCufgR9s3qD/foKTqTMe1e237U2kC52tA==</SignatureValue>
  <KeyInfo>
    <X509Data>
      <X509Certificate>MIIIkzCCBnugAwIBAgIQEz0N+W6XH7hn5WAc5VFcdDANBgkqhkiG9w0BAQsFADCBgTEWMBQGA1UEBRMNUlVDODAwODAwOTktMDERMA8GA1UEAxMIVklUIFMuQS4xODA2BgNVBAsML1ByZXN0YWRvciBDdWFsaWZpY2FkbyBkZSBTZXJ2aWNpb3MgZGUgQ29uZmlhbnphMQ0wCwYDVQQKDARJQ1BQMQswCQYDVQQGEwJQWTAeFw0yNTAzMjcxNDI2MzZaFw0yNzAzMjcxNDI2MzZaMIG/MRUwEwYDVQQqDAxKT1NFIEFOVE9OSU8xGTAXBgNVBAQMEFJJQ0NJQVJESSBDSEFWRVMxEjAQBgNVBAUTCUNJNDE3MjAzODEmMCQGA1UEAwwdSk9TRSBBTlRPTklPIFJJQ0NJQVJESSBDSEFWRVMxCzAJBgNVBAsMAkYyMTUwMwYDVQQKDCxDRVJUSUZJQ0FETyBDVUFMSUZJQ0FETyBERSBGSVJNQSBFTEVDVFJPTklDQTELMAkGA1UEBhMCUFkwggEiMA0GCSqGSIb3DQEBAQUAA4IBDwAwggEKAoIBAQDutu8uXKfaX6NbYJfUqqaGLmyMfQ7LRkEFtftyDFfb+HO+aEUAx3uOu7vhJ+UD7KZTVWqRNTVKG9SemgGoPN6c35wDQJwllcKwZOrBAG3SnBNN+66QkGPLxWSx/sCEji5VhDtXgMYHxHBlvI/S7XlZdOC9+P8HH+wCrLly7a+px1wA8aJk0ZjJW3izRSlJnHRCiVDFWDbe2NJBY7uqNtQ+UqYnwaE+i+V1sktD7/LNMVBZCi0kDclMHopr875Hf7c6S+B8EmsUjdpZtFoNu+2DqGK7rCpisNae3FpAXMISwhNygKYtKjFpTIRHD3hdlitsw3vndKD6UnX+mqZbPtUpAgMBAAGjggPFMIIDwTAMBgNVHRMBAf8EAjAAMA4GA1UdDwEB/wQEAwIF4DAsBgNVHSUBAf8EIjAgBggrBgEFBQcDBAYIKwYBBQUHAwIGCisGAQQBgjcUAgIwHQYDVR0OBBYEFBuEADMnI4v4Wz0xMwzo4q2xdNqO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0pSSUNDSUFSRElAU09M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dSw1El4mZ7Jx88DoTOk6xFdldpCIUOnyJM1Qja3hF7QG5PP56xDaP9OTp92UvWHIb0+RgRCybj/ufrkvfBXXZY9MvdPJrWcWtPjiHM0XGs9X5F5mlFV154qggbR9RQu0jEjM4t4FxLx52XDLiBdbvK3IbKvsaHqTBoShTw6ivYzSl8JSeHeTAXwBi9vpnUZMLjPoTNXkrgPyyeoXK8iLFjVXakyPZ96EvnxONqefvt/6i0Ny+/Bu+vrhlKfyvSRlXpDTkwV7PY2PKFtyAnQTl7X8hYd0QK8icWLuO+6Fa8mQcdPt4YBKLbBMDDQHxQR+1snb/YjIIzKjp8v5apkbYxVWPwCF42BZUbVw2p3WLXcoQcYSO/C8gCc4YLvIVn3ghIFe6lpSOPM4XqYqaOzCQdJCfuErJ5OT4jHi52FMRevH6gvcv2Ck9vZ4nTIVDw49gjqe/9UF+Kz9EobLDtX/NdMuvT8G6fsb6qoyE1qwnLzVrX9OfqbT4GAkNpzkIxSQeRPkEo87aDqOwTVE/Mjt3foiV5IdyU+BbqdIkElytP0PxDqlowEJnJ5OkIpgrgnABKka4vrlvNUTbHujPzmf6226lNiumLKEbByF/u7ytUunzabpfGWroRl9hhsE2hETSTVKaXuAa5D4MjKMQCKBdAydSqV1JInf3rR8FD4+1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JTEohEnzIxKsBp1+Ty3D39JHguny18X8Tr710owuHJA=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dxR4lJHuo63jxr36fN+IcpaWpF4r3HCQ14APLyalMCo=</DigestValue>
      </Reference>
      <Reference URI="/xl/drawings/drawing2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3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4.xml?ContentType=application/vnd.openxmlformats-officedocument.drawing+xml">
        <DigestMethod Algorithm="http://www.w3.org/2001/04/xmlenc#sha256"/>
        <DigestValue>dxR4lJHuo63jxr36fN+IcpaWpF4r3HCQ14APLyalMCo=</DigestValue>
      </Reference>
      <Reference URI="/xl/media/image1.png?ContentType=image/png">
        <DigestMethod Algorithm="http://www.w3.org/2001/04/xmlenc#sha256"/>
        <DigestValue>6cj+quy4MpzH5Uh/T4ghhnGFw6K6PxmuC241dvn/o9w=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A7t2+GFf8GCjSn1HnvtgM26RHLjfKawvZCynz4ZLrNo=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zQHRTecVlQ/Ki6mUBS4PurTaBI1hS20Mo3WfG4QY8hU=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sharedStrings.xml?ContentType=application/vnd.openxmlformats-officedocument.spreadsheetml.sharedStrings+xml">
        <DigestMethod Algorithm="http://www.w3.org/2001/04/xmlenc#sha256"/>
        <DigestValue>ICPogzqXKduhFF7I2g+jml5NVgEZSDZ2hqxd8DmNNEM=</DigestValue>
      </Reference>
      <Reference URI="/xl/styles.xml?ContentType=application/vnd.openxmlformats-officedocument.spreadsheetml.styles+xml">
        <DigestMethod Algorithm="http://www.w3.org/2001/04/xmlenc#sha256"/>
        <DigestValue>cIKkXi+bkiFpbDqJNUy/b0fp1DjlMEjdNslZBsEowjU=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PD/3ijjiDYKIWmg9mpIH6GDS9otMp5YDDrPCOSbCdvM=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pBlGGPoDt9vUie53rD5ZIyXlN5uBKBgxw+5N1xb5ANQ=</DigestValue>
      </Reference>
      <Reference URI="/xl/worksheets/sheet2.xml?ContentType=application/vnd.openxmlformats-officedocument.spreadsheetml.worksheet+xml">
        <DigestMethod Algorithm="http://www.w3.org/2001/04/xmlenc#sha256"/>
        <DigestValue>DvqgACO/IsM3Fdu3QyEuhroiXc9hhT+JA4C5G56oV4A=</DigestValue>
      </Reference>
      <Reference URI="/xl/worksheets/sheet3.xml?ContentType=application/vnd.openxmlformats-officedocument.spreadsheetml.worksheet+xml">
        <DigestMethod Algorithm="http://www.w3.org/2001/04/xmlenc#sha256"/>
        <DigestValue>q1xve+NglUc8Yb3tJ1DVa6y7zo1ZeiYqTW5nF9+q1C4=</DigestValue>
      </Reference>
      <Reference URI="/xl/worksheets/sheet4.xml?ContentType=application/vnd.openxmlformats-officedocument.spreadsheetml.worksheet+xml">
        <DigestMethod Algorithm="http://www.w3.org/2001/04/xmlenc#sha256"/>
        <DigestValue>0GlFumWCY4XgCgWqKrKJHmvYM3TUzxuyB5+Xw+11g/Q=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2026-05-29T18:47:25Z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2026-05-29T18:47:25Z</xd:SigningTime>
          <xd:SigningCertificate>
            <xd:Cert>
              <xd:CertDigest>
                <DigestMethod Algorithm="http://www.w3.org/2001/04/xmlenc#sha256"/>
                <DigestValue>Uh8ma0KKAq/Buy/Lm8/FvFzhYtbZps6jT5zHcQEMD/0=</DigestValue>
              </xd:CertDigest>
              <xd:IssuerSerial>
                <X509IssuerName>C=PY, O=ICPP, OU=Prestador Cualificado de Servicios de Confianza, CN=VIT S.A., SERIALNUMBER=RUC80080099-0</X509IssuerName>
                <X509SerialNumber>25572345461647388268206407247580978292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Wystn9t1Lnl4hc8S7Il+EFiwBw+yTNh01WYYb3AjFag=</DigestValue>
    </Reference>
    <Reference Type="http://www.w3.org/2000/09/xmldsig#Object" URI="#idOfficeObject">
      <DigestMethod Algorithm="http://www.w3.org/2001/04/xmlenc#sha256"/>
      <DigestValue>XKpljFxPxuBx7zCuj9sHdhX203+flwJZItSHEiMV3SA=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pPk1N8yMM9qAlkblpWFRZP2O/ejLI8bSo6GPjIThsQI=</DigestValue>
    </Reference>
  </SignedInfo>
  <SignatureValue>B3KTZ9EKVJJ3NcYerb8HZBsCH8Rv9YmZvVV0ekWohYX5bmjExX3to4pVKQIFH5o3D6jqryWc+3e5
xy7kxaNnLFkmWsWGf3LsKVZkB1y4jM4AvG5Uuv27xeME3QYI0RZwzo6bv3Md4k1kjc4HHS3IOohM
NqZSXvhhAf31Lj7B2HMejn4vttIzNVf+8ZFLpdmgcBD7J5p5ZznNuRm0QAfuF/bHlNLQVSDP1rlj
bGPWu5tiv0ASXLyEx99WJohHK3PO3XjvrVaJbLJX9tsxCJDKxC89zgrUUermpe0p/0yWTodOSJZL
TomKMz1ixflsOC2X7NBvrGTsU2rUqYBt5rkjOg==</SignatureValue>
  <KeyInfo>
    <X509Data>
      <X509Certificate>MIIInTCCBoWgAwIBAgIQEfSZ79DxxkloElkbiSGYsjANBgkqhkiG9w0BAQsFADCBgTEWMBQGA1UEBRMNUlVDODAwODAwOTktMDERMA8GA1UEAxMIVklUIFMuQS4xODA2BgNVBAsML1ByZXN0YWRvciBDdWFsaWZpY2FkbyBkZSBTZXJ2aWNpb3MgZGUgQ29uZmlhbnphMQ0wCwYDVQQKDARJQ1BQMQswCQYDVQQGEwJQWTAeFw0yNTA0MzAxNzA4NDNaFw0yNzA0MzAxNzA4NDNaMIHIMRUwEwYDVQQqDAxKT1JHRSBBTklCQUwxHjAcBgNVBAQMFUdPTERFTUJFUkcgQVNSSUxFVklDSDERMA8GA1UEBRMIQ0kyMzQ2MTUxKzApBgNVBAMMIkpPUkdFIEFOSUJBTCBHT0xERU1CRVJHIEFTUklMRVZJQ0gxCzAJBgNVBAsMAkYyMTUwMwYDVQQKDCxDRVJUSUZJQ0FETyBDVUFMSUZJQ0FETyBERSBGSVJNQSBFTEVDVFJPTklDQTELMAkGA1UEBhMCUFkwggEiMA0GCSqGSIb3DQEBAQUAA4IBDwAwggEKAoIBAQDtkOKMhi7oupZMXtjd5ysespmgzv9SeN7mxqP0leTtbhO2JwZCrGPPvznQRgC8vn9MjfQCAViPwrhqPbN0SAYfD31S34nN3NcZ5PnZU9BfIwlpc4DFOML+rp3Byp94i9jVEZLw56syzZa3b4gWVceAWOdt2d8ctwlELTTiTsTLF6BiviK0VzaSxks7fhOjCRMo/oCuUkYicS3ddKvTO87ScznVJkfUHmXvj+ovWHpjTwbompWybm5fCbl4V0uQKx5LRLCRyP/D1efx6+WALQkrSFzbJbKjJJWaMk79Dr15HxqV0iU+rUnEy74uBsXdqzXMqrOOAERZ6IVzbWnDFatHAgMBAAGjggPGMIIDwjAMBgNVHRMBAf8EAjAAMA4GA1UdDwEB/wQEAwIF4DAsBgNVHSUBAf8EIjAgBggrBgEFBQcDBAYIKwYBBQUHAwIGCisGAQQBgjcUAgIwHQYDVR0OBBYEFMC4FMGmV+vqKCIXoWvwS0i/NaiB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dPTERFTkBHT0xERU5MSU5F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6z338Ht9QUUPd5BzCcb2AQUIBhSvuZInq88icCiG8llK/gCfxoTmuTnsF/QKt4T8IV6VUw6e4+uEiRj7w4P3TSBKw/qFa8RN7oldAQiyNytCL6enynAYTLpaCAbLqNZJzFMo/8V6TQXWy43bCz8x1QuEViZQ7zIUXftVrIHgCockjIXWm9obBuh568sB+6NPIcgsRNEGOuTTrSTbGafzlVqKtvNhAbFP7tt6QuxYZLJTTfatjqP3rg1WqAFUpgTz761EkhgD3wvW5HOyP5fazxA40v+o4MHhUeaS/2O80iHjgaYpiNVWCK5gD7ZOk40sya32ZvwJtN1YBM95684jTm8ee7/AbM0szf3fYtUcV2fV2vNRgUmGdXAVZT0+R56m7dws3dR+DYRCZwELwc8IVBdq6VNjt/Ynud67Qsx3HEhxJ8X5Ilm+Go2a2ohmfyrZVsRx1PziutiHWhhyOhXjv8JXAgksZTQCG6vmkoZvAKJcl8KngAy3QpzMUrAb5qhD/JcuEbH6MNat7Cd/1Hq1GWDdOGIAcyYmhM6mSFOyW2I2ke/gLe9M8/Pc5IAJ5V5wwK7ZZao6wUFEGiUah4Dysd8gWByPBQ+1wmPjZya2cqIC+o0lDo1UGdZQdsuwGm9pIEO3giKb1SOgX07i2yRiIwRvurxTtSGwQ1hqNWlCZ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JTEohEnzIxKsBp1+Ty3D39JHguny18X8Tr710owuHJA=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dxR4lJHuo63jxr36fN+IcpaWpF4r3HCQ14APLyalMCo=</DigestValue>
      </Reference>
      <Reference URI="/xl/drawings/drawing2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3.xml?ContentType=application/vnd.openxmlformats-officedocument.drawing+xml">
        <DigestMethod Algorithm="http://www.w3.org/2001/04/xmlenc#sha256"/>
        <DigestValue>HHl306yvl1kS1zSrxKUJiUVA1lGxXysEpgNp3hqwKTY=</DigestValue>
      </Reference>
      <Reference URI="/xl/drawings/drawing4.xml?ContentType=application/vnd.openxmlformats-officedocument.drawing+xml">
        <DigestMethod Algorithm="http://www.w3.org/2001/04/xmlenc#sha256"/>
        <DigestValue>dxR4lJHuo63jxr36fN+IcpaWpF4r3HCQ14APLyalMCo=</DigestValue>
      </Reference>
      <Reference URI="/xl/media/image1.png?ContentType=image/png">
        <DigestMethod Algorithm="http://www.w3.org/2001/04/xmlenc#sha256"/>
        <DigestValue>6cj+quy4MpzH5Uh/T4ghhnGFw6K6PxmuC241dvn/o9w=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A7t2+GFf8GCjSn1HnvtgM26RHLjfKawvZCynz4ZLrNo=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zQHRTecVlQ/Ki6mUBS4PurTaBI1hS20Mo3WfG4QY8hU=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nhDEsL4aJvgjuTKpp0ujCNOxEOqmsQEjrzQepR4+ylU=</DigestValue>
      </Reference>
      <Reference URI="/xl/sharedStrings.xml?ContentType=application/vnd.openxmlformats-officedocument.spreadsheetml.sharedStrings+xml">
        <DigestMethod Algorithm="http://www.w3.org/2001/04/xmlenc#sha256"/>
        <DigestValue>ICPogzqXKduhFF7I2g+jml5NVgEZSDZ2hqxd8DmNNEM=</DigestValue>
      </Reference>
      <Reference URI="/xl/styles.xml?ContentType=application/vnd.openxmlformats-officedocument.spreadsheetml.styles+xml">
        <DigestMethod Algorithm="http://www.w3.org/2001/04/xmlenc#sha256"/>
        <DigestValue>cIKkXi+bkiFpbDqJNUy/b0fp1DjlMEjdNslZBsEowjU=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PD/3ijjiDYKIWmg9mpIH6GDS9otMp5YDDrPCOSbCdvM=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pBlGGPoDt9vUie53rD5ZIyXlN5uBKBgxw+5N1xb5ANQ=</DigestValue>
      </Reference>
      <Reference URI="/xl/worksheets/sheet2.xml?ContentType=application/vnd.openxmlformats-officedocument.spreadsheetml.worksheet+xml">
        <DigestMethod Algorithm="http://www.w3.org/2001/04/xmlenc#sha256"/>
        <DigestValue>DvqgACO/IsM3Fdu3QyEuhroiXc9hhT+JA4C5G56oV4A=</DigestValue>
      </Reference>
      <Reference URI="/xl/worksheets/sheet3.xml?ContentType=application/vnd.openxmlformats-officedocument.spreadsheetml.worksheet+xml">
        <DigestMethod Algorithm="http://www.w3.org/2001/04/xmlenc#sha256"/>
        <DigestValue>q1xve+NglUc8Yb3tJ1DVa6y7zo1ZeiYqTW5nF9+q1C4=</DigestValue>
      </Reference>
      <Reference URI="/xl/worksheets/sheet4.xml?ContentType=application/vnd.openxmlformats-officedocument.spreadsheetml.worksheet+xml">
        <DigestMethod Algorithm="http://www.w3.org/2001/04/xmlenc#sha256"/>
        <DigestValue>0GlFumWCY4XgCgWqKrKJHmvYM3TUzxuyB5+Xw+11g/Q=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2026-06-02T12:44:01Z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1280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2026-06-02T12:44:01Z</xd:SigningTime>
          <xd:SigningCertificate>
            <xd:Cert>
              <xd:CertDigest>
                <DigestMethod Algorithm="http://www.w3.org/2001/04/xmlenc#sha256"/>
                <DigestValue>qsHZB2S34vqbggy0tON7NnhhAKQWChbvjQMuLfvvIpQ=</DigestValue>
              </xd:CertDigest>
              <xd:IssuerSerial>
                <X509IssuerName>C=PY, O=ICPP, OU=Prestador Cualificado de Servicios de Confianza, CN=VIT S.A., SERIALNUMBER=RUC80080099-0</X509IssuerName>
                <X509SerialNumber>23866918570691436943519689716279646386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Balance General</vt:lpstr>
      <vt:lpstr>Estado de Resultado</vt:lpstr>
      <vt:lpstr>Variación de PN</vt:lpstr>
      <vt:lpstr>Flujo de Efectivo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Chavez</dc:creator>
  <cp:lastModifiedBy>Pablo Chavez</cp:lastModifiedBy>
  <cp:lastPrinted>2025-02-27T20:23:00Z</cp:lastPrinted>
  <dcterms:created xsi:type="dcterms:W3CDTF">2025-02-07T18:46:30Z</dcterms:created>
  <dcterms:modified xsi:type="dcterms:W3CDTF">2026-05-29T17:31:00Z</dcterms:modified>
</cp:coreProperties>
</file>