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urosu\Desktop\CONTROL DE CIERRE DE 2024\SIVBVADICIEMBRE_2024\"/>
    </mc:Choice>
  </mc:AlternateContent>
  <xr:revisionPtr revIDLastSave="0" documentId="13_ncr:1_{5168691D-C4E5-4F42-B243-734B76C99B2C}" xr6:coauthVersionLast="47" xr6:coauthVersionMax="47" xr10:uidLastSave="{00000000-0000-0000-0000-000000000000}"/>
  <bookViews>
    <workbookView xWindow="-110" yWindow="-110" windowWidth="19420" windowHeight="10420" xr2:uid="{95A8F7DE-7251-44E0-9B9A-B91FFBFCDF83}"/>
  </bookViews>
  <sheets>
    <sheet name="ANEXO B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1" l="1"/>
  <c r="H65" i="1"/>
  <c r="G64" i="1"/>
  <c r="G63" i="1"/>
  <c r="G65" i="1" l="1"/>
</calcChain>
</file>

<file path=xl/sharedStrings.xml><?xml version="1.0" encoding="utf-8"?>
<sst xmlns="http://schemas.openxmlformats.org/spreadsheetml/2006/main" count="107" uniqueCount="97">
  <si>
    <t>Sociedad:</t>
  </si>
  <si>
    <t>Información al:</t>
  </si>
  <si>
    <t>KUROSU &amp; CIA. S.A.</t>
  </si>
  <si>
    <r>
      <t>KUROSU  &amp;  CIA.  S.A.</t>
    </r>
    <r>
      <rPr>
        <sz val="10"/>
        <color rgb="FF000000"/>
        <rFont val="Arial"/>
        <family val="2"/>
        <charset val="1"/>
      </rPr>
      <t xml:space="preserve">  fue  constituida  por  Escritura  Pública  Nº  138  de  fecha  24  de  octubre  de  1975 pasada ante el  Escribano Público Luís Manuel  Brunstein. Los Estatutos Sociales fueron aprobados, y reconocida su personería jurídica, por Decreto del Poder Ejecutivo Nº 20.400 de fecha 27 de enero de 1976; inscripta en el Registro Público de Comercio bajo el Nº 657 al folio 3.406 y siguientes, Sección Contratos,  Serie  “B”,  en  fecha  15  de  junio  de  1989.  El  contrato  social  originario  tuvo  las  siguientes modificaciones: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</si>
  <si>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rFont val="Arial"/>
        <family val="2"/>
        <charset val="1"/>
      </rPr>
      <t xml:space="preserve">Nº 300 </t>
    </r>
    <r>
      <rPr>
        <sz val="10"/>
        <rFont val="Arial"/>
        <family val="2"/>
        <charset val="1"/>
      </rPr>
      <t>de fecha 25 de setiembre de 1980 pasada ante el Escribano Público Luís Manuel Brunstein; aprobada por Decreto del Poder Ejecutivo Nº 23.005 de fecha 07 de febrero de 1981, anotada  en  el  Registro  Público  de  Comercio  bajo  el  Nº  658,  al  folio  3.430  y  siguientes,  Sección Contratos, Serie “B”, en fecha 15 de junio de 1989.</t>
    </r>
  </si>
  <si>
    <r>
      <rPr>
        <sz val="10"/>
        <color rgb="FF000000"/>
        <rFont val="Arial"/>
        <family val="2"/>
        <charset val="1"/>
      </rPr>
      <t xml:space="preserve">Por Escritura Pública Nº </t>
    </r>
    <r>
      <rPr>
        <b/>
        <sz val="10"/>
        <rFont val="Arial"/>
        <family val="2"/>
        <charset val="1"/>
      </rPr>
      <t xml:space="preserve">20 </t>
    </r>
    <r>
      <rPr>
        <sz val="10"/>
        <rFont val="Arial"/>
        <family val="2"/>
        <charset val="1"/>
      </rPr>
      <t>de fecha 27 de mayo de 1991 pasada ante el Escribano Público Luís Manuel Brunstein;  aprobada  por  Decreto  del  Poder  Ejecutivo  Nº  12.233  de  fecha  13  de  enero  de  1992,  e inscripta  en  el  Registro  Público  de  Comercio  bajo  el  Nº  185,  al  folio  1.032  y  siguientes,  Sección Contratos, Serie “B”, en fecha 25 de febrero de 1992.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</si>
  <si>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149  </t>
    </r>
    <r>
      <rPr>
        <sz val="10"/>
        <rFont val="Arial"/>
        <family val="2"/>
        <charset val="1"/>
      </rPr>
      <t xml:space="preserve">de  fecha  29  de  julio  de  1996  pasada  ante  la  Escribana  Pública  Fanny Kiyomi Moriya Ishibashi, inscripta en el Registro de Personas Jurídicas y Asociaciones, bajo el Nº 440, folio  55.734  y  siguientes,  serie  “A”,  en  fecha  03  de  setiembre  de  1996;  y  en  el  Registro  Público  de Comercio,  bajo  el  Nº  482,  folio  4.657  y  siguientes,  serie  “C”,  Sección  Contratos,  en  fecha  10  de setiembre de 1996.
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</si>
  <si>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146  </t>
    </r>
    <r>
      <rPr>
        <sz val="10"/>
        <rFont val="Arial"/>
        <family val="2"/>
        <charset val="1"/>
      </rPr>
      <t>de  fecha  10  de  junio  de  1998  pasada  ante  la  Escribana  Pública Fanny Kiyomi Moriya Ishibashi, anotada en el Registro de Personas Jurídicas y Asociaciones, bajo el Nº 336, folio 4.764, Serie “A”, en fecha 18 de setiembre de 1998; y en el Registro Público de Comercio, Sección Contratos, bajo el Nº 693, Serie “A”, folio 4.247 y siguientes, en fecha 25 de setiembre de 1998.</t>
    </r>
  </si>
  <si>
    <r>
      <rPr>
        <sz val="10"/>
        <color rgb="FF00000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176  </t>
    </r>
    <r>
      <rPr>
        <sz val="10"/>
        <rFont val="Arial"/>
        <family val="2"/>
        <charset val="1"/>
      </rPr>
      <t>de  fecha  04  de  junio  de  2004  pasada  ante  la  Escribana  Pública Fanny Kiyomi Moriya Ishibashi, inscripta en el Registro de Personas Jurídicas y Asociaciones, bajo el Nº 247, folio 2.607, Serie “A”, en fecha 04 de agosto de 2004; y en el  Registro Público de Comercio, Sección Contratos, Serie “B”, bajo el Nº 730, folio 8.439 y siguientes, en fecha 22 de julio de 2004.</t>
    </r>
  </si>
  <si>
    <r>
      <rPr>
        <sz val="10"/>
        <rFont val="Arial"/>
        <family val="2"/>
        <charset val="1"/>
      </rPr>
      <t xml:space="preserve">Por Escritura Pública Nº </t>
    </r>
    <r>
      <rPr>
        <b/>
        <sz val="10"/>
        <rFont val="Arial"/>
        <family val="2"/>
        <charset val="1"/>
      </rPr>
      <t xml:space="preserve">163 </t>
    </r>
    <r>
      <rPr>
        <sz val="10"/>
        <rFont val="Arial"/>
        <family val="2"/>
        <charset val="1"/>
      </rPr>
      <t xml:space="preserve">de fecha 10 de agosto de 2006 pasada ante la Escribana Pública Fanny Kiyomi Moriya Ishibashi, inscripta en el Registro de Personas Jurídicas y Asociaciones, bajo el Nº 1.408, folio 15.845, Serie “C”, en fecha 06 de diciembre de 2006; y en el Registro Público de Comercio, Sección Contratos, Serie “E”, bajo el Nº 1.334, folio 13.309 y siguientes, en fecha 06 de diciembre de 2006, con esta modificación de la escritura, la Sociedad queda habilitada para emitir títulos valores que podrán ser negociados a través de la bolsa de valores, previa autorización de la Comisión Nacional de Valores y de conformidad a las leyes que regulan la materia.
</t>
    </r>
  </si>
  <si>
    <r>
      <rPr>
        <sz val="10"/>
        <rFont val="Arial"/>
        <family val="2"/>
        <charset val="1"/>
      </rPr>
      <t xml:space="preserve">Por  Escritura  Pública  Nº  </t>
    </r>
    <r>
      <rPr>
        <b/>
        <sz val="10"/>
        <rFont val="Arial"/>
        <family val="2"/>
        <charset val="1"/>
      </rPr>
      <t xml:space="preserve">98  </t>
    </r>
    <r>
      <rPr>
        <sz val="10"/>
        <rFont val="Arial"/>
        <family val="2"/>
        <charset val="1"/>
      </rPr>
      <t>de  fecha  04  de mayo  de  2009,  pasada  ante  la  Escribana  Pública Fanny Kiyomi Moriya Ishibashi, anotada en el Registro de Personas Jurídicas y Asociaciones, bajo el Nº 614, folio  6.662,  Serie  “A”,  en  fecha  08  de  junio  de  2009;  y  en  el  Registro  Público  de  Comercio,  Sección Contratos, Serie “A”, bajo el Nº 297, folio 2.435, en fecha 08 de junio de 2009.</t>
    </r>
  </si>
  <si>
    <r>
      <rPr>
        <sz val="10"/>
        <color rgb="FF000000"/>
        <rFont val="Arial"/>
        <family val="2"/>
        <charset val="1"/>
      </rPr>
      <t xml:space="preserve">Por  Escritura Pública  N°  </t>
    </r>
    <r>
      <rPr>
        <b/>
        <sz val="10"/>
        <rFont val="Arial"/>
        <family val="2"/>
        <charset val="1"/>
      </rPr>
      <t xml:space="preserve">104 </t>
    </r>
    <r>
      <rPr>
        <sz val="10"/>
        <rFont val="Arial"/>
        <family val="2"/>
        <charset val="1"/>
      </rPr>
      <t>de fecha  07  de junio de  2013,  pasada  ante la  Escribana  Pública Fanny Kiyomi Moriya Ishibashi, anotada en el Registro de Personas Jurídicas y Asociaciones, bajo el N° 912, folio  9855  serie  “A”,  en  fecha  02  de  julio  de  2013;  y  en  el  Registro  Público  de  Comercio,  sección contratos serie “H”, bajo el N° 153, folio 1607 y siguientes, en fecha 02 de julio de 2013.</t>
    </r>
  </si>
  <si>
    <r>
      <rPr>
        <sz val="10"/>
        <color rgb="FF000000"/>
        <rFont val="Arial"/>
        <family val="2"/>
        <charset val="1"/>
      </rPr>
      <t xml:space="preserve">Por Escritura Pública N° </t>
    </r>
    <r>
      <rPr>
        <b/>
        <sz val="10"/>
        <color rgb="FF000000"/>
        <rFont val="Arial"/>
        <family val="2"/>
        <charset val="1"/>
      </rPr>
      <t xml:space="preserve">398 </t>
    </r>
    <r>
      <rPr>
        <sz val="10"/>
        <color rgb="FF000000"/>
        <rFont val="Arial"/>
        <family val="2"/>
        <charset val="1"/>
      </rPr>
      <t>de fecha 21 de diciembre de 2020, pasada ante la N.P. Fanny Kiyomi Moriya Ishibashi, inscripta en el Registro de Personas Jurídicas y Asociaciones, bajo la Matrícula Jurídica N° 34270, Serie Comercial, bajo el N° 01, folio 01, el 13 de abril de 2021; y en el Registro Público de Comercio, bajo la Matrícula N° 34821, Serie Comercial, bajo el N° 01 Folio 01-15, el 13 de abril de 2021.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</si>
  <si>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N° 340</t>
    </r>
    <r>
      <rPr>
        <sz val="10"/>
        <color rgb="FF000000"/>
        <rFont val="Arial"/>
        <family val="2"/>
        <charset val="1"/>
      </rPr>
      <t xml:space="preserve"> de fecha 23 de agosto de 2021, pasada ante la N.P. Fanny Kiyomi Moriya Ishibashi, inscripta en el Registro de Personas Jurídicas y Asociaciones, bajo la Matrícula Jurídica N° 34821, Serie Comercial, bajo el N° 02, folio 18-23, el  08 de octubre de 2021; y en el Registro Público de Comercio, bajo la Matrícula N° 34821, Serie Comercial, bajo el N° 02 Folio  18-23, el 08 de octubre de 2021.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</si>
  <si>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Nº 151</t>
    </r>
    <r>
      <rPr>
        <sz val="10"/>
        <color rgb="FF000000"/>
        <rFont val="Arial"/>
        <family val="2"/>
        <charset val="1"/>
      </rPr>
      <t xml:space="preserve"> de fecha 08 de junio de 2022, pasada ante la N.P. Fanny Kiyomi Moriya Ishibashi, inscripta en el Registro de Personas Jurídicas y Asociaciones, bajo la Matricula Jurídica N.º 34821, Serie Comercial, bajo el N.º 03, folio 24 de fecha 22 de agosto de 2022.</t>
    </r>
  </si>
  <si>
    <r>
      <rPr>
        <sz val="10"/>
        <color rgb="FF000000"/>
        <rFont val="Arial"/>
        <family val="2"/>
        <charset val="1"/>
      </rPr>
      <t xml:space="preserve">Por escritura Pública </t>
    </r>
    <r>
      <rPr>
        <b/>
        <sz val="10"/>
        <color rgb="FF000000"/>
        <rFont val="Arial"/>
        <family val="2"/>
        <charset val="1"/>
      </rPr>
      <t>N° 52</t>
    </r>
    <r>
      <rPr>
        <sz val="10"/>
        <color rgb="FF000000"/>
        <rFont val="Arial"/>
        <family val="2"/>
        <charset val="1"/>
      </rPr>
      <t xml:space="preserve"> de fecha 12 de setiembre de 2023, pasada ante la N.P. Patricia Elizabeth Andino Báez, inscripta en la Dirección General de los Registros Públicos Sección Personas Jurídicas y Comercio, bajo la Matrícula Jurídica N° 34821, Serie Comercial, bajo el N° 4 Folio 41, el 26 de setiembre de 2023.
</t>
    </r>
  </si>
  <si>
    <t>80002592-0</t>
  </si>
  <si>
    <t>Comercio al por mayor de maquinaria, equipo y suministros agrícolas.</t>
  </si>
  <si>
    <t>Comercio al por mayor de textiles, prendas de vestir, calzados, artículos de marroquinería y talabartería.</t>
  </si>
  <si>
    <t>Comercio al por mayor de otras maquinarias y equipos n.c.p.</t>
  </si>
  <si>
    <t>Comercio al por mayor de otros productos n.c.p.</t>
  </si>
  <si>
    <t>Depósito y almacenamiento.</t>
  </si>
  <si>
    <t>(071) 204190 – 214600 – 214700</t>
  </si>
  <si>
    <t>(071) 204190</t>
  </si>
  <si>
    <t>anmaciel@kurosu.com.py</t>
  </si>
  <si>
    <t>www.kurosu.com.py</t>
  </si>
  <si>
    <t xml:space="preserve">2.        ADMINISTRACION:    </t>
  </si>
  <si>
    <t xml:space="preserve"> CARGO</t>
  </si>
  <si>
    <t>Nombre</t>
  </si>
  <si>
    <t>Apellido</t>
  </si>
  <si>
    <t>Eva Rosa</t>
  </si>
  <si>
    <t>Rodriguez de Hermosilla</t>
  </si>
  <si>
    <t>Antonio</t>
  </si>
  <si>
    <t>Maciel Rotela</t>
  </si>
  <si>
    <t>Jaime Hitoshi</t>
  </si>
  <si>
    <t xml:space="preserve">Kurosu Ishigaki </t>
  </si>
  <si>
    <t>Presidente</t>
  </si>
  <si>
    <t>Directora Vicepresidente</t>
  </si>
  <si>
    <t>Director Titular</t>
  </si>
  <si>
    <t>Basilio José</t>
  </si>
  <si>
    <t xml:space="preserve">Javier </t>
  </si>
  <si>
    <t>Valenzuela Esquivel</t>
  </si>
  <si>
    <t>Síndico Titular</t>
  </si>
  <si>
    <t>Alcira</t>
  </si>
  <si>
    <t xml:space="preserve">Onishi Kazuko </t>
  </si>
  <si>
    <t>Síndico  Suplente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</si>
  <si>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</si>
  <si>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</si>
  <si>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</si>
  <si>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</si>
  <si>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</si>
  <si>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</si>
  <si>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</si>
  <si>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>Accionistas</t>
  </si>
  <si>
    <t>Cantidad de acciones</t>
  </si>
  <si>
    <t>%  de participación del capital integrado</t>
  </si>
  <si>
    <t>Jaime Hitoshi Kurosu Ishigaki</t>
  </si>
  <si>
    <t>Ord.V.Mult.</t>
  </si>
  <si>
    <t>Ord.Simple</t>
  </si>
  <si>
    <t>Subtotal</t>
  </si>
  <si>
    <t>Mina Kurosu Ishigaki</t>
  </si>
  <si>
    <t>4.  AUDITOR EXTERNO INDEPENDIENTE</t>
  </si>
  <si>
    <t xml:space="preserve">4.1 AUDITOR  EXTERNO  INDEPENDIENTE DESIGNADO: </t>
  </si>
  <si>
    <t>Baker Tilly Paraguay</t>
  </si>
  <si>
    <t xml:space="preserve">          </t>
  </si>
  <si>
    <t>Montos</t>
  </si>
  <si>
    <t>Votos</t>
  </si>
  <si>
    <t>Clases</t>
  </si>
  <si>
    <r>
      <t xml:space="preserve">Por escritura Pública </t>
    </r>
    <r>
      <rPr>
        <b/>
        <sz val="10"/>
        <color rgb="FF000000"/>
        <rFont val="Arial"/>
        <family val="2"/>
      </rPr>
      <t>N° 20</t>
    </r>
    <r>
      <rPr>
        <sz val="10"/>
        <color rgb="FF000000"/>
        <rFont val="Arial"/>
        <family val="2"/>
        <charset val="1"/>
      </rPr>
      <t xml:space="preserve"> de fecha 20 de agosto de 2024, pasada ante la N.P. Patricia Elizabeth Andino Báez, inscripta en la Dirección General de los Registros Públicos Sección Personas Jurídicas y Comercio, bajo la Matrícula Jurídica N° 34821, Serie Comercial, bajo el N° 5 Folio 57-72, el 06 de setiembre de 2024</t>
    </r>
  </si>
  <si>
    <t>Ruta PY06 Km.11 - Barrio Arroyo Porá - Encarnación – Itapúa, Paraguay.</t>
  </si>
  <si>
    <t>4.2 NUMERO DE INSCRIPCIÓN EN EL REGISTRO DE LA SIVBCP:</t>
  </si>
  <si>
    <t>Corrales Arguello</t>
  </si>
  <si>
    <t>3.               CAPITAL  Y PROPIEDAD EN GUARANIES:</t>
  </si>
  <si>
    <t>1.3            RUC:</t>
  </si>
  <si>
    <t>1.1            NOMBRE O RAZON SOCIAL:</t>
  </si>
  <si>
    <t>1.2            ANTECEDENTES DE CONSTITUCIÓN SOCIAL Y REFORMAS ESTATUTARIAS:</t>
  </si>
  <si>
    <t>1.              IDENTIFICACIÓN</t>
  </si>
  <si>
    <t>INFORMACION GENERAL DE LA ENTIDAD</t>
  </si>
  <si>
    <t>1.6            DOMICILIO LEGAL:</t>
  </si>
  <si>
    <t>1.8            FAX:</t>
  </si>
  <si>
    <t>1.9            E-MAIL:</t>
  </si>
  <si>
    <t>1.10        SITIO PAGINA WEB:</t>
  </si>
  <si>
    <t>Representantes Legales:</t>
  </si>
  <si>
    <t>1.7           TELEFONO:</t>
  </si>
  <si>
    <t>1.4            ACTIVIDAD ECONOMICA PRINCIPAL:</t>
  </si>
  <si>
    <t>1.5           ACTIVIDADES ECONOMICAS SECUNDARIAS:</t>
  </si>
  <si>
    <t>Rodríguez de Hermosilla</t>
  </si>
  <si>
    <t>Ramírez Flores</t>
  </si>
  <si>
    <t>Arístides Ramon</t>
  </si>
  <si>
    <t>CNV N.º AE 053</t>
  </si>
  <si>
    <t>5.</t>
  </si>
  <si>
    <r>
      <t>Al 31 de diciembre del 2.024 y 31 de diciembre del 2.023 la firma</t>
    </r>
    <r>
      <rPr>
        <b/>
        <sz val="10"/>
        <color rgb="FF000000"/>
        <rFont val="Arial"/>
        <family val="2"/>
      </rPr>
      <t xml:space="preserve"> KUROSU &amp; CIA S.A.</t>
    </r>
    <r>
      <rPr>
        <sz val="10"/>
        <color rgb="FF000000"/>
        <rFont val="Arial"/>
        <family val="2"/>
        <charset val="1"/>
      </rPr>
      <t xml:space="preserve"> presenta el siguiente número de  plantel de colaboradores.-</t>
    </r>
  </si>
  <si>
    <t>Colaboradores</t>
  </si>
  <si>
    <t>Plantel de Colaboradores</t>
  </si>
  <si>
    <t>Detalle</t>
  </si>
  <si>
    <t>Al 31/12/2024</t>
  </si>
  <si>
    <t>Al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</si>
</sst>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0.00\ %"/>
  </numFmts>
  <fonts count="13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24"/>
      <color rgb="FF0070C0"/>
      <name val="Arial"/>
      <family val="2"/>
      <charset val="1"/>
    </font>
    <font>
      <sz val="1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b/>
      <sz val="8"/>
      <color rgb="FF000000"/>
      <name val="Arial"/>
      <family val="2"/>
      <charset val="1"/>
    </font>
    <font>
      <b/>
      <sz val="10"/>
      <name val="Times New Roman"/>
      <family val="1"/>
      <charset val="1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5" fillId="2" borderId="1" xfId="0" applyFont="1" applyFill="1" applyBorder="1"/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/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3" fontId="5" fillId="2" borderId="1" xfId="0" applyNumberFormat="1" applyFont="1" applyFill="1" applyBorder="1"/>
    <xf numFmtId="165" fontId="9" fillId="2" borderId="1" xfId="0" applyNumberFormat="1" applyFont="1" applyFill="1" applyBorder="1"/>
    <xf numFmtId="0" fontId="2" fillId="2" borderId="1" xfId="0" applyFont="1" applyFill="1" applyBorder="1"/>
    <xf numFmtId="3" fontId="10" fillId="2" borderId="1" xfId="0" applyNumberFormat="1" applyFont="1" applyFill="1" applyBorder="1"/>
    <xf numFmtId="165" fontId="11" fillId="2" borderId="1" xfId="0" applyNumberFormat="1" applyFont="1" applyFill="1" applyBorder="1"/>
    <xf numFmtId="0" fontId="5" fillId="2" borderId="6" xfId="0" applyFont="1" applyFill="1" applyBorder="1"/>
    <xf numFmtId="3" fontId="1" fillId="2" borderId="0" xfId="0" applyNumberFormat="1" applyFont="1" applyFill="1"/>
    <xf numFmtId="0" fontId="1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152400</xdr:rowOff>
    </xdr:from>
    <xdr:to>
      <xdr:col>2</xdr:col>
      <xdr:colOff>4127500</xdr:colOff>
      <xdr:row>8</xdr:row>
      <xdr:rowOff>31750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23850" y="495300"/>
          <a:ext cx="8248650" cy="1168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5744-3CDB-4B02-A615-35E379B8ACF0}">
  <dimension ref="A1:AMI80"/>
  <sheetViews>
    <sheetView showGridLines="0" tabSelected="1" workbookViewId="0">
      <selection activeCell="E8" sqref="E8"/>
    </sheetView>
  </sheetViews>
  <sheetFormatPr baseColWidth="10" defaultColWidth="0" defaultRowHeight="14.5" zeroHeight="1" x14ac:dyDescent="0.35"/>
  <cols>
    <col min="1" max="1" width="4.6328125" style="1" customWidth="1"/>
    <col min="2" max="2" width="59" style="1" customWidth="1"/>
    <col min="3" max="3" width="65.453125" style="1" customWidth="1"/>
    <col min="4" max="4" width="16.90625" style="4" customWidth="1"/>
    <col min="5" max="5" width="13.81640625" style="1" customWidth="1"/>
    <col min="6" max="6" width="22.54296875" style="1" customWidth="1"/>
    <col min="7" max="7" width="12.453125" style="1" customWidth="1"/>
    <col min="8" max="8" width="29.90625" style="1" customWidth="1"/>
    <col min="9" max="10" width="11.36328125" style="1" customWidth="1"/>
    <col min="11" max="1023" width="0" style="1" hidden="1" customWidth="1"/>
    <col min="1024" max="16384" width="11.36328125" style="5" hidden="1"/>
  </cols>
  <sheetData>
    <row r="1" spans="1:12" ht="27" customHeight="1" x14ac:dyDescent="0.6">
      <c r="B1" s="2" t="s">
        <v>0</v>
      </c>
      <c r="C1" s="3" t="s">
        <v>2</v>
      </c>
      <c r="D1" s="11"/>
    </row>
    <row r="2" spans="1:12" x14ac:dyDescent="0.35"/>
    <row r="3" spans="1:12" x14ac:dyDescent="0.35"/>
    <row r="4" spans="1:12" x14ac:dyDescent="0.35"/>
    <row r="5" spans="1:12" x14ac:dyDescent="0.35"/>
    <row r="6" spans="1:12" x14ac:dyDescent="0.35"/>
    <row r="7" spans="1:12" x14ac:dyDescent="0.35"/>
    <row r="8" spans="1:12" x14ac:dyDescent="0.35"/>
    <row r="9" spans="1:12" x14ac:dyDescent="0.35"/>
    <row r="10" spans="1:12" ht="16.5" customHeight="1" x14ac:dyDescent="0.35">
      <c r="B10" s="6" t="s">
        <v>77</v>
      </c>
      <c r="C10" s="7"/>
      <c r="D10" s="8"/>
      <c r="E10" s="7"/>
      <c r="F10" s="7"/>
      <c r="G10" s="7"/>
      <c r="H10" s="7"/>
      <c r="I10" s="7"/>
      <c r="J10" s="7"/>
      <c r="K10" s="7"/>
      <c r="L10" s="7"/>
    </row>
    <row r="11" spans="1:12" ht="12" customHeight="1" x14ac:dyDescent="0.35">
      <c r="B11" s="9" t="s">
        <v>1</v>
      </c>
      <c r="C11" s="10">
        <v>45657</v>
      </c>
      <c r="D11" s="8"/>
      <c r="E11" s="7"/>
      <c r="F11" s="7"/>
      <c r="G11" s="7"/>
      <c r="H11" s="7"/>
      <c r="I11" s="7"/>
      <c r="J11" s="7"/>
      <c r="K11" s="7"/>
      <c r="L11" s="7"/>
    </row>
    <row r="12" spans="1:12" ht="12" customHeight="1" x14ac:dyDescent="0.35">
      <c r="A12" s="11"/>
      <c r="B12" s="7"/>
      <c r="C12" s="7"/>
      <c r="D12" s="8"/>
      <c r="E12" s="7"/>
      <c r="F12" s="7"/>
      <c r="G12" s="7"/>
      <c r="H12" s="7"/>
      <c r="I12" s="7"/>
      <c r="J12" s="7"/>
      <c r="K12" s="7"/>
      <c r="L12" s="7"/>
    </row>
    <row r="13" spans="1:12" ht="12" customHeight="1" x14ac:dyDescent="0.35">
      <c r="A13" s="11"/>
      <c r="B13" s="12" t="s">
        <v>76</v>
      </c>
      <c r="C13" s="13"/>
      <c r="D13" s="8"/>
      <c r="E13" s="7"/>
      <c r="F13" s="7"/>
      <c r="G13" s="7"/>
      <c r="H13" s="7"/>
      <c r="I13" s="7"/>
      <c r="J13" s="7"/>
      <c r="K13" s="7"/>
      <c r="L13" s="7"/>
    </row>
    <row r="14" spans="1:12" ht="12" customHeight="1" x14ac:dyDescent="0.35">
      <c r="A14" s="11"/>
      <c r="B14" s="12" t="s">
        <v>74</v>
      </c>
      <c r="C14" s="14" t="s">
        <v>2</v>
      </c>
      <c r="D14" s="8"/>
      <c r="E14" s="7"/>
      <c r="F14" s="7"/>
      <c r="G14" s="7"/>
      <c r="H14" s="7"/>
      <c r="I14" s="7"/>
      <c r="J14" s="7"/>
      <c r="K14" s="7"/>
      <c r="L14" s="7"/>
    </row>
    <row r="15" spans="1:12" ht="12" customHeight="1" x14ac:dyDescent="0.35">
      <c r="A15" s="11"/>
      <c r="B15" s="12" t="s">
        <v>75</v>
      </c>
      <c r="C15" s="12"/>
      <c r="D15" s="8"/>
      <c r="E15" s="7"/>
      <c r="F15" s="7"/>
      <c r="G15" s="7"/>
      <c r="H15" s="7"/>
      <c r="I15" s="7"/>
      <c r="J15" s="7"/>
      <c r="K15" s="7"/>
      <c r="L15" s="7"/>
    </row>
    <row r="16" spans="1:12" ht="67.5" customHeight="1" x14ac:dyDescent="0.35">
      <c r="A16" s="11"/>
      <c r="B16" s="33" t="s">
        <v>3</v>
      </c>
      <c r="C16" s="33"/>
      <c r="D16" s="8"/>
      <c r="E16" s="7"/>
      <c r="F16" s="7"/>
      <c r="G16" s="7"/>
      <c r="H16" s="7"/>
      <c r="I16" s="7"/>
      <c r="J16" s="7"/>
      <c r="K16" s="7"/>
      <c r="L16" s="7"/>
    </row>
    <row r="17" spans="1:12" ht="48" customHeight="1" x14ac:dyDescent="0.35">
      <c r="A17" s="11"/>
      <c r="B17" s="32" t="s">
        <v>4</v>
      </c>
      <c r="C17" s="32"/>
      <c r="D17" s="8"/>
      <c r="E17" s="7"/>
      <c r="F17" s="7"/>
      <c r="G17" s="7"/>
      <c r="H17" s="7"/>
      <c r="I17" s="7"/>
      <c r="J17" s="7"/>
      <c r="K17" s="7"/>
      <c r="L17" s="7"/>
    </row>
    <row r="18" spans="1:12" ht="44.25" customHeight="1" x14ac:dyDescent="0.35">
      <c r="A18" s="11"/>
      <c r="B18" s="32" t="s">
        <v>5</v>
      </c>
      <c r="C18" s="32"/>
      <c r="D18" s="8"/>
      <c r="E18" s="7"/>
      <c r="F18" s="7"/>
      <c r="G18" s="7"/>
      <c r="H18" s="7"/>
      <c r="I18" s="7"/>
      <c r="J18" s="7"/>
      <c r="K18" s="7"/>
      <c r="L18" s="7"/>
    </row>
    <row r="19" spans="1:12" ht="54" customHeight="1" x14ac:dyDescent="0.35">
      <c r="A19" s="11"/>
      <c r="B19" s="32" t="s">
        <v>6</v>
      </c>
      <c r="C19" s="32"/>
      <c r="D19" s="8"/>
      <c r="E19" s="7"/>
      <c r="F19" s="7"/>
      <c r="G19" s="7"/>
      <c r="H19" s="7"/>
      <c r="I19" s="7"/>
      <c r="J19" s="7"/>
      <c r="K19" s="7"/>
      <c r="L19" s="7"/>
    </row>
    <row r="20" spans="1:12" ht="51" customHeight="1" x14ac:dyDescent="0.35">
      <c r="A20" s="11"/>
      <c r="B20" s="32" t="s">
        <v>7</v>
      </c>
      <c r="C20" s="32"/>
      <c r="D20" s="8"/>
      <c r="E20" s="7"/>
      <c r="F20" s="7"/>
      <c r="G20" s="7"/>
      <c r="H20" s="7"/>
      <c r="I20" s="7"/>
      <c r="J20" s="7"/>
      <c r="K20" s="7"/>
      <c r="L20" s="7"/>
    </row>
    <row r="21" spans="1:12" ht="53.5" customHeight="1" x14ac:dyDescent="0.35">
      <c r="A21" s="11"/>
      <c r="B21" s="32" t="s">
        <v>8</v>
      </c>
      <c r="C21" s="32"/>
      <c r="D21" s="8"/>
      <c r="E21" s="7"/>
      <c r="F21" s="7"/>
      <c r="G21" s="7"/>
      <c r="H21" s="7"/>
      <c r="I21" s="7"/>
      <c r="J21" s="7"/>
      <c r="K21" s="7"/>
      <c r="L21" s="7"/>
    </row>
    <row r="22" spans="1:12" ht="67.5" customHeight="1" x14ac:dyDescent="0.35">
      <c r="A22" s="11"/>
      <c r="B22" s="38" t="s">
        <v>9</v>
      </c>
      <c r="C22" s="38"/>
      <c r="D22" s="8"/>
      <c r="E22" s="7"/>
      <c r="F22" s="7"/>
      <c r="G22" s="7"/>
      <c r="H22" s="7"/>
      <c r="I22" s="7"/>
      <c r="J22" s="7"/>
      <c r="K22" s="7"/>
      <c r="L22" s="7"/>
    </row>
    <row r="23" spans="1:12" ht="45.75" customHeight="1" x14ac:dyDescent="0.35">
      <c r="A23" s="11"/>
      <c r="B23" s="38" t="s">
        <v>10</v>
      </c>
      <c r="C23" s="38"/>
      <c r="D23" s="8"/>
      <c r="E23" s="7"/>
      <c r="F23" s="7"/>
      <c r="G23" s="7"/>
      <c r="H23" s="7"/>
      <c r="I23" s="7"/>
      <c r="J23" s="7"/>
      <c r="K23" s="7"/>
      <c r="L23" s="7"/>
    </row>
    <row r="24" spans="1:12" ht="46.25" customHeight="1" x14ac:dyDescent="0.35">
      <c r="A24" s="11"/>
      <c r="B24" s="39" t="s">
        <v>11</v>
      </c>
      <c r="C24" s="39"/>
      <c r="D24" s="8"/>
      <c r="E24" s="7"/>
      <c r="F24" s="7"/>
      <c r="G24" s="7"/>
      <c r="H24" s="7"/>
      <c r="I24" s="7"/>
      <c r="J24" s="7"/>
      <c r="K24" s="7"/>
      <c r="L24" s="7"/>
    </row>
    <row r="25" spans="1:12" ht="55.75" customHeight="1" x14ac:dyDescent="0.35">
      <c r="A25" s="11"/>
      <c r="B25" s="32" t="s">
        <v>12</v>
      </c>
      <c r="C25" s="32"/>
      <c r="D25" s="8"/>
      <c r="E25" s="7"/>
      <c r="F25" s="7"/>
      <c r="G25" s="7"/>
      <c r="H25" s="7"/>
      <c r="I25" s="7"/>
      <c r="J25" s="7"/>
      <c r="K25" s="7"/>
      <c r="L25" s="7"/>
    </row>
    <row r="26" spans="1:12" ht="55.25" customHeight="1" x14ac:dyDescent="0.35">
      <c r="A26" s="11"/>
      <c r="B26" s="32" t="s">
        <v>13</v>
      </c>
      <c r="C26" s="32"/>
      <c r="D26" s="8"/>
      <c r="E26" s="7"/>
      <c r="F26" s="7"/>
      <c r="G26" s="7"/>
      <c r="H26" s="7"/>
      <c r="I26" s="7"/>
      <c r="J26" s="7"/>
      <c r="K26" s="7"/>
      <c r="L26" s="7"/>
    </row>
    <row r="27" spans="1:12" ht="41.25" customHeight="1" x14ac:dyDescent="0.35">
      <c r="A27" s="11"/>
      <c r="B27" s="32" t="s">
        <v>14</v>
      </c>
      <c r="C27" s="32"/>
      <c r="D27" s="8"/>
      <c r="E27" s="7"/>
      <c r="F27" s="7"/>
      <c r="G27" s="7"/>
      <c r="H27" s="7"/>
      <c r="I27" s="7"/>
      <c r="J27" s="7"/>
      <c r="K27" s="7"/>
      <c r="L27" s="7"/>
    </row>
    <row r="28" spans="1:12" ht="43.75" customHeight="1" x14ac:dyDescent="0.35">
      <c r="A28" s="11"/>
      <c r="B28" s="32" t="s">
        <v>15</v>
      </c>
      <c r="C28" s="32"/>
      <c r="D28" s="8"/>
      <c r="E28" s="7"/>
      <c r="F28" s="7"/>
      <c r="G28" s="7"/>
      <c r="H28" s="7"/>
      <c r="I28" s="7"/>
      <c r="J28" s="7"/>
      <c r="K28" s="7"/>
      <c r="L28" s="7"/>
    </row>
    <row r="29" spans="1:12" ht="41.25" customHeight="1" x14ac:dyDescent="0.35">
      <c r="A29" s="11"/>
      <c r="B29" s="32" t="s">
        <v>68</v>
      </c>
      <c r="C29" s="32"/>
      <c r="D29" s="8"/>
      <c r="E29" s="7"/>
      <c r="F29" s="7"/>
      <c r="G29" s="7"/>
      <c r="H29" s="7"/>
      <c r="I29" s="7"/>
      <c r="J29" s="7"/>
      <c r="K29" s="7"/>
      <c r="L29" s="7"/>
    </row>
    <row r="30" spans="1:12" ht="8.4" customHeight="1" x14ac:dyDescent="0.35">
      <c r="A30" s="11"/>
      <c r="B30" s="28"/>
      <c r="C30" s="28"/>
      <c r="D30" s="8"/>
      <c r="E30" s="7"/>
      <c r="F30" s="7"/>
      <c r="G30" s="7"/>
      <c r="H30" s="7"/>
      <c r="I30" s="7"/>
      <c r="J30" s="7"/>
      <c r="K30" s="7"/>
      <c r="L30" s="7"/>
    </row>
    <row r="31" spans="1:12" x14ac:dyDescent="0.35">
      <c r="A31" s="11"/>
      <c r="B31" s="12" t="s">
        <v>73</v>
      </c>
      <c r="C31" s="12" t="s">
        <v>16</v>
      </c>
      <c r="D31" s="8"/>
      <c r="E31" s="7"/>
      <c r="F31" s="7"/>
      <c r="G31" s="7"/>
      <c r="H31" s="7"/>
      <c r="I31" s="7"/>
      <c r="J31" s="7"/>
      <c r="K31" s="7"/>
      <c r="L31" s="7"/>
    </row>
    <row r="32" spans="1:12" x14ac:dyDescent="0.35">
      <c r="A32" s="11"/>
      <c r="B32" s="12" t="s">
        <v>84</v>
      </c>
      <c r="C32" s="15" t="s">
        <v>17</v>
      </c>
      <c r="D32" s="8"/>
      <c r="E32" s="7"/>
      <c r="F32" s="7"/>
      <c r="G32" s="7"/>
      <c r="H32" s="7"/>
      <c r="I32" s="7"/>
      <c r="J32" s="7"/>
      <c r="K32" s="7"/>
      <c r="L32" s="7"/>
    </row>
    <row r="33" spans="1:12" x14ac:dyDescent="0.35">
      <c r="A33" s="11"/>
      <c r="B33" s="16"/>
      <c r="C33" s="17" t="s">
        <v>18</v>
      </c>
      <c r="D33" s="8"/>
      <c r="E33" s="7"/>
      <c r="F33" s="7"/>
      <c r="G33" s="7"/>
      <c r="H33" s="7"/>
      <c r="I33" s="7"/>
      <c r="J33" s="7"/>
      <c r="K33" s="7"/>
      <c r="L33" s="7"/>
    </row>
    <row r="34" spans="1:12" ht="12.75" customHeight="1" x14ac:dyDescent="0.35">
      <c r="A34" s="11"/>
      <c r="B34" s="34" t="s">
        <v>85</v>
      </c>
      <c r="C34" s="17" t="s">
        <v>19</v>
      </c>
      <c r="D34" s="8"/>
      <c r="E34" s="7"/>
      <c r="F34" s="7"/>
      <c r="G34" s="7"/>
      <c r="H34" s="7"/>
      <c r="I34" s="7"/>
      <c r="J34" s="7"/>
      <c r="K34" s="7"/>
      <c r="L34" s="7"/>
    </row>
    <row r="35" spans="1:12" x14ac:dyDescent="0.35">
      <c r="A35" s="11"/>
      <c r="B35" s="34"/>
      <c r="C35" s="17" t="s">
        <v>20</v>
      </c>
      <c r="D35" s="8"/>
      <c r="E35" s="7"/>
      <c r="F35" s="7"/>
      <c r="G35" s="7"/>
      <c r="H35" s="7"/>
      <c r="I35" s="7"/>
      <c r="J35" s="7"/>
      <c r="K35" s="7"/>
      <c r="L35" s="7"/>
    </row>
    <row r="36" spans="1:12" x14ac:dyDescent="0.35">
      <c r="A36" s="11"/>
      <c r="B36" s="35"/>
      <c r="C36" s="17" t="s">
        <v>21</v>
      </c>
      <c r="D36" s="8"/>
      <c r="E36" s="7"/>
      <c r="F36" s="7"/>
      <c r="G36" s="7"/>
      <c r="H36" s="7"/>
      <c r="I36" s="7"/>
      <c r="J36" s="7"/>
      <c r="K36" s="7"/>
      <c r="L36" s="7"/>
    </row>
    <row r="37" spans="1:12" ht="12" customHeight="1" x14ac:dyDescent="0.35">
      <c r="A37" s="11"/>
      <c r="B37" s="30" t="s">
        <v>78</v>
      </c>
      <c r="C37" s="15" t="s">
        <v>69</v>
      </c>
      <c r="D37" s="8"/>
      <c r="E37" s="7"/>
      <c r="F37" s="7"/>
      <c r="G37" s="7"/>
      <c r="H37" s="7"/>
      <c r="I37" s="7"/>
      <c r="J37" s="7"/>
      <c r="K37" s="7"/>
      <c r="L37" s="7"/>
    </row>
    <row r="38" spans="1:12" ht="12" customHeight="1" x14ac:dyDescent="0.35">
      <c r="A38" s="11"/>
      <c r="B38" s="12" t="s">
        <v>83</v>
      </c>
      <c r="C38" s="15" t="s">
        <v>22</v>
      </c>
      <c r="D38" s="8"/>
      <c r="E38" s="7"/>
      <c r="F38" s="7"/>
      <c r="G38" s="7"/>
      <c r="H38" s="7"/>
      <c r="I38" s="7"/>
      <c r="J38" s="7"/>
      <c r="K38" s="7"/>
      <c r="L38" s="7"/>
    </row>
    <row r="39" spans="1:12" ht="12" customHeight="1" x14ac:dyDescent="0.35">
      <c r="A39" s="11"/>
      <c r="B39" s="12" t="s">
        <v>79</v>
      </c>
      <c r="C39" s="15" t="s">
        <v>23</v>
      </c>
      <c r="D39" s="8"/>
      <c r="E39" s="7"/>
      <c r="F39" s="7"/>
      <c r="G39" s="7"/>
      <c r="H39" s="7"/>
      <c r="I39" s="7"/>
      <c r="J39" s="7"/>
      <c r="K39" s="7"/>
      <c r="L39" s="7"/>
    </row>
    <row r="40" spans="1:12" ht="12" customHeight="1" x14ac:dyDescent="0.35">
      <c r="A40" s="11"/>
      <c r="B40" s="12" t="s">
        <v>80</v>
      </c>
      <c r="C40" s="15" t="s">
        <v>24</v>
      </c>
      <c r="D40" s="8"/>
      <c r="E40" s="7"/>
      <c r="F40" s="7"/>
      <c r="G40" s="7"/>
      <c r="H40" s="7"/>
      <c r="I40" s="7"/>
      <c r="J40" s="7"/>
      <c r="K40" s="7"/>
      <c r="L40" s="7"/>
    </row>
    <row r="41" spans="1:12" ht="12" customHeight="1" x14ac:dyDescent="0.35">
      <c r="A41" s="11"/>
      <c r="B41" s="12" t="s">
        <v>81</v>
      </c>
      <c r="C41" s="15" t="s">
        <v>25</v>
      </c>
      <c r="D41" s="8"/>
      <c r="E41" s="7"/>
      <c r="F41" s="7"/>
      <c r="G41" s="7"/>
      <c r="H41" s="7"/>
      <c r="I41" s="7"/>
      <c r="J41" s="7"/>
      <c r="K41" s="7"/>
      <c r="L41" s="7"/>
    </row>
    <row r="42" spans="1:12" ht="8" customHeight="1" x14ac:dyDescent="0.35">
      <c r="A42" s="11"/>
      <c r="C42" s="7"/>
      <c r="D42" s="8"/>
      <c r="E42" s="7"/>
      <c r="F42" s="7"/>
      <c r="G42" s="7"/>
      <c r="H42" s="7"/>
      <c r="I42" s="7"/>
      <c r="J42" s="7"/>
      <c r="K42" s="7"/>
      <c r="L42" s="7"/>
    </row>
    <row r="43" spans="1:12" x14ac:dyDescent="0.35">
      <c r="A43" s="11"/>
      <c r="B43" s="6" t="s">
        <v>26</v>
      </c>
      <c r="C43" s="7"/>
      <c r="D43" s="8"/>
      <c r="E43" s="7"/>
      <c r="F43" s="7"/>
      <c r="G43" s="7"/>
      <c r="H43" s="7"/>
      <c r="I43" s="7"/>
      <c r="J43" s="7"/>
      <c r="K43" s="7"/>
      <c r="L43" s="7"/>
    </row>
    <row r="44" spans="1:12" ht="12" customHeight="1" x14ac:dyDescent="0.35">
      <c r="A44" s="11"/>
      <c r="B44" s="12" t="s">
        <v>27</v>
      </c>
      <c r="C44" s="31" t="s">
        <v>28</v>
      </c>
      <c r="D44" s="31" t="s">
        <v>29</v>
      </c>
      <c r="E44" s="7"/>
      <c r="F44" s="7"/>
      <c r="G44" s="7"/>
      <c r="H44" s="7"/>
      <c r="I44" s="7"/>
      <c r="J44" s="7"/>
      <c r="K44" s="7"/>
      <c r="L44" s="7"/>
    </row>
    <row r="45" spans="1:12" ht="12" customHeight="1" x14ac:dyDescent="0.35">
      <c r="A45" s="11"/>
      <c r="B45" s="36" t="s">
        <v>82</v>
      </c>
      <c r="C45" s="15" t="s">
        <v>30</v>
      </c>
      <c r="D45" s="29" t="s">
        <v>86</v>
      </c>
      <c r="E45" s="7"/>
      <c r="F45" s="7"/>
      <c r="G45" s="7"/>
      <c r="H45" s="7"/>
      <c r="I45" s="7"/>
      <c r="J45" s="7"/>
      <c r="K45" s="7"/>
      <c r="L45" s="7"/>
    </row>
    <row r="46" spans="1:12" ht="12" customHeight="1" x14ac:dyDescent="0.35">
      <c r="A46" s="11"/>
      <c r="B46" s="36"/>
      <c r="C46" s="15" t="s">
        <v>32</v>
      </c>
      <c r="D46" s="29" t="s">
        <v>33</v>
      </c>
      <c r="E46" s="7"/>
      <c r="F46" s="7"/>
      <c r="G46" s="7"/>
      <c r="H46" s="7"/>
      <c r="I46" s="7"/>
      <c r="J46" s="7"/>
      <c r="K46" s="7"/>
      <c r="L46" s="7"/>
    </row>
    <row r="47" spans="1:12" ht="12" customHeight="1" x14ac:dyDescent="0.35">
      <c r="A47" s="11"/>
      <c r="B47" s="36"/>
      <c r="C47" s="15" t="s">
        <v>34</v>
      </c>
      <c r="D47" s="29" t="s">
        <v>35</v>
      </c>
      <c r="E47" s="7"/>
      <c r="F47" s="7"/>
      <c r="G47" s="7"/>
      <c r="H47" s="7"/>
      <c r="I47" s="7"/>
      <c r="J47" s="7"/>
      <c r="K47" s="7"/>
      <c r="L47" s="7"/>
    </row>
    <row r="48" spans="1:12" ht="12" customHeight="1" x14ac:dyDescent="0.35">
      <c r="A48" s="11"/>
      <c r="B48" s="12" t="s">
        <v>36</v>
      </c>
      <c r="C48" s="15" t="s">
        <v>34</v>
      </c>
      <c r="D48" s="29" t="s">
        <v>35</v>
      </c>
      <c r="E48" s="7"/>
      <c r="F48" s="7"/>
      <c r="G48" s="7"/>
      <c r="H48" s="7"/>
      <c r="I48" s="7"/>
      <c r="J48" s="7"/>
      <c r="K48" s="7"/>
      <c r="L48" s="7"/>
    </row>
    <row r="49" spans="1:12" ht="12" customHeight="1" x14ac:dyDescent="0.35">
      <c r="A49" s="11"/>
      <c r="B49" s="12" t="s">
        <v>37</v>
      </c>
      <c r="C49" s="15" t="s">
        <v>30</v>
      </c>
      <c r="D49" s="29" t="s">
        <v>31</v>
      </c>
      <c r="E49" s="7"/>
      <c r="F49" s="7"/>
      <c r="G49" s="7"/>
      <c r="H49" s="7"/>
      <c r="I49" s="7"/>
      <c r="J49" s="7"/>
      <c r="K49" s="7"/>
      <c r="L49" s="7"/>
    </row>
    <row r="50" spans="1:12" ht="12" customHeight="1" x14ac:dyDescent="0.35">
      <c r="A50" s="11"/>
      <c r="B50" s="12" t="s">
        <v>38</v>
      </c>
      <c r="C50" s="15" t="s">
        <v>32</v>
      </c>
      <c r="D50" s="29" t="s">
        <v>33</v>
      </c>
      <c r="E50" s="7"/>
      <c r="F50" s="7"/>
      <c r="G50" s="7"/>
      <c r="H50" s="7"/>
      <c r="I50" s="7"/>
      <c r="J50" s="7"/>
      <c r="K50" s="7"/>
      <c r="L50" s="7"/>
    </row>
    <row r="51" spans="1:12" ht="12" customHeight="1" x14ac:dyDescent="0.35">
      <c r="A51" s="11"/>
      <c r="B51" s="12" t="s">
        <v>38</v>
      </c>
      <c r="C51" s="15" t="s">
        <v>39</v>
      </c>
      <c r="D51" s="29" t="s">
        <v>87</v>
      </c>
      <c r="E51" s="7"/>
      <c r="F51" s="7"/>
      <c r="G51" s="7"/>
      <c r="H51" s="7"/>
      <c r="I51" s="7"/>
      <c r="J51" s="7"/>
      <c r="K51" s="7"/>
      <c r="L51" s="7"/>
    </row>
    <row r="52" spans="1:12" ht="12" customHeight="1" x14ac:dyDescent="0.35">
      <c r="A52" s="11"/>
      <c r="B52" s="12" t="s">
        <v>38</v>
      </c>
      <c r="C52" s="15" t="s">
        <v>40</v>
      </c>
      <c r="D52" s="29" t="s">
        <v>41</v>
      </c>
      <c r="E52" s="7"/>
      <c r="F52" s="7"/>
      <c r="G52" s="7"/>
      <c r="H52" s="7"/>
      <c r="I52" s="7"/>
      <c r="J52" s="7"/>
      <c r="K52" s="7"/>
      <c r="L52" s="7"/>
    </row>
    <row r="53" spans="1:12" ht="12" customHeight="1" x14ac:dyDescent="0.35">
      <c r="A53" s="11"/>
      <c r="B53" s="12" t="s">
        <v>42</v>
      </c>
      <c r="C53" s="15" t="s">
        <v>43</v>
      </c>
      <c r="D53" s="29" t="s">
        <v>44</v>
      </c>
      <c r="E53" s="7"/>
      <c r="F53" s="7"/>
      <c r="G53" s="7"/>
      <c r="H53" s="7"/>
      <c r="I53" s="7"/>
      <c r="J53" s="7"/>
      <c r="K53" s="7"/>
      <c r="L53" s="7"/>
    </row>
    <row r="54" spans="1:12" ht="12" customHeight="1" x14ac:dyDescent="0.35">
      <c r="A54" s="11"/>
      <c r="B54" s="12" t="s">
        <v>45</v>
      </c>
      <c r="C54" s="15" t="s">
        <v>88</v>
      </c>
      <c r="D54" s="29" t="s">
        <v>71</v>
      </c>
      <c r="E54" s="7"/>
      <c r="F54" s="7"/>
      <c r="G54" s="7"/>
      <c r="H54" s="7"/>
      <c r="I54" s="7"/>
      <c r="J54" s="7"/>
      <c r="K54" s="7"/>
      <c r="L54" s="7"/>
    </row>
    <row r="55" spans="1:12" ht="8" customHeight="1" x14ac:dyDescent="0.35">
      <c r="A55" s="11"/>
      <c r="B55" s="7"/>
      <c r="C55" s="7"/>
      <c r="D55" s="8"/>
      <c r="E55" s="7"/>
      <c r="F55" s="7"/>
      <c r="G55" s="7"/>
      <c r="H55" s="7"/>
      <c r="I55" s="7"/>
      <c r="J55" s="7"/>
      <c r="K55" s="7"/>
      <c r="L55" s="7"/>
    </row>
    <row r="56" spans="1:12" ht="12" customHeight="1" x14ac:dyDescent="0.35">
      <c r="A56" s="11"/>
      <c r="B56" s="6" t="s">
        <v>72</v>
      </c>
      <c r="C56" s="7"/>
      <c r="D56" s="8"/>
      <c r="E56" s="7"/>
      <c r="F56" s="7"/>
      <c r="G56" s="7"/>
      <c r="H56" s="7"/>
      <c r="I56" s="7"/>
      <c r="J56" s="7"/>
      <c r="K56" s="7"/>
      <c r="L56" s="7"/>
    </row>
    <row r="57" spans="1:12" ht="12" customHeight="1" x14ac:dyDescent="0.35">
      <c r="A57" s="11"/>
      <c r="B57" s="31" t="s">
        <v>46</v>
      </c>
      <c r="C57" s="31" t="s">
        <v>47</v>
      </c>
      <c r="D57" s="31" t="s">
        <v>48</v>
      </c>
      <c r="E57" s="31" t="s">
        <v>49</v>
      </c>
      <c r="F57" s="12" t="s">
        <v>50</v>
      </c>
      <c r="G57" s="7"/>
      <c r="H57" s="7"/>
      <c r="I57" s="7"/>
      <c r="J57" s="7"/>
      <c r="K57" s="7"/>
    </row>
    <row r="58" spans="1:12" ht="12" customHeight="1" x14ac:dyDescent="0.35">
      <c r="A58" s="11"/>
      <c r="B58" s="19">
        <v>500000000000</v>
      </c>
      <c r="C58" s="19">
        <v>500000000000</v>
      </c>
      <c r="D58" s="19">
        <v>500000000000</v>
      </c>
      <c r="E58" s="19">
        <v>500000000000</v>
      </c>
      <c r="F58" s="19">
        <v>10000000</v>
      </c>
      <c r="G58" s="7"/>
      <c r="H58" s="7"/>
      <c r="I58" s="7"/>
      <c r="J58" s="7"/>
    </row>
    <row r="59" spans="1:12" ht="12" customHeight="1" x14ac:dyDescent="0.35">
      <c r="A59" s="11"/>
      <c r="C59" s="7"/>
      <c r="D59" s="8"/>
      <c r="E59" s="7"/>
      <c r="F59" s="7"/>
      <c r="G59" s="7"/>
      <c r="H59" s="7"/>
      <c r="I59" s="7"/>
      <c r="J59" s="7"/>
      <c r="K59" s="7"/>
      <c r="L59" s="7"/>
    </row>
    <row r="60" spans="1:12" ht="12" customHeight="1" x14ac:dyDescent="0.35">
      <c r="A60" s="11"/>
      <c r="B60" s="6" t="s">
        <v>51</v>
      </c>
      <c r="C60" s="6"/>
      <c r="D60" s="8"/>
      <c r="E60" s="7"/>
      <c r="F60" s="7"/>
      <c r="G60" s="7"/>
      <c r="H60" s="7"/>
      <c r="I60" s="7"/>
      <c r="J60" s="7"/>
      <c r="K60" s="7"/>
      <c r="L60" s="7"/>
    </row>
    <row r="61" spans="1:12" ht="12" customHeight="1" x14ac:dyDescent="0.35">
      <c r="A61" s="11"/>
      <c r="B61" s="9" t="s">
        <v>52</v>
      </c>
      <c r="C61" s="31" t="s">
        <v>53</v>
      </c>
      <c r="D61" s="31" t="s">
        <v>54</v>
      </c>
      <c r="E61" s="31" t="s">
        <v>67</v>
      </c>
      <c r="F61" s="31" t="s">
        <v>66</v>
      </c>
      <c r="G61" s="31" t="s">
        <v>65</v>
      </c>
      <c r="H61" s="12" t="s">
        <v>55</v>
      </c>
      <c r="I61" s="7"/>
      <c r="J61" s="7"/>
      <c r="K61" s="7"/>
      <c r="L61" s="7"/>
    </row>
    <row r="62" spans="1:12" ht="12" customHeight="1" x14ac:dyDescent="0.35">
      <c r="A62" s="11"/>
      <c r="B62" s="15"/>
      <c r="C62" s="15"/>
      <c r="D62" s="18"/>
      <c r="E62" s="18"/>
      <c r="F62" s="18"/>
      <c r="G62" s="15"/>
      <c r="H62" s="15"/>
      <c r="I62" s="7"/>
      <c r="J62" s="7"/>
      <c r="K62" s="7"/>
      <c r="L62" s="7"/>
    </row>
    <row r="63" spans="1:12" ht="14.5" customHeight="1" x14ac:dyDescent="0.35">
      <c r="A63" s="11"/>
      <c r="B63" s="37">
        <v>1</v>
      </c>
      <c r="C63" s="40" t="s">
        <v>56</v>
      </c>
      <c r="D63" s="19">
        <v>10000</v>
      </c>
      <c r="E63" s="18" t="s">
        <v>57</v>
      </c>
      <c r="F63" s="18">
        <v>5</v>
      </c>
      <c r="G63" s="21">
        <f>D63*10000000</f>
        <v>100000000000</v>
      </c>
      <c r="H63" s="22">
        <v>0.2</v>
      </c>
      <c r="I63" s="7"/>
      <c r="J63" s="7"/>
      <c r="K63" s="7"/>
      <c r="L63" s="7"/>
    </row>
    <row r="64" spans="1:12" ht="10" customHeight="1" x14ac:dyDescent="0.35">
      <c r="A64" s="11"/>
      <c r="B64" s="37"/>
      <c r="C64" s="41"/>
      <c r="D64" s="19">
        <v>31343</v>
      </c>
      <c r="E64" s="18" t="s">
        <v>58</v>
      </c>
      <c r="F64" s="18">
        <v>1</v>
      </c>
      <c r="G64" s="21">
        <f>D64*10000000</f>
        <v>313430000000</v>
      </c>
      <c r="H64" s="22">
        <v>0.63</v>
      </c>
      <c r="I64" s="7"/>
      <c r="J64" s="7"/>
      <c r="K64" s="7"/>
      <c r="L64" s="7"/>
    </row>
    <row r="65" spans="1:12" ht="12" customHeight="1" x14ac:dyDescent="0.35">
      <c r="A65" s="11"/>
      <c r="C65" s="23" t="s">
        <v>59</v>
      </c>
      <c r="D65" s="19"/>
      <c r="E65" s="18"/>
      <c r="F65" s="18"/>
      <c r="G65" s="24">
        <f>SUM(G63:G64)</f>
        <v>413430000000</v>
      </c>
      <c r="H65" s="25">
        <f>SUM(H63:H64)</f>
        <v>0.83000000000000007</v>
      </c>
      <c r="I65" s="7"/>
      <c r="J65" s="7"/>
      <c r="K65" s="7"/>
      <c r="L65" s="7"/>
    </row>
    <row r="66" spans="1:12" ht="12" customHeight="1" x14ac:dyDescent="0.35">
      <c r="A66" s="11"/>
      <c r="B66" s="13">
        <v>2</v>
      </c>
      <c r="C66" s="20" t="s">
        <v>60</v>
      </c>
      <c r="D66" s="19">
        <v>6753</v>
      </c>
      <c r="E66" s="18" t="s">
        <v>58</v>
      </c>
      <c r="F66" s="18">
        <v>1</v>
      </c>
      <c r="G66" s="21">
        <v>67530000000</v>
      </c>
      <c r="H66" s="22">
        <v>0.14000000000000001</v>
      </c>
      <c r="I66" s="7"/>
      <c r="J66" s="7"/>
      <c r="K66" s="7"/>
      <c r="L66" s="7"/>
    </row>
    <row r="67" spans="1:12" ht="12" customHeight="1" x14ac:dyDescent="0.35">
      <c r="A67" s="11"/>
      <c r="B67" s="7"/>
      <c r="C67" s="23" t="s">
        <v>59</v>
      </c>
      <c r="D67" s="18"/>
      <c r="E67" s="18"/>
      <c r="F67" s="18"/>
      <c r="G67" s="24">
        <v>67530000000</v>
      </c>
      <c r="H67" s="25">
        <f>SUM(H66)</f>
        <v>0.14000000000000001</v>
      </c>
      <c r="I67" s="7"/>
      <c r="J67" s="7"/>
      <c r="K67" s="7"/>
      <c r="L67" s="7"/>
    </row>
    <row r="68" spans="1:12" ht="12" customHeight="1" x14ac:dyDescent="0.35">
      <c r="B68" s="12" t="s">
        <v>61</v>
      </c>
      <c r="C68" s="26"/>
    </row>
    <row r="69" spans="1:12" ht="12" customHeight="1" x14ac:dyDescent="0.35">
      <c r="B69" s="12" t="s">
        <v>62</v>
      </c>
      <c r="C69" s="15" t="s">
        <v>63</v>
      </c>
      <c r="G69" s="27"/>
    </row>
    <row r="70" spans="1:12" ht="12" customHeight="1" x14ac:dyDescent="0.35">
      <c r="B70" s="12" t="s">
        <v>70</v>
      </c>
      <c r="C70" s="15" t="s">
        <v>89</v>
      </c>
      <c r="G70" s="27"/>
    </row>
    <row r="71" spans="1:12" x14ac:dyDescent="0.35">
      <c r="B71" s="7" t="s">
        <v>64</v>
      </c>
      <c r="C71" s="7"/>
    </row>
    <row r="72" spans="1:12" ht="11.5" customHeight="1" x14ac:dyDescent="0.35">
      <c r="B72" s="42" t="s">
        <v>90</v>
      </c>
      <c r="C72" s="43" t="s">
        <v>93</v>
      </c>
      <c r="D72" s="44"/>
    </row>
    <row r="73" spans="1:12" ht="8" customHeight="1" x14ac:dyDescent="0.35">
      <c r="B73" s="45"/>
      <c r="C73" s="45"/>
      <c r="D73" s="44"/>
    </row>
    <row r="74" spans="1:12" ht="12" customHeight="1" x14ac:dyDescent="0.35">
      <c r="B74" s="45" t="s">
        <v>91</v>
      </c>
      <c r="C74" s="45"/>
      <c r="D74" s="44"/>
    </row>
    <row r="75" spans="1:12" x14ac:dyDescent="0.35">
      <c r="B75" s="45"/>
      <c r="C75" s="45"/>
      <c r="D75" s="44"/>
    </row>
    <row r="76" spans="1:12" ht="12" customHeight="1" x14ac:dyDescent="0.35">
      <c r="B76" s="43" t="s">
        <v>94</v>
      </c>
      <c r="C76" s="46" t="s">
        <v>95</v>
      </c>
      <c r="D76" s="46" t="s">
        <v>96</v>
      </c>
    </row>
    <row r="77" spans="1:12" ht="12" customHeight="1" x14ac:dyDescent="0.35">
      <c r="B77" s="47" t="s">
        <v>92</v>
      </c>
      <c r="C77" s="47">
        <v>479</v>
      </c>
      <c r="D77" s="48">
        <v>434</v>
      </c>
    </row>
    <row r="78" spans="1:12" x14ac:dyDescent="0.35"/>
    <row r="79" spans="1:12" x14ac:dyDescent="0.35"/>
    <row r="80" spans="1:12" x14ac:dyDescent="0.35"/>
  </sheetData>
  <mergeCells count="18">
    <mergeCell ref="B28:C28"/>
    <mergeCell ref="B34:B36"/>
    <mergeCell ref="B45:B47"/>
    <mergeCell ref="B63:B64"/>
    <mergeCell ref="B22:C22"/>
    <mergeCell ref="B23:C23"/>
    <mergeCell ref="B24:C24"/>
    <mergeCell ref="B25:C25"/>
    <mergeCell ref="B26:C26"/>
    <mergeCell ref="B27:C27"/>
    <mergeCell ref="B29:C29"/>
    <mergeCell ref="C63:C64"/>
    <mergeCell ref="B21:C21"/>
    <mergeCell ref="B16:C16"/>
    <mergeCell ref="B17:C17"/>
    <mergeCell ref="B18:C18"/>
    <mergeCell ref="B19:C19"/>
    <mergeCell ref="B20:C2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4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WOf7FJGCZF0FqXkGlC6frQQ/VwpO0kiuIQIXel6JnEw=</DigestValue>
    </Reference>
    <Reference Type="http://www.w3.org/2000/09/xmldsig#Object" URI="#idOfficeObject">
      <DigestMethod Algorithm="http://www.w3.org/2001/04/xmlenc#sha256"/>
      <DigestValue>zigx/G9FVqtnTk8TvyLH+A2uNTaVNN75Immh2tbg3Hg=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0t6TrLgZg1dVmYOfVDe9yYKEscKQVRATG1vZojwdVOY=</DigestValue>
    </Reference>
  </SignedInfo>
  <SignatureValue>uWFFczmG7+zwx42N4xKB9qDwLzrJXzurrzhL7fdNNKf5AevKOGB72CzItjrJLvQWYZhJ0Kl3BwYw
3xwyY4SphqkApC2/bGfFlWcm1c2XgHVrEhCQAVBtLcxWa8YzRJXb33xnttzXJtQLa4yrLGINNPdY
eYazht4h9BeN6j39y9LNMNhii3HIRMw31B3k4zXeVJ2KLbq8mNewgQS9IDPy2xuDn2tDKwKRcKk4
LAgc/7LaOE973udKOlz3KgGyirjSNgnCiXW7fvsvSNdShmCqelRMb5O9GqZzuBSilkm/1YS0hmpg
E3U+/5+Y3PfNrYdmcogDbxOTZenuTANc3hbGNw==</SignatureValue>
  <KeyInfo>
    <X509Data>
      <X509Certificate>MIIIdzCCBl+gAwIBAgIIZHtT4hMSAG0wDQYJKoZIhvcNAQELBQAwWjEaMBgGA1UEAwwRQ0EtRE9DVU1FTlRBIFMuQS4xFjAUBgNVBAUTDVJVQzgwMDUwMTcyLTExFzAVBgNVBAoMDkRPQ1VNRU5UQSBTLkEuMQswCQYDVQQGEwJQWTAeFw0yNTAyMjAxMzMwMDBaFw0yNzAyMjAxMzMwMDBaMIGuMR4wHAYDVQQDDBVBTlRPTklPIE1BQ0lFTCBST1RFTEExETAPBgNVBAUTCENJNzE5NjUwMRAwDgYDVQQqDAdBTlRPTklPMRYwFAYDVQQEDA1NQUNJRUwgUk9URUxBMQswCQYDVQQLDAJGMjE1MDMGA1UECgwsQ0VSVElGSUNBRE8gQ1VBTElGSUNBRE8gREUgRklSTUEgRUxFQ1RST05JQ0ExCzAJBgNVBAYTAlBZMIIBIjANBgkqhkiG9w0BAQEFAAOCAQ8AMIIBCgKCAQEA0SMsIcvOWSSNW/UdqpeRg0qkekWrFYRxCI440hWq4/4A8yiXTnPSMzRPC00XiRMGGTs4PeqktHIUFyO/Op9+yUda57buctR2eim3ijCuF+jC0FlBm3hDKqoQr+QeWh1AgKp945klo6wI/F2ByKVDowm+qks3O7CYtqnskFjTFM+bsiWvNCC4b71HE7V75AsuNTJicvi6koCDi10AG5s2CXvWz3N7Yq+sdzzDBjLKHXqvAcpC51urVVqNblnQ5GB/30Akoada++2WiVf1A/brNCs1tZ6nQ2Mo8Cc4JS2UUbUpl4nZ1HRkchUbQytqJ14bJrJPA0Mu6RIF/O7b1qXIu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W5tYWNpZWx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Kfpm8X6zMB3sWpU3R3pkMRDPabMA4GA1UdDwEB/wQEAwIF4DANBgkqhkiG9w0BAQsFAAOCAgEAccX3ebHcMoviybQYSMJ9GqbW5LwvOyQLzu309PWcaQmd0AX2c2Jca/IQ4kUbHjP56FDFKBJrlOqE4EAoZpgk3Id4fMw5Zzki5oOJwQrZSAmk/FwTFl3JcCJRrS6kyCK+ok1Jyn6KMTcXGw3LJtHyE8xl6sPqbYl7hNTKk9pVBjgY1rpodqoqJyAO/kcuJbxRkVFVsFRra4Xtr23oeirV8CiCe/4helreqnrklVDVdOnsZoNghhZ0jigBWxltwKB87fXPKXB448cuiW/pEDEtqV/eqDpeqB3nh3t1/eutaCk0wrPpThUVajZXL0tkp8aS5V7lndixFjrrsjgjzF9gLd6uO2Yqxw8VtOTUCJoTUbPEgNB0dNaIWbzc7POnKlVG0haxXGN2ZNvPGTz2bJVH3WctaAHLZXuMNjNnEmuXXssfeZqGLOGSM5mxM/GdzCJNDp/edqloMm9NGyvwVDLTGf7L5FbeduCziIW1cVS8XSPWHwEE2MypAHr7aWIey1QAWfH2XFZw0nNlm9uXMs6fZU+srzZm49/a0PP1Je5bICDho2teTcR+qYpSAOj+ZJSnSWYJRwLPYULc/4V8CqzpAHSSviCKbVKJcbNBB+JHgy0i1uTGh/LlGutR50sSRgliujR8CZS0JtFUAiBU3xOr+cS56hT0wjxQ3zwkoMn9P4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X6FfXzLF2zuueEVzk4FFVwvMRoRV5wbLQX7HMAQWAL0=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WuAPTRdQcMhgU1On1JhqoqpIvCJuE1k/+B7BL3bx18M=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VnSY/aGiH/phlgyq5JLZQ6D3Kbpj40znO4Qw1UMtjk0=</DigestValue>
      </Reference>
      <Reference URI="/xl/sharedStrings.xml?ContentType=application/vnd.openxmlformats-officedocument.spreadsheetml.sharedStrings+xml">
        <DigestMethod Algorithm="http://www.w3.org/2001/04/xmlenc#sha256"/>
        <DigestValue>Kk1DJTMYtK2tiDqrtxOk33FVGUMd78RFQn94dMopxx0=</DigestValue>
      </Reference>
      <Reference URI="/xl/styles.xml?ContentType=application/vnd.openxmlformats-officedocument.spreadsheetml.styles+xml">
        <DigestMethod Algorithm="http://www.w3.org/2001/04/xmlenc#sha256"/>
        <DigestValue>lTDdO/lAW4n7FOx3unj3Ph0XN5IDtGSKpPUFbIYszzE=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h8hxuJrWFLXlg+AyMGDgL9vnyX6BVhKiHPV0JD5B9AY=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L1ZH7WWOATljeyt5XQSrL/bzdIWJh/lCp2WB1GZQ9mc=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2025-03-28T13:28:17Z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DT</SignatureComments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2025-03-28T13:28:17Z</xd:SigningTime>
          <xd:SigningCertificate>
            <xd:Cert>
              <xd:CertDigest>
                <DigestMethod Algorithm="http://www.w3.org/2001/04/xmlenc#sha256"/>
                <DigestValue>tbClC8fd1q74yyL7tBGo925KAqDME5pFP+rst+PAsrg=</DigestValue>
              </xd:CertDigest>
              <xd:IssuerSerial>
                <X509IssuerName>C=PY, O=DOCUMENTA S.A., SERIALNUMBER=RUC80050172-1, CN=CA-DOCUMENTA S.A.</X509IssuerName>
                <X509SerialNumber>7240473056375865453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DT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0W6ps/XPOE0srAG+rXkvwbNHXEksMkup5Z0suNhoNxM=</DigestValue>
    </Reference>
    <Reference Type="http://www.w3.org/2000/09/xmldsig#Object" URI="#idOfficeObject">
      <DigestMethod Algorithm="http://www.w3.org/2001/04/xmlenc#sha256"/>
      <DigestValue>JRDUsv1Xflxk4AY4kg7pIj51eYID9fUIuwHjCeM6x4A=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Kh3f2IG+PqVMqK7LsoyohcU6zxcCbVeJJwGRgkZJb8k=</DigestValue>
    </Reference>
  </SignedInfo>
  <SignatureValue>PGheptQU1l1+xCAuyZCk/cr9uWdRY0wG5Rfl49dq+4F3Jt1j+stszQdK9ONATUYJilPgX2eCuDyX
S0nv8FnNxBxzFpsxBhH2/SJDzrkrOBfp80tDBCkHIKoLQzKO8InvnoC6I0zkX+XeTAEQLDMxPIkE
ZByEID7Kbrq/Stmfq/kHBtApfNn99bLpYLr4IOth+1y4mobCGWjltQfU6OGZrn2M95GG+HZrkf31
tE51q5Hl9SVV+Hu9TVfS754xe00RNv42t4RXY5/VzW4LlnVB9OAV5N4XccoTvQq2dRAy2TW6sbvm
6a52jD1YKU0MlLRF80BPHgbH+wXs5pAWPX4ZuQ==</SignatureValue>
  <KeyInfo>
    <X509Data>
      <X509Certificate>MIIIjDCCBnSgAwIBAgIIPNWDjvdX9MYwDQYJKoZIhvcNAQELBQAwWjEaMBgGA1UEAwwRQ0EtRE9DVU1FTlRBIFMuQS4xFjAUBgNVBAUTDVJVQzgwMDUwMTcyLTExFzAVBgNVBAoMDkRPQ1VNRU5UQSBTLkEuMQswCQYDVQQGEwJQWTAeFw0yNTAyMjAxMzE5MDBaFw0yNzAyMjAxMzE5MDBaMIHEMSkwJwYDVQQDDCBFVkEgUk9TQSBST0RSSUdVRVogREUgSEVSTU9TSUxMQTERMA8GA1UEBRMIQ0k1MzQ1MDYxETAPBgNVBCoMCEVWQSBST1NBMSAwHgYDVQQEDBdST0RSSUdVRVogREUgSEVSTU9TSUxMQTELMAkGA1UECwwCRjIxNTAzBgNVBAoMLENFUlRJRklDQURPIENVQUxJRklDQURPIERFIEZJUk1BIEVMRUNUUk9OSUNBMQswCQYDVQQGEwJQWTCCASIwDQYJKoZIhvcNAQEBBQADggEPADCCAQoCggEBAMAEKYtmNEiCnMbjiW+ip8T41/MbbLeTN09/I0Ki7tW40Tc2c3ZR2tjfOHruSOp7uVbT4GxYdIF/Z3Txsar/KSmTnJA33NXJsoKg6s4zUdr7xu8RrQ99dP9Vx+Ilfnu/tJTwoN1cAPx28DSNOyACXuwWdzHrbeELt4tCi/QzxPZfUSXh4mMuXixdIiLKYjF/EXreAVtfBe6ZiU2SB2uTmA9RpUL2O6z2sKSerjEbuj/Ka23JiPyr7jyYhxgVk3/56TYWCQVmIf21p4kQIE4FWpH0Gd8VAFtKUsCppj8mm0SMSsdWFKMj710nahK8s4uc2Raeel1wKd7AJUaQDLtN1KU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V2YXJvc2F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mU4JZhzAR7YFtk90MWaatV6r0+MA4GA1UdDwEB/wQEAwIF4DANBgkqhkiG9w0BAQsFAAOCAgEAAq5FDk65bekyeH6HmdJf81vFJ63UlL2yBQOk6203/mDRWILwtM6e50iYZ94ecgHjsOht6M2PhljiqIY/cDG+3PSW8nirKvf5MLr/S0ZiEkNzjMJACFi9Q6X4ouC65uiOvV8pL/hhIDr7Ekqs7w4w9IriPnhnFvQkKRAsy80MYDZ/F4m9is/3Sq6Py8RwvF7N+zX9wrbXWE22wcYijqWwmG2SwH1wTPDLdoQ0QalpZw90yqpCsizRtd4z3hebjQnqgVANkMfoyN1I6GtrzptjmrsFdAOW5r7VcT513RpxYPKuoQMLGdAmfGTIL2VcC7B1FD8UPIolBC0hcGVllh1LddtfbXce5LTOMJ2g/UkI2yhOUIqn4aolkNeR1mB4LEc4n+ieSqrV4bLiOarfXDxPZr/FWB4JNMXm8yUApQqz4m021ANLQ3sKYBmC650ygyTaLRqd/hdD8JEzoO8I82EFa7F347Cr7naL/MwQCQgFbvCuQVJcyypOKnO9VMu+8z9wK8T4NKPS5vl6RrIVOShXIFn8ubbht4uAEIakw4OV87NolvbAAnbtEo8zYpCM9fY+OPgVRfpctafPOXT4VkHgubVWgeNivF/TQwTjpcfyBvSYubLwvBOVYxj02iOwGd2R4cY4QA4oAaFThKd/+xu3+sENuBOpZXU5t1YF3/y37d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X6FfXzLF2zuueEVzk4FFVwvMRoRV5wbLQX7HMAQWAL0=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WuAPTRdQcMhgU1On1JhqoqpIvCJuE1k/+B7BL3bx18M=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VnSY/aGiH/phlgyq5JLZQ6D3Kbpj40znO4Qw1UMtjk0=</DigestValue>
      </Reference>
      <Reference URI="/xl/sharedStrings.xml?ContentType=application/vnd.openxmlformats-officedocument.spreadsheetml.sharedStrings+xml">
        <DigestMethod Algorithm="http://www.w3.org/2001/04/xmlenc#sha256"/>
        <DigestValue>Kk1DJTMYtK2tiDqrtxOk33FVGUMd78RFQn94dMopxx0=</DigestValue>
      </Reference>
      <Reference URI="/xl/styles.xml?ContentType=application/vnd.openxmlformats-officedocument.spreadsheetml.styles+xml">
        <DigestMethod Algorithm="http://www.w3.org/2001/04/xmlenc#sha256"/>
        <DigestValue>lTDdO/lAW4n7FOx3unj3Ph0XN5IDtGSKpPUFbIYszzE=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h8hxuJrWFLXlg+AyMGDgL9vnyX6BVhKiHPV0JD5B9AY=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L1ZH7WWOATljeyt5XQSrL/bzdIWJh/lCp2WB1GZQ9mc=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2025-03-28T12:49:44Z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2025-03-28T12:49:44Z</xd:SigningTime>
          <xd:SigningCertificate>
            <xd:Cert>
              <xd:CertDigest>
                <DigestMethod Algorithm="http://www.w3.org/2001/04/xmlenc#sha256"/>
                <DigestValue>sKrxUcBkeAqGV/s/f5/S4Qw9THbqK7S6VZAxm/ytMnQ=</DigestValue>
              </xd:CertDigest>
              <xd:IssuerSerial>
                <X509IssuerName>C=PY, O=DOCUMENTA S.A., SERIALNUMBER=RUC80050172-1, CN=CA-DOCUMENTA S.A.</X509IssuerName>
                <X509SerialNumber>4383554462373377222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Ortigoza</dc:creator>
  <cp:lastModifiedBy>Ana Ortigoza</cp:lastModifiedBy>
  <cp:lastPrinted>2024-03-27T18:36:25Z</cp:lastPrinted>
  <dcterms:created xsi:type="dcterms:W3CDTF">2024-03-27T00:09:04Z</dcterms:created>
  <dcterms:modified xsi:type="dcterms:W3CDTF">2025-03-25T18:29:11Z</dcterms:modified>
</cp:coreProperties>
</file>